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RPCG\RPCG\2026\Q2'26\SET\"/>
    </mc:Choice>
  </mc:AlternateContent>
  <xr:revisionPtr revIDLastSave="0" documentId="13_ncr:1_{5A87A576-A313-4A07-8B80-C7B33E974AD5}" xr6:coauthVersionLast="47" xr6:coauthVersionMax="47" xr10:uidLastSave="{00000000-0000-0000-0000-000000000000}"/>
  <bookViews>
    <workbookView xWindow="-108" yWindow="-108" windowWidth="23256" windowHeight="12456" xr2:uid="{6BB25495-8F6E-4071-ADE2-74C9DED948BE}"/>
  </bookViews>
  <sheets>
    <sheet name="BS" sheetId="1" r:id="rId1"/>
    <sheet name="PL" sheetId="7" r:id="rId2"/>
    <sheet name="conso" sheetId="5" r:id="rId3"/>
    <sheet name="company" sheetId="6" r:id="rId4"/>
    <sheet name="CF" sheetId="8" r:id="rId5"/>
    <sheet name="000" sheetId="2" state="veryHidden" r:id="rId6"/>
  </sheets>
  <externalReferences>
    <externalReference r:id="rId7"/>
    <externalReference r:id="rId8"/>
  </externalReferences>
  <definedNames>
    <definedName name="_xlnm.Print_Area" localSheetId="0">BS!$A$1:$M$112</definedName>
    <definedName name="_xlnm.Print_Area" localSheetId="4">CF!$A$1:$L$124</definedName>
    <definedName name="_xlnm.Print_Area" localSheetId="3">company!$A$1:$O$30</definedName>
    <definedName name="_xlnm.Print_Area" localSheetId="2">conso!$A$1:$T$36</definedName>
    <definedName name="_xlnm.Print_Area" localSheetId="1">PL!$A$1:$L$147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8" i="8" l="1"/>
  <c r="O106" i="8"/>
  <c r="N106" i="8"/>
  <c r="Q136" i="7" l="1"/>
  <c r="P137" i="7"/>
  <c r="Q137" i="7"/>
  <c r="Q138" i="7"/>
  <c r="P139" i="7"/>
  <c r="Q139" i="7"/>
  <c r="Q140" i="7"/>
  <c r="P141" i="7"/>
  <c r="Q141" i="7"/>
  <c r="P142" i="7"/>
  <c r="Q142" i="7"/>
  <c r="Q143" i="7"/>
  <c r="P144" i="7"/>
  <c r="Q144" i="7"/>
  <c r="P145" i="7"/>
  <c r="Q145" i="7"/>
  <c r="P146" i="7"/>
  <c r="Q146" i="7"/>
  <c r="P147" i="7"/>
  <c r="Q147" i="7"/>
  <c r="P148" i="7"/>
  <c r="Q148" i="7"/>
  <c r="P149" i="7"/>
  <c r="Q149" i="7"/>
  <c r="P150" i="7"/>
  <c r="Q150" i="7"/>
  <c r="Q151" i="7"/>
  <c r="Q152" i="7"/>
  <c r="Q153" i="7"/>
  <c r="N135" i="7"/>
  <c r="O135" i="7"/>
  <c r="N137" i="7"/>
  <c r="O137" i="7"/>
  <c r="N139" i="7"/>
  <c r="O139" i="7"/>
  <c r="N141" i="7"/>
  <c r="O141" i="7"/>
  <c r="N142" i="7"/>
  <c r="O142" i="7"/>
  <c r="N144" i="7"/>
  <c r="O144" i="7"/>
  <c r="N146" i="7"/>
  <c r="O146" i="7"/>
  <c r="N147" i="7"/>
  <c r="O147" i="7"/>
  <c r="N148" i="7"/>
  <c r="O148" i="7"/>
  <c r="N149" i="7"/>
  <c r="O149" i="7"/>
  <c r="N150" i="7"/>
  <c r="O150" i="7"/>
  <c r="N133" i="7"/>
  <c r="O133" i="7"/>
  <c r="O134" i="7"/>
  <c r="N134" i="7"/>
  <c r="P128" i="7"/>
  <c r="Q128" i="7"/>
  <c r="P129" i="7"/>
  <c r="Q129" i="7"/>
  <c r="P130" i="7"/>
  <c r="Q130" i="7"/>
  <c r="P131" i="7"/>
  <c r="Q131" i="7"/>
  <c r="P133" i="7"/>
  <c r="Q133" i="7"/>
  <c r="P134" i="7"/>
  <c r="Q134" i="7"/>
  <c r="P135" i="7"/>
  <c r="Q135" i="7"/>
  <c r="P110" i="7"/>
  <c r="Q110" i="7"/>
  <c r="P111" i="7"/>
  <c r="Q111" i="7"/>
  <c r="P113" i="7"/>
  <c r="Q113" i="7"/>
  <c r="P114" i="7"/>
  <c r="Q114" i="7"/>
  <c r="P115" i="7"/>
  <c r="Q115" i="7"/>
  <c r="P116" i="7"/>
  <c r="Q116" i="7"/>
  <c r="P117" i="7"/>
  <c r="Q117" i="7"/>
  <c r="P118" i="7"/>
  <c r="Q118" i="7"/>
  <c r="P119" i="7"/>
  <c r="Q119" i="7"/>
  <c r="P120" i="7"/>
  <c r="Q120" i="7"/>
  <c r="P121" i="7"/>
  <c r="Q121" i="7"/>
  <c r="P122" i="7"/>
  <c r="Q122" i="7"/>
  <c r="P123" i="7"/>
  <c r="Q123" i="7"/>
  <c r="P124" i="7"/>
  <c r="Q124" i="7"/>
  <c r="P98" i="7"/>
  <c r="Q98" i="7"/>
  <c r="P99" i="7"/>
  <c r="Q99" i="7"/>
  <c r="P100" i="7"/>
  <c r="Q100" i="7"/>
  <c r="P102" i="7"/>
  <c r="Q102" i="7"/>
  <c r="P104" i="7"/>
  <c r="Q104" i="7"/>
  <c r="P105" i="7"/>
  <c r="Q105" i="7"/>
  <c r="P107" i="7"/>
  <c r="Q107" i="7"/>
  <c r="P108" i="7"/>
  <c r="Q108" i="7"/>
  <c r="P109" i="7"/>
  <c r="Q109" i="7"/>
  <c r="P85" i="7"/>
  <c r="Q85" i="7"/>
  <c r="P86" i="7"/>
  <c r="Q86" i="7"/>
  <c r="P87" i="7"/>
  <c r="Q87" i="7"/>
  <c r="P89" i="7"/>
  <c r="Q89" i="7"/>
  <c r="P90" i="7"/>
  <c r="Q90" i="7"/>
  <c r="P91" i="7"/>
  <c r="Q91" i="7"/>
  <c r="P92" i="7"/>
  <c r="Q92" i="7"/>
  <c r="P93" i="7"/>
  <c r="Q93" i="7"/>
  <c r="P94" i="7"/>
  <c r="Q94" i="7"/>
  <c r="P95" i="7"/>
  <c r="Q95" i="7"/>
  <c r="Q84" i="7"/>
  <c r="P84" i="7"/>
  <c r="N119" i="7"/>
  <c r="O119" i="7"/>
  <c r="N120" i="7"/>
  <c r="O120" i="7"/>
  <c r="N121" i="7"/>
  <c r="O121" i="7"/>
  <c r="N122" i="7"/>
  <c r="O122" i="7"/>
  <c r="N123" i="7"/>
  <c r="O123" i="7"/>
  <c r="N124" i="7"/>
  <c r="O124" i="7"/>
  <c r="N128" i="7"/>
  <c r="O128" i="7"/>
  <c r="N129" i="7"/>
  <c r="O129" i="7"/>
  <c r="N130" i="7"/>
  <c r="O130" i="7"/>
  <c r="N131" i="7"/>
  <c r="O131" i="7"/>
  <c r="N104" i="7"/>
  <c r="O104" i="7"/>
  <c r="N105" i="7"/>
  <c r="O105" i="7"/>
  <c r="N106" i="7"/>
  <c r="O106" i="7"/>
  <c r="N107" i="7"/>
  <c r="O107" i="7"/>
  <c r="N110" i="7"/>
  <c r="O110" i="7"/>
  <c r="N111" i="7"/>
  <c r="O111" i="7"/>
  <c r="N113" i="7"/>
  <c r="O113" i="7"/>
  <c r="N114" i="7"/>
  <c r="O114" i="7"/>
  <c r="N115" i="7"/>
  <c r="O115" i="7"/>
  <c r="N116" i="7"/>
  <c r="O116" i="7"/>
  <c r="N117" i="7"/>
  <c r="O117" i="7"/>
  <c r="N118" i="7"/>
  <c r="O118" i="7"/>
  <c r="N83" i="7"/>
  <c r="O83" i="7"/>
  <c r="P83" i="7"/>
  <c r="Q83" i="7"/>
  <c r="N84" i="7"/>
  <c r="O84" i="7"/>
  <c r="N85" i="7"/>
  <c r="O85" i="7"/>
  <c r="N86" i="7"/>
  <c r="O86" i="7"/>
  <c r="N87" i="7"/>
  <c r="O87" i="7"/>
  <c r="N89" i="7"/>
  <c r="O89" i="7"/>
  <c r="N90" i="7"/>
  <c r="O90" i="7"/>
  <c r="N91" i="7"/>
  <c r="O91" i="7"/>
  <c r="N92" i="7"/>
  <c r="O92" i="7"/>
  <c r="N93" i="7"/>
  <c r="O93" i="7"/>
  <c r="N94" i="7"/>
  <c r="O94" i="7"/>
  <c r="N95" i="7"/>
  <c r="O95" i="7"/>
  <c r="N98" i="7"/>
  <c r="O98" i="7"/>
  <c r="N99" i="7"/>
  <c r="O99" i="7"/>
  <c r="N100" i="7"/>
  <c r="O100" i="7"/>
  <c r="N102" i="7"/>
  <c r="O102" i="7"/>
  <c r="Q82" i="7"/>
  <c r="P82" i="7"/>
  <c r="O82" i="7"/>
  <c r="N82" i="7"/>
  <c r="P67" i="7"/>
  <c r="Q67" i="7"/>
  <c r="P68" i="7"/>
  <c r="Q68" i="7"/>
  <c r="P70" i="7"/>
  <c r="Q70" i="7"/>
  <c r="Q71" i="7"/>
  <c r="P72" i="7"/>
  <c r="Q72" i="7"/>
  <c r="P73" i="7"/>
  <c r="Q73" i="7"/>
  <c r="P74" i="7"/>
  <c r="Q74" i="7"/>
  <c r="P75" i="7"/>
  <c r="Q75" i="7"/>
  <c r="P76" i="7"/>
  <c r="Q76" i="7"/>
  <c r="P65" i="7"/>
  <c r="Q65" i="7"/>
  <c r="P61" i="7"/>
  <c r="Q61" i="7"/>
  <c r="P63" i="7"/>
  <c r="Q63" i="7"/>
  <c r="P60" i="7"/>
  <c r="O60" i="7"/>
  <c r="P51" i="7"/>
  <c r="Q51" i="7"/>
  <c r="P53" i="7"/>
  <c r="Q53" i="7"/>
  <c r="P54" i="7"/>
  <c r="Q54" i="7"/>
  <c r="P55" i="7"/>
  <c r="Q55" i="7"/>
  <c r="P56" i="7"/>
  <c r="Q56" i="7"/>
  <c r="P57" i="7"/>
  <c r="Q57" i="7"/>
  <c r="Q59" i="7"/>
  <c r="Q60" i="7"/>
  <c r="P36" i="7"/>
  <c r="Q36" i="7"/>
  <c r="P37" i="7"/>
  <c r="Q37" i="7"/>
  <c r="P39" i="7"/>
  <c r="Q39" i="7"/>
  <c r="P40" i="7"/>
  <c r="Q40" i="7"/>
  <c r="P41" i="7"/>
  <c r="Q41" i="7"/>
  <c r="P42" i="7"/>
  <c r="Q42" i="7"/>
  <c r="P43" i="7"/>
  <c r="Q43" i="7"/>
  <c r="P44" i="7"/>
  <c r="Q44" i="7"/>
  <c r="P45" i="7"/>
  <c r="Q45" i="7"/>
  <c r="P46" i="7"/>
  <c r="Q46" i="7"/>
  <c r="P47" i="7"/>
  <c r="Q47" i="7"/>
  <c r="P48" i="7"/>
  <c r="Q48" i="7"/>
  <c r="P24" i="7"/>
  <c r="Q24" i="7"/>
  <c r="P25" i="7"/>
  <c r="Q25" i="7"/>
  <c r="P26" i="7"/>
  <c r="Q26" i="7"/>
  <c r="P28" i="7"/>
  <c r="Q28" i="7"/>
  <c r="P30" i="7"/>
  <c r="Q30" i="7"/>
  <c r="P31" i="7"/>
  <c r="Q31" i="7"/>
  <c r="P32" i="7"/>
  <c r="P33" i="7"/>
  <c r="Q33" i="7"/>
  <c r="Q34" i="7"/>
  <c r="Q35" i="7"/>
  <c r="P10" i="7"/>
  <c r="Q10" i="7"/>
  <c r="P11" i="7"/>
  <c r="Q11" i="7"/>
  <c r="P12" i="7"/>
  <c r="Q12" i="7"/>
  <c r="P13" i="7"/>
  <c r="Q13" i="7"/>
  <c r="P15" i="7"/>
  <c r="Q15" i="7"/>
  <c r="P16" i="7"/>
  <c r="Q16" i="7"/>
  <c r="P17" i="7"/>
  <c r="Q17" i="7"/>
  <c r="P18" i="7"/>
  <c r="Q18" i="7"/>
  <c r="P19" i="7"/>
  <c r="Q19" i="7"/>
  <c r="P20" i="7"/>
  <c r="Q20" i="7"/>
  <c r="P21" i="7"/>
  <c r="Q21" i="7"/>
  <c r="Q9" i="7"/>
  <c r="P9" i="7"/>
  <c r="O67" i="7"/>
  <c r="O68" i="7"/>
  <c r="O70" i="7"/>
  <c r="O71" i="7"/>
  <c r="O72" i="7"/>
  <c r="O73" i="7"/>
  <c r="O65" i="7"/>
  <c r="N72" i="7"/>
  <c r="N73" i="7"/>
  <c r="N74" i="7"/>
  <c r="N61" i="7"/>
  <c r="N63" i="7"/>
  <c r="N65" i="7"/>
  <c r="N67" i="7"/>
  <c r="N68" i="7"/>
  <c r="N70" i="7"/>
  <c r="N60" i="7"/>
  <c r="N57" i="7"/>
  <c r="O57" i="7"/>
  <c r="O59" i="7"/>
  <c r="O61" i="7"/>
  <c r="O63" i="7"/>
  <c r="N45" i="7"/>
  <c r="O45" i="7"/>
  <c r="N46" i="7"/>
  <c r="O46" i="7"/>
  <c r="N47" i="7"/>
  <c r="O47" i="7"/>
  <c r="N48" i="7"/>
  <c r="O49" i="7"/>
  <c r="N51" i="7"/>
  <c r="O51" i="7"/>
  <c r="N53" i="7"/>
  <c r="O53" i="7"/>
  <c r="N54" i="7"/>
  <c r="O54" i="7"/>
  <c r="N55" i="7"/>
  <c r="O55" i="7"/>
  <c r="N56" i="7"/>
  <c r="O56" i="7"/>
  <c r="N31" i="7"/>
  <c r="O31" i="7"/>
  <c r="N32" i="7"/>
  <c r="N33" i="7"/>
  <c r="O33" i="7"/>
  <c r="O34" i="7"/>
  <c r="O35" i="7"/>
  <c r="N36" i="7"/>
  <c r="N37" i="7"/>
  <c r="O37" i="7"/>
  <c r="N39" i="7"/>
  <c r="O39" i="7"/>
  <c r="N40" i="7"/>
  <c r="N41" i="7"/>
  <c r="O41" i="7"/>
  <c r="N42" i="7"/>
  <c r="O42" i="7"/>
  <c r="N43" i="7"/>
  <c r="O43" i="7"/>
  <c r="N44" i="7"/>
  <c r="N24" i="7"/>
  <c r="O24" i="7"/>
  <c r="N25" i="7"/>
  <c r="O25" i="7"/>
  <c r="N26" i="7"/>
  <c r="O26" i="7"/>
  <c r="N28" i="7"/>
  <c r="O28" i="7"/>
  <c r="N30" i="7"/>
  <c r="O30" i="7"/>
  <c r="O21" i="7"/>
  <c r="N21" i="7"/>
  <c r="O29" i="5"/>
  <c r="S29" i="5" s="1"/>
  <c r="L28" i="6"/>
  <c r="J28" i="6"/>
  <c r="F28" i="6"/>
  <c r="O30" i="5"/>
  <c r="S30" i="5" s="1"/>
  <c r="N24" i="6"/>
  <c r="O110" i="8" l="1"/>
  <c r="N110" i="8"/>
  <c r="O105" i="8"/>
  <c r="N105" i="8"/>
  <c r="O104" i="8"/>
  <c r="N104" i="8"/>
  <c r="O103" i="8"/>
  <c r="N103" i="8"/>
  <c r="O102" i="8"/>
  <c r="N102" i="8"/>
  <c r="O101" i="8"/>
  <c r="N101" i="8"/>
  <c r="O100" i="8"/>
  <c r="N100" i="8"/>
  <c r="O86" i="8"/>
  <c r="N86" i="8"/>
  <c r="O85" i="8"/>
  <c r="N85" i="8"/>
  <c r="O84" i="8"/>
  <c r="N84" i="8"/>
  <c r="O82" i="8"/>
  <c r="N82" i="8"/>
  <c r="O81" i="8"/>
  <c r="N81" i="8"/>
  <c r="O80" i="8"/>
  <c r="N80" i="8"/>
  <c r="O79" i="8"/>
  <c r="N79" i="8"/>
  <c r="O76" i="8"/>
  <c r="N76" i="8"/>
  <c r="O75" i="8"/>
  <c r="N75" i="8"/>
  <c r="O74" i="8"/>
  <c r="N74" i="8"/>
  <c r="O73" i="8"/>
  <c r="N73" i="8"/>
  <c r="O72" i="8"/>
  <c r="N72" i="8"/>
  <c r="O71" i="8"/>
  <c r="N71" i="8"/>
  <c r="O69" i="8"/>
  <c r="N69" i="8"/>
  <c r="O68" i="8"/>
  <c r="N68" i="8"/>
  <c r="O67" i="8"/>
  <c r="N67" i="8"/>
  <c r="O64" i="8"/>
  <c r="N64" i="8"/>
  <c r="O62" i="8"/>
  <c r="N62" i="8"/>
  <c r="O61" i="8"/>
  <c r="N61" i="8"/>
  <c r="O59" i="8"/>
  <c r="N59" i="8"/>
  <c r="O58" i="8"/>
  <c r="N58" i="8"/>
  <c r="O57" i="8"/>
  <c r="N57" i="8"/>
  <c r="O56" i="8"/>
  <c r="N56" i="8"/>
  <c r="O55" i="8"/>
  <c r="N55" i="8"/>
  <c r="O54" i="8"/>
  <c r="N54" i="8"/>
  <c r="O53" i="8"/>
  <c r="N53" i="8"/>
  <c r="O25" i="8"/>
  <c r="N25" i="8"/>
  <c r="O24" i="8"/>
  <c r="N24" i="8"/>
  <c r="O23" i="8"/>
  <c r="N23" i="8"/>
  <c r="N22" i="8"/>
  <c r="O22" i="8"/>
  <c r="O43" i="8"/>
  <c r="N43" i="8"/>
  <c r="O42" i="8"/>
  <c r="N42" i="8"/>
  <c r="O41" i="8"/>
  <c r="N41" i="8"/>
  <c r="O40" i="8"/>
  <c r="N40" i="8"/>
  <c r="O39" i="8"/>
  <c r="N39" i="8"/>
  <c r="O38" i="8"/>
  <c r="N38" i="8"/>
  <c r="O37" i="8"/>
  <c r="N37" i="8"/>
  <c r="O36" i="8"/>
  <c r="N36" i="8"/>
  <c r="O34" i="8"/>
  <c r="N34" i="8"/>
  <c r="O33" i="8"/>
  <c r="N33" i="8"/>
  <c r="O32" i="8"/>
  <c r="N32" i="8"/>
  <c r="O31" i="8"/>
  <c r="N31" i="8"/>
  <c r="O30" i="8"/>
  <c r="N30" i="8"/>
  <c r="O29" i="8"/>
  <c r="N29" i="8"/>
  <c r="O27" i="8"/>
  <c r="N27" i="8"/>
  <c r="O26" i="8"/>
  <c r="N26" i="8"/>
  <c r="O20" i="8"/>
  <c r="N20" i="8"/>
  <c r="O19" i="8"/>
  <c r="N19" i="8"/>
  <c r="O18" i="8"/>
  <c r="N18" i="8"/>
  <c r="O16" i="8"/>
  <c r="N16" i="8"/>
  <c r="O15" i="8"/>
  <c r="N15" i="8"/>
  <c r="O14" i="8"/>
  <c r="N14" i="8"/>
  <c r="O13" i="8"/>
  <c r="N13" i="8"/>
  <c r="O12" i="8"/>
  <c r="N12" i="8"/>
  <c r="O11" i="8"/>
  <c r="N11" i="8"/>
  <c r="O10" i="8"/>
  <c r="N10" i="8"/>
  <c r="N15" i="6"/>
  <c r="O17" i="5"/>
  <c r="S17" i="5" s="1"/>
  <c r="O20" i="7"/>
  <c r="N20" i="7"/>
  <c r="O19" i="7"/>
  <c r="N19" i="7"/>
  <c r="O18" i="7"/>
  <c r="N18" i="7"/>
  <c r="O17" i="7"/>
  <c r="N17" i="7"/>
  <c r="O16" i="7"/>
  <c r="N16" i="7"/>
  <c r="O13" i="7"/>
  <c r="N13" i="7"/>
  <c r="O12" i="7"/>
  <c r="N12" i="7"/>
  <c r="O11" i="7"/>
  <c r="N11" i="7"/>
  <c r="O10" i="7"/>
  <c r="N10" i="7"/>
  <c r="O9" i="7"/>
  <c r="N9" i="7"/>
  <c r="O103" i="1"/>
  <c r="O98" i="1"/>
  <c r="N98" i="1"/>
  <c r="O95" i="1"/>
  <c r="N95" i="1"/>
  <c r="O61" i="1"/>
  <c r="N61" i="1"/>
  <c r="O80" i="1"/>
  <c r="N80" i="1"/>
  <c r="O79" i="1"/>
  <c r="N79" i="1"/>
  <c r="O78" i="1"/>
  <c r="N78" i="1"/>
  <c r="O77" i="1"/>
  <c r="N77" i="1"/>
  <c r="O76" i="1"/>
  <c r="N76" i="1"/>
  <c r="O75" i="1"/>
  <c r="N75" i="1"/>
  <c r="O74" i="1"/>
  <c r="N74" i="1"/>
  <c r="O73" i="1"/>
  <c r="O72" i="1"/>
  <c r="O71" i="1"/>
  <c r="N73" i="1"/>
  <c r="O70" i="1"/>
  <c r="N72" i="1"/>
  <c r="N71" i="1"/>
  <c r="N70" i="1"/>
  <c r="O69" i="1"/>
  <c r="N69" i="1"/>
  <c r="O65" i="1"/>
  <c r="N65" i="1"/>
  <c r="O64" i="1"/>
  <c r="N64" i="1"/>
  <c r="O63" i="1"/>
  <c r="N63" i="1"/>
  <c r="O62" i="1"/>
  <c r="N62" i="1"/>
  <c r="O59" i="1"/>
  <c r="N59" i="1"/>
  <c r="O58" i="1"/>
  <c r="N58" i="1"/>
  <c r="O57" i="1"/>
  <c r="N57" i="1"/>
  <c r="O56" i="1"/>
  <c r="N56" i="1"/>
  <c r="O55" i="1"/>
  <c r="N55" i="1"/>
  <c r="O54" i="1"/>
  <c r="N54" i="1"/>
  <c r="O53" i="1"/>
  <c r="N53" i="1"/>
  <c r="O52" i="1"/>
  <c r="N52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L108" i="8"/>
  <c r="O108" i="8" s="1"/>
  <c r="J108" i="8"/>
  <c r="H108" i="8"/>
  <c r="N108" i="8" s="1"/>
  <c r="L62" i="7" l="1"/>
  <c r="O62" i="7" s="1"/>
  <c r="J62" i="7"/>
  <c r="H62" i="7"/>
  <c r="F62" i="7"/>
  <c r="A52" i="7"/>
  <c r="H38" i="7"/>
  <c r="F38" i="7"/>
  <c r="H34" i="7"/>
  <c r="F34" i="7"/>
  <c r="L22" i="7"/>
  <c r="O22" i="7" s="1"/>
  <c r="J22" i="7"/>
  <c r="Q22" i="7" s="1"/>
  <c r="H22" i="7"/>
  <c r="F22" i="7"/>
  <c r="L14" i="7"/>
  <c r="O14" i="7" s="1"/>
  <c r="J14" i="7"/>
  <c r="Q14" i="7" s="1"/>
  <c r="H14" i="7"/>
  <c r="N14" i="7" s="1"/>
  <c r="F14" i="7"/>
  <c r="P14" i="7" s="1"/>
  <c r="J110" i="8"/>
  <c r="F110" i="8"/>
  <c r="L88" i="8"/>
  <c r="O88" i="8" s="1"/>
  <c r="J88" i="8"/>
  <c r="H88" i="8"/>
  <c r="N88" i="8" s="1"/>
  <c r="F88" i="8"/>
  <c r="H108" i="7"/>
  <c r="O108" i="7" s="1"/>
  <c r="F108" i="7"/>
  <c r="N108" i="7" s="1"/>
  <c r="F96" i="7"/>
  <c r="N96" i="7" s="1"/>
  <c r="J64" i="7" l="1"/>
  <c r="Q64" i="7" s="1"/>
  <c r="Q62" i="7"/>
  <c r="P34" i="7"/>
  <c r="N34" i="7"/>
  <c r="N38" i="7"/>
  <c r="P38" i="7"/>
  <c r="P22" i="7"/>
  <c r="N22" i="7"/>
  <c r="F64" i="7"/>
  <c r="P62" i="7"/>
  <c r="N62" i="7"/>
  <c r="H64" i="7"/>
  <c r="L64" i="7"/>
  <c r="O64" i="7" s="1"/>
  <c r="F23" i="7"/>
  <c r="L23" i="7"/>
  <c r="O23" i="7" s="1"/>
  <c r="J23" i="7"/>
  <c r="H23" i="7"/>
  <c r="I32" i="5"/>
  <c r="G28" i="5"/>
  <c r="M28" i="5"/>
  <c r="H23" i="6"/>
  <c r="L23" i="6"/>
  <c r="F37" i="1"/>
  <c r="H80" i="1"/>
  <c r="J80" i="1"/>
  <c r="L80" i="1"/>
  <c r="N64" i="7" l="1"/>
  <c r="P64" i="7"/>
  <c r="J27" i="7"/>
  <c r="Q23" i="7"/>
  <c r="F27" i="7"/>
  <c r="N23" i="7"/>
  <c r="P23" i="7"/>
  <c r="L27" i="7"/>
  <c r="O27" i="7" s="1"/>
  <c r="H27" i="7"/>
  <c r="N23" i="6"/>
  <c r="O28" i="5"/>
  <c r="S28" i="5" s="1"/>
  <c r="D28" i="6"/>
  <c r="L27" i="6"/>
  <c r="J27" i="6"/>
  <c r="F27" i="6"/>
  <c r="D27" i="6"/>
  <c r="N26" i="6"/>
  <c r="J19" i="6"/>
  <c r="F19" i="6"/>
  <c r="D19" i="6"/>
  <c r="J18" i="6"/>
  <c r="F18" i="6"/>
  <c r="D18" i="6"/>
  <c r="N17" i="6"/>
  <c r="Q18" i="5"/>
  <c r="F29" i="7" l="1"/>
  <c r="P27" i="7"/>
  <c r="N27" i="7"/>
  <c r="J29" i="7"/>
  <c r="Q27" i="7"/>
  <c r="L29" i="7"/>
  <c r="O29" i="7" s="1"/>
  <c r="H29" i="7"/>
  <c r="M23" i="5"/>
  <c r="O23" i="5" s="1"/>
  <c r="S23" i="5" s="1"/>
  <c r="D24" i="5"/>
  <c r="F24" i="5"/>
  <c r="J32" i="7" l="1"/>
  <c r="Q29" i="7"/>
  <c r="J52" i="7"/>
  <c r="F35" i="7"/>
  <c r="N29" i="7"/>
  <c r="P29" i="7"/>
  <c r="F52" i="7"/>
  <c r="L52" i="7"/>
  <c r="O52" i="7" s="1"/>
  <c r="L32" i="7"/>
  <c r="O32" i="7" s="1"/>
  <c r="H35" i="7"/>
  <c r="H52" i="7"/>
  <c r="J96" i="7"/>
  <c r="P96" i="7" s="1"/>
  <c r="J66" i="7" l="1"/>
  <c r="Q52" i="7"/>
  <c r="J38" i="7"/>
  <c r="Q38" i="7" s="1"/>
  <c r="Q32" i="7"/>
  <c r="F66" i="7"/>
  <c r="P52" i="7"/>
  <c r="N52" i="7"/>
  <c r="P35" i="7"/>
  <c r="N35" i="7"/>
  <c r="L38" i="7"/>
  <c r="O38" i="7" s="1"/>
  <c r="L66" i="7"/>
  <c r="O66" i="7" s="1"/>
  <c r="H66" i="7"/>
  <c r="F80" i="1"/>
  <c r="J69" i="7" l="1"/>
  <c r="Q69" i="7" s="1"/>
  <c r="Q66" i="7"/>
  <c r="F71" i="7"/>
  <c r="N66" i="7"/>
  <c r="P66" i="7"/>
  <c r="L69" i="7"/>
  <c r="O69" i="7" s="1"/>
  <c r="H71" i="7"/>
  <c r="H69" i="7" s="1"/>
  <c r="L14" i="6"/>
  <c r="H14" i="6"/>
  <c r="F69" i="7" l="1"/>
  <c r="N71" i="7"/>
  <c r="P71" i="7"/>
  <c r="N14" i="6"/>
  <c r="L16" i="6"/>
  <c r="L18" i="6" s="1"/>
  <c r="G16" i="5"/>
  <c r="P69" i="7" l="1"/>
  <c r="N69" i="7"/>
  <c r="L19" i="6"/>
  <c r="N12" i="6"/>
  <c r="N21" i="6"/>
  <c r="J97" i="1"/>
  <c r="D29" i="6" s="1"/>
  <c r="O14" i="5"/>
  <c r="M16" i="5"/>
  <c r="M18" i="5"/>
  <c r="Q19" i="5"/>
  <c r="C20" i="5"/>
  <c r="C24" i="5" s="1"/>
  <c r="E20" i="5"/>
  <c r="E24" i="5" s="1"/>
  <c r="I20" i="5"/>
  <c r="I24" i="5" s="1"/>
  <c r="H101" i="1"/>
  <c r="N101" i="1" s="1"/>
  <c r="M31" i="5"/>
  <c r="Q31" i="5"/>
  <c r="C33" i="5"/>
  <c r="C34" i="5" s="1"/>
  <c r="E33" i="5"/>
  <c r="E34" i="5" s="1"/>
  <c r="I33" i="5"/>
  <c r="I34" i="5" s="1"/>
  <c r="F88" i="7"/>
  <c r="N88" i="7" s="1"/>
  <c r="H88" i="7"/>
  <c r="O88" i="7" s="1"/>
  <c r="J88" i="7"/>
  <c r="P88" i="7" s="1"/>
  <c r="L88" i="7"/>
  <c r="Q88" i="7" s="1"/>
  <c r="H96" i="7"/>
  <c r="O96" i="7" s="1"/>
  <c r="L96" i="7"/>
  <c r="Q96" i="7" s="1"/>
  <c r="A126" i="7"/>
  <c r="F136" i="7"/>
  <c r="H136" i="7"/>
  <c r="O136" i="7" s="1"/>
  <c r="J136" i="7"/>
  <c r="L136" i="7"/>
  <c r="F21" i="1"/>
  <c r="F38" i="1" s="1"/>
  <c r="H21" i="1"/>
  <c r="J21" i="1"/>
  <c r="L21" i="1"/>
  <c r="H37" i="1"/>
  <c r="N37" i="1" s="1"/>
  <c r="J37" i="1"/>
  <c r="L37" i="1"/>
  <c r="F66" i="1"/>
  <c r="F81" i="1" s="1"/>
  <c r="H66" i="1"/>
  <c r="J66" i="1"/>
  <c r="J81" i="1" s="1"/>
  <c r="L66" i="1"/>
  <c r="H97" i="1"/>
  <c r="N97" i="1" s="1"/>
  <c r="L97" i="1"/>
  <c r="O97" i="1" s="1"/>
  <c r="H99" i="1"/>
  <c r="N99" i="1" s="1"/>
  <c r="L99" i="1"/>
  <c r="O99" i="1" s="1"/>
  <c r="H100" i="1"/>
  <c r="N100" i="1" s="1"/>
  <c r="L100" i="1"/>
  <c r="O100" i="1" s="1"/>
  <c r="L101" i="1"/>
  <c r="O101" i="1" s="1"/>
  <c r="H103" i="1"/>
  <c r="N103" i="1" s="1"/>
  <c r="O26" i="5"/>
  <c r="S26" i="5" s="1"/>
  <c r="J138" i="7" l="1"/>
  <c r="P138" i="7" s="1"/>
  <c r="P136" i="7"/>
  <c r="F138" i="7"/>
  <c r="N138" i="7" s="1"/>
  <c r="N136" i="7"/>
  <c r="L81" i="1"/>
  <c r="O81" i="1" s="1"/>
  <c r="O66" i="1"/>
  <c r="H81" i="1"/>
  <c r="N81" i="1" s="1"/>
  <c r="N66" i="1"/>
  <c r="H138" i="7"/>
  <c r="O138" i="7" s="1"/>
  <c r="L138" i="7"/>
  <c r="O16" i="5"/>
  <c r="S16" i="5" s="1"/>
  <c r="S14" i="5"/>
  <c r="F99" i="1"/>
  <c r="E35" i="5" s="1"/>
  <c r="F97" i="1"/>
  <c r="C35" i="5" s="1"/>
  <c r="H38" i="1"/>
  <c r="N38" i="1" s="1"/>
  <c r="J101" i="1"/>
  <c r="L29" i="6" s="1"/>
  <c r="L97" i="7"/>
  <c r="Q97" i="7" s="1"/>
  <c r="L38" i="1"/>
  <c r="H102" i="1"/>
  <c r="L102" i="1"/>
  <c r="J99" i="1"/>
  <c r="F29" i="6" s="1"/>
  <c r="Q20" i="5"/>
  <c r="Q24" i="5" s="1"/>
  <c r="J38" i="1"/>
  <c r="J97" i="7"/>
  <c r="Q33" i="5"/>
  <c r="Q34" i="5" s="1"/>
  <c r="H97" i="7"/>
  <c r="O97" i="7" s="1"/>
  <c r="F97" i="7"/>
  <c r="J101" i="7" l="1"/>
  <c r="P101" i="7" s="1"/>
  <c r="P97" i="7"/>
  <c r="F101" i="7"/>
  <c r="F103" i="7" s="1"/>
  <c r="N103" i="7" s="1"/>
  <c r="N97" i="7"/>
  <c r="L101" i="7"/>
  <c r="Q101" i="7" s="1"/>
  <c r="H101" i="7"/>
  <c r="L104" i="1"/>
  <c r="O104" i="1" s="1"/>
  <c r="O102" i="1"/>
  <c r="H104" i="1"/>
  <c r="N104" i="1" s="1"/>
  <c r="N102" i="1"/>
  <c r="L103" i="7"/>
  <c r="Q103" i="7" s="1"/>
  <c r="L9" i="8"/>
  <c r="J103" i="7"/>
  <c r="F103" i="1"/>
  <c r="Q35" i="5" s="1"/>
  <c r="J126" i="7" l="1"/>
  <c r="J140" i="7" s="1"/>
  <c r="P103" i="7"/>
  <c r="H103" i="7"/>
  <c r="O103" i="7" s="1"/>
  <c r="O101" i="7"/>
  <c r="F9" i="8"/>
  <c r="F35" i="8" s="1"/>
  <c r="F60" i="8" s="1"/>
  <c r="F65" i="8" s="1"/>
  <c r="F109" i="8" s="1"/>
  <c r="F111" i="8" s="1"/>
  <c r="F112" i="8" s="1"/>
  <c r="N101" i="7"/>
  <c r="J9" i="8"/>
  <c r="J35" i="8" s="1"/>
  <c r="J60" i="8" s="1"/>
  <c r="J65" i="8" s="1"/>
  <c r="J109" i="8" s="1"/>
  <c r="J111" i="8" s="1"/>
  <c r="J112" i="8" s="1"/>
  <c r="L126" i="7"/>
  <c r="H9" i="8"/>
  <c r="L35" i="8"/>
  <c r="L60" i="8" s="1"/>
  <c r="O9" i="8"/>
  <c r="H105" i="1"/>
  <c r="H106" i="1" s="1"/>
  <c r="L105" i="1"/>
  <c r="H25" i="6"/>
  <c r="H28" i="6" s="1"/>
  <c r="J106" i="7"/>
  <c r="H16" i="6"/>
  <c r="N16" i="6" s="1"/>
  <c r="L106" i="7"/>
  <c r="Q106" i="7" s="1"/>
  <c r="F112" i="7"/>
  <c r="N112" i="7" s="1"/>
  <c r="F109" i="7"/>
  <c r="N109" i="7" s="1"/>
  <c r="H126" i="7"/>
  <c r="H109" i="7"/>
  <c r="O109" i="7" s="1"/>
  <c r="F126" i="7"/>
  <c r="F140" i="7" s="1"/>
  <c r="G31" i="5"/>
  <c r="G33" i="5" s="1"/>
  <c r="G34" i="5" s="1"/>
  <c r="G18" i="5"/>
  <c r="O18" i="5" s="1"/>
  <c r="J143" i="7" l="1"/>
  <c r="P143" i="7" s="1"/>
  <c r="P140" i="7"/>
  <c r="F145" i="7"/>
  <c r="N140" i="7"/>
  <c r="J112" i="7"/>
  <c r="P112" i="7" s="1"/>
  <c r="P106" i="7"/>
  <c r="N105" i="1"/>
  <c r="H140" i="7"/>
  <c r="O140" i="7" s="1"/>
  <c r="H35" i="8"/>
  <c r="N9" i="8"/>
  <c r="L112" i="7"/>
  <c r="Q112" i="7" s="1"/>
  <c r="L140" i="7"/>
  <c r="O35" i="8"/>
  <c r="L65" i="8"/>
  <c r="O60" i="8"/>
  <c r="H19" i="6"/>
  <c r="L106" i="1"/>
  <c r="O105" i="1"/>
  <c r="H18" i="6"/>
  <c r="N25" i="6"/>
  <c r="N28" i="6" s="1"/>
  <c r="H27" i="6"/>
  <c r="M32" i="5"/>
  <c r="N18" i="6"/>
  <c r="N19" i="6"/>
  <c r="J100" i="1"/>
  <c r="O31" i="5"/>
  <c r="S31" i="5" s="1"/>
  <c r="H112" i="7"/>
  <c r="O112" i="7" s="1"/>
  <c r="G20" i="5"/>
  <c r="G24" i="5" s="1"/>
  <c r="F100" i="1"/>
  <c r="F143" i="7" l="1"/>
  <c r="N143" i="7" s="1"/>
  <c r="N145" i="7"/>
  <c r="N27" i="6"/>
  <c r="L143" i="7"/>
  <c r="H60" i="8"/>
  <c r="N35" i="8"/>
  <c r="H145" i="7"/>
  <c r="L109" i="8"/>
  <c r="O65" i="8"/>
  <c r="K33" i="5"/>
  <c r="K34" i="5" s="1"/>
  <c r="O32" i="5"/>
  <c r="S32" i="5" s="1"/>
  <c r="S33" i="5" s="1"/>
  <c r="S34" i="5" s="1"/>
  <c r="M33" i="5"/>
  <c r="M34" i="5" s="1"/>
  <c r="H29" i="6"/>
  <c r="J102" i="1"/>
  <c r="J104" i="1" s="1"/>
  <c r="J105" i="1" s="1"/>
  <c r="J106" i="1" s="1"/>
  <c r="G35" i="5"/>
  <c r="S18" i="5"/>
  <c r="H143" i="7" l="1"/>
  <c r="O143" i="7" s="1"/>
  <c r="O145" i="7"/>
  <c r="H65" i="8"/>
  <c r="N60" i="8"/>
  <c r="L111" i="8"/>
  <c r="O111" i="8" s="1"/>
  <c r="O109" i="8"/>
  <c r="F101" i="1"/>
  <c r="F102" i="1" s="1"/>
  <c r="F104" i="1" s="1"/>
  <c r="O33" i="5"/>
  <c r="O34" i="5" s="1"/>
  <c r="K19" i="5" l="1"/>
  <c r="K20" i="5"/>
  <c r="K24" i="5" s="1"/>
  <c r="M19" i="5"/>
  <c r="H109" i="8"/>
  <c r="N65" i="8"/>
  <c r="M35" i="5"/>
  <c r="O35" i="5"/>
  <c r="F105" i="1"/>
  <c r="F106" i="1" s="1"/>
  <c r="S35" i="5"/>
  <c r="H111" i="8" l="1"/>
  <c r="N111" i="8" s="1"/>
  <c r="N109" i="8"/>
  <c r="M20" i="5"/>
  <c r="M24" i="5" s="1"/>
  <c r="O19" i="5"/>
  <c r="S19" i="5" l="1"/>
  <c r="S20" i="5" s="1"/>
  <c r="S24" i="5" s="1"/>
  <c r="O20" i="5"/>
  <c r="O24" i="5" s="1"/>
</calcChain>
</file>

<file path=xl/sharedStrings.xml><?xml version="1.0" encoding="utf-8"?>
<sst xmlns="http://schemas.openxmlformats.org/spreadsheetml/2006/main" count="474" uniqueCount="289">
  <si>
    <t>RPCG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</si>
  <si>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</si>
  <si>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</si>
  <si>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</si>
  <si>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</si>
  <si>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</si>
  <si>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</si>
  <si>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</si>
  <si>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</si>
  <si>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</si>
  <si>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</si>
  <si>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financial assets</t>
  </si>
  <si>
    <t>Trade and other current receivables</t>
  </si>
  <si>
    <t>Short-term loans to related parties</t>
  </si>
  <si>
    <t>Short-term loans to unrelated parties</t>
  </si>
  <si>
    <t>Current portion of long-term loans to</t>
  </si>
  <si>
    <t xml:space="preserve">   unrelated party</t>
  </si>
  <si>
    <t>Inventories</t>
  </si>
  <si>
    <t>Project development costs</t>
  </si>
  <si>
    <t>Other current assets</t>
  </si>
  <si>
    <t>Total current assets</t>
  </si>
  <si>
    <t>Non-current assets</t>
  </si>
  <si>
    <t>Pledged deposits at banks</t>
  </si>
  <si>
    <t>Long-term loans to related party</t>
  </si>
  <si>
    <t>Long-term loans to unrelated party</t>
  </si>
  <si>
    <t xml:space="preserve">Other non-current financial assets </t>
  </si>
  <si>
    <t>Investment in joint venture</t>
  </si>
  <si>
    <t>Investments in subsidiaries</t>
  </si>
  <si>
    <t xml:space="preserve">Land held for development </t>
  </si>
  <si>
    <t>Investment properties</t>
  </si>
  <si>
    <t>Property, plant and equipment</t>
  </si>
  <si>
    <t>Right-of-use assets</t>
  </si>
  <si>
    <t>Intangible assets</t>
  </si>
  <si>
    <t>Deferred tax assets</t>
  </si>
  <si>
    <t>Withholding tax refundable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</si>
  <si>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</si>
  <si>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</si>
  <si>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</si>
  <si>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</si>
  <si>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</si>
  <si>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</si>
  <si>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</t>
  </si>
  <si>
    <t xml:space="preserve">   from financial institutions</t>
  </si>
  <si>
    <t>Trade and other current payables</t>
  </si>
  <si>
    <t>Short-term loans from unrelated persons</t>
  </si>
  <si>
    <t xml:space="preserve">Current portion of long-term loans </t>
  </si>
  <si>
    <t>Deposits and advances received from customers</t>
  </si>
  <si>
    <t>Current portion of rental deposits</t>
  </si>
  <si>
    <t>Current portion of rental income received</t>
  </si>
  <si>
    <t xml:space="preserve">   in advance</t>
  </si>
  <si>
    <t>Current portion of lease liabilities</t>
  </si>
  <si>
    <t>Current portion of deferred support funds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</si>
  <si>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</si>
  <si>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</si>
  <si>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</si>
  <si>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</si>
  <si>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</si>
  <si>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 xml:space="preserve">   - net of current portion</t>
  </si>
  <si>
    <t>Rental deposits - net of current portion</t>
  </si>
  <si>
    <t>Rental income received in advance</t>
  </si>
  <si>
    <t>Lease liabilities - net of current portion</t>
  </si>
  <si>
    <t>Non-current provision for employee benefits</t>
  </si>
  <si>
    <t>Security deposit for contract - related party</t>
  </si>
  <si>
    <t>Deferred support funds</t>
  </si>
  <si>
    <t xml:space="preserve">Non-current provision for decommissioning costs 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</si>
  <si>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</si>
  <si>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</si>
  <si>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</si>
  <si>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</si>
  <si>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</si>
  <si>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</si>
  <si>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</si>
  <si>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1,304,664,125 ordinary shares of Baht 1 each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</si>
  <si>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</si>
  <si>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</si>
  <si>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</si>
  <si>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</si>
  <si>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</si>
  <si>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</si>
  <si>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</si>
  <si>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</si>
  <si>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</si>
  <si>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</si>
  <si>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</si>
  <si>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</si>
  <si>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</si>
  <si>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Service income</t>
  </si>
  <si>
    <t>Rental income</t>
  </si>
  <si>
    <t>Dividend income</t>
  </si>
  <si>
    <t>Other income</t>
  </si>
  <si>
    <t>Total revenues</t>
  </si>
  <si>
    <t>Expenses</t>
  </si>
  <si>
    <t xml:space="preserve">Cost of sales </t>
  </si>
  <si>
    <t>Cost of services</t>
  </si>
  <si>
    <t>Cost of rental</t>
  </si>
  <si>
    <t>Selling and distribution expenses</t>
  </si>
  <si>
    <t>Administrative expenses</t>
  </si>
  <si>
    <t>Total expenses</t>
  </si>
  <si>
    <t xml:space="preserve">Operating profit (loss) </t>
  </si>
  <si>
    <t>Finance income</t>
  </si>
  <si>
    <t>Finance cost</t>
  </si>
  <si>
    <t>Profit (loss) for the period</t>
  </si>
  <si>
    <t>Profit (loss) attributable to:</t>
  </si>
  <si>
    <t>Equity holders of the Company</t>
  </si>
  <si>
    <t>Non-controlling interest of the subsidiaries</t>
  </si>
  <si>
    <t>(Unit: Baht)</t>
  </si>
  <si>
    <t>Basic earnings (loss) per share</t>
  </si>
  <si>
    <t>Profit (loss) attributable to equity holders of the Company</t>
  </si>
  <si>
    <t>(Unit: Thousand shares)</t>
  </si>
  <si>
    <t xml:space="preserve">Weighted average number of ordinary shares </t>
  </si>
  <si>
    <t>Other comprehensive income:</t>
  </si>
  <si>
    <t xml:space="preserve">Other comprehensive income not to be reclassified </t>
  </si>
  <si>
    <t xml:space="preserve">   to profit or loss in subsequent periods</t>
  </si>
  <si>
    <t>Other comprehensive income not to be reclassified</t>
  </si>
  <si>
    <t xml:space="preserve">   to profit or loss in subsequent periods - net of income tax</t>
  </si>
  <si>
    <t>Other comprehensive income for the period</t>
  </si>
  <si>
    <t>Total comprehensive income for the period</t>
  </si>
  <si>
    <t>Total comprehensive income attributable to:</t>
  </si>
  <si>
    <t>Cash flows from operating activities</t>
  </si>
  <si>
    <t xml:space="preserve">   to net cash provided by (paid from) operating activities: </t>
  </si>
  <si>
    <t xml:space="preserve">   Depreciation and amortisation</t>
  </si>
  <si>
    <t xml:space="preserve">   Gain on sales of other current financial assets</t>
  </si>
  <si>
    <t xml:space="preserve">   Rental income received in advance</t>
  </si>
  <si>
    <t xml:space="preserve">   Increase in provision for employee benefits</t>
  </si>
  <si>
    <t xml:space="preserve">   Increase in provision for decommissioning costs</t>
  </si>
  <si>
    <t xml:space="preserve">   Interest income</t>
  </si>
  <si>
    <t xml:space="preserve">   Fee received from the guarantee </t>
  </si>
  <si>
    <t xml:space="preserve">   Interest expense from lease liabilities</t>
  </si>
  <si>
    <t>Profit (loss) from operating activities before changes in</t>
  </si>
  <si>
    <t xml:space="preserve">  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</si>
  <si>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</si>
  <si>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</si>
  <si>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</si>
  <si>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Project development costs</t>
  </si>
  <si>
    <t xml:space="preserve">   Other current assets</t>
  </si>
  <si>
    <t xml:space="preserve">   Land held for development</t>
  </si>
  <si>
    <t xml:space="preserve">   Other non-current assets</t>
  </si>
  <si>
    <t>Operating liabilities increase (decrease)</t>
  </si>
  <si>
    <t xml:space="preserve">   Trade and other current payables</t>
  </si>
  <si>
    <t xml:space="preserve">   Deposits and advances received from customers</t>
  </si>
  <si>
    <t xml:space="preserve">   Rental deposits</t>
  </si>
  <si>
    <t xml:space="preserve">   Other current liabilities</t>
  </si>
  <si>
    <t xml:space="preserve">   Other non-current liabilities</t>
  </si>
  <si>
    <t>Cash paid for interest expense</t>
  </si>
  <si>
    <t>Cash paid for interest expense from lease liabilities</t>
  </si>
  <si>
    <t>Cash paid for income tax</t>
  </si>
  <si>
    <t>Cash flows from investing activities</t>
  </si>
  <si>
    <t>Interest received</t>
  </si>
  <si>
    <t>Cash paid for purchases of other current financial assets</t>
  </si>
  <si>
    <t>Proceeds from sales of other current financial assets</t>
  </si>
  <si>
    <t>Acquisitions of investment properties</t>
  </si>
  <si>
    <t>Acquisitions of buildings and equipment</t>
  </si>
  <si>
    <t>Acquisitions of intangible assets</t>
  </si>
  <si>
    <t>Cash received from advances received for renovation</t>
  </si>
  <si>
    <t xml:space="preserve">   of gasoline stations</t>
  </si>
  <si>
    <t>Net cash flows from (used in) investing activities</t>
  </si>
  <si>
    <t>Cash flows from financing activities</t>
  </si>
  <si>
    <t>Cash paid for investment to non-controlling interests</t>
  </si>
  <si>
    <t>Cash receipt from long-term loans from financial institutions</t>
  </si>
  <si>
    <t>Repayment of long-term loans from financial institutions</t>
  </si>
  <si>
    <t>Cash paid for lease liabilities</t>
  </si>
  <si>
    <t>Net increase (decrease) in cash and cash equivalents</t>
  </si>
  <si>
    <t>Cash and cash equivalents at beginning of period</t>
  </si>
  <si>
    <t>Cash and cash equivalents at end of period</t>
  </si>
  <si>
    <t xml:space="preserve">Supplemental cash flows information: </t>
  </si>
  <si>
    <t xml:space="preserve">   Increase in right-of-use assets and lease liabilities from additional</t>
  </si>
  <si>
    <t xml:space="preserve">      lease agreements</t>
  </si>
  <si>
    <t xml:space="preserve">      lease modification</t>
  </si>
  <si>
    <t>Equity attributable to owners of the Company</t>
  </si>
  <si>
    <t>Other comprehensive income</t>
  </si>
  <si>
    <t>Share of other</t>
  </si>
  <si>
    <t>Total other</t>
  </si>
  <si>
    <t>Total equity</t>
  </si>
  <si>
    <t>Equity attributable to</t>
  </si>
  <si>
    <t>Issued and</t>
  </si>
  <si>
    <t>Revaluation</t>
  </si>
  <si>
    <t>comprehensive</t>
  </si>
  <si>
    <t>components of</t>
  </si>
  <si>
    <t>attributable to</t>
  </si>
  <si>
    <t>non-controlling</t>
  </si>
  <si>
    <t>Total</t>
  </si>
  <si>
    <t>paid-up</t>
  </si>
  <si>
    <t>Appropriated -</t>
  </si>
  <si>
    <t>surplus on</t>
  </si>
  <si>
    <t>income of</t>
  </si>
  <si>
    <t>shareholders'</t>
  </si>
  <si>
    <t>shareholders</t>
  </si>
  <si>
    <t>interests of the</t>
  </si>
  <si>
    <t>share capital</t>
  </si>
  <si>
    <t>statutory reserve</t>
  </si>
  <si>
    <t>Unappropriated</t>
  </si>
  <si>
    <t>assets</t>
  </si>
  <si>
    <t>subsidiary</t>
  </si>
  <si>
    <t>equity</t>
  </si>
  <si>
    <t>of the Company</t>
  </si>
  <si>
    <t>subsidiaries</t>
  </si>
  <si>
    <t>Unappropriated retained earnings</t>
  </si>
  <si>
    <t xml:space="preserve">   transferred to statutory reserve</t>
  </si>
  <si>
    <t>Profit for the period</t>
  </si>
  <si>
    <t>Balance as at 1 January 2025</t>
  </si>
  <si>
    <t xml:space="preserve">Total comprehensive income for the period </t>
  </si>
  <si>
    <t xml:space="preserve">Decrease in non-controlling interests of the </t>
  </si>
  <si>
    <t xml:space="preserve">   subsidiary from changes in interests </t>
  </si>
  <si>
    <t>shareholders' equity</t>
  </si>
  <si>
    <t xml:space="preserve">Other </t>
  </si>
  <si>
    <t>comprehensive income</t>
  </si>
  <si>
    <t xml:space="preserve">Revaluation </t>
  </si>
  <si>
    <t>Net cash flows used in financing activities</t>
  </si>
  <si>
    <t xml:space="preserve">   of investment</t>
  </si>
  <si>
    <t>Short-term loans from related party</t>
  </si>
  <si>
    <t xml:space="preserve">   Transfer project development costs to investment properties</t>
  </si>
  <si>
    <t xml:space="preserve">   Amortisation of deferred support funds</t>
  </si>
  <si>
    <t>Decrease (increase) in pledged deposits at banks</t>
  </si>
  <si>
    <t xml:space="preserve">   Security deposit for contract - related party </t>
  </si>
  <si>
    <t>2, 3</t>
  </si>
  <si>
    <t xml:space="preserve">   Increase in allowance for expected credit loss</t>
  </si>
  <si>
    <t>Profit (loss) before tax</t>
  </si>
  <si>
    <t>Adjustments to reconcile profit (loss) before tax</t>
  </si>
  <si>
    <t>31 December 2025</t>
  </si>
  <si>
    <t>Balance as at 1 January 2026</t>
  </si>
  <si>
    <t>Cash paid for investment in associate</t>
  </si>
  <si>
    <t>Cash paid for right-of-use assets</t>
  </si>
  <si>
    <t>Gain on expropriation of land</t>
  </si>
  <si>
    <t>Income tax expenses</t>
  </si>
  <si>
    <t>Loss for the period</t>
  </si>
  <si>
    <t>Profit (loss) before income tax expenses</t>
  </si>
  <si>
    <t xml:space="preserve">   - net of income tax </t>
  </si>
  <si>
    <t>surplus on assets</t>
  </si>
  <si>
    <t xml:space="preserve">   Loss on impairment of investment in subsidiary</t>
  </si>
  <si>
    <t xml:space="preserve">   Dividend income from investment in unit trusted</t>
  </si>
  <si>
    <t xml:space="preserve">   Interest expense</t>
  </si>
  <si>
    <t xml:space="preserve">   Cash paid for provision for employee benefits</t>
  </si>
  <si>
    <t>Dividend received from investment in unit trusted</t>
  </si>
  <si>
    <t xml:space="preserve">   from financial institutions, net</t>
  </si>
  <si>
    <t xml:space="preserve">Non-cash items consist of </t>
  </si>
  <si>
    <t xml:space="preserve">   Loss on impairment of buildings and equipment</t>
  </si>
  <si>
    <t xml:space="preserve">   Gain on expropriation of land</t>
  </si>
  <si>
    <t xml:space="preserve">   Increase in right-of-use assets and lease liabilities from </t>
  </si>
  <si>
    <t xml:space="preserve">   Loss (gain) on the change in value</t>
  </si>
  <si>
    <t xml:space="preserve">      of other current financial assets</t>
  </si>
  <si>
    <t>Share of loss from investment in joint venture</t>
  </si>
  <si>
    <t xml:space="preserve">   Loss on impairment of investment in joint venture</t>
  </si>
  <si>
    <t xml:space="preserve">   Share of loss from investment in joint venture</t>
  </si>
  <si>
    <t>Proceeds from expropriation of land (net of expenses)</t>
  </si>
  <si>
    <t xml:space="preserve">Statements of financial position </t>
  </si>
  <si>
    <t>Statements of financial position (continued)</t>
  </si>
  <si>
    <t>Income statements</t>
  </si>
  <si>
    <t>Loss on disposal and decommissioning of assets</t>
  </si>
  <si>
    <t>Statements of comprehensive income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</si>
  <si>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</si>
  <si>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</si>
  <si>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</si>
  <si>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</si>
  <si>
    <t xml:space="preserve">   Loss on disposal and decommissioning of assets</t>
  </si>
  <si>
    <t xml:space="preserve">Increase (decrease) in short-term loans </t>
  </si>
  <si>
    <t xml:space="preserve">   from unrelated person, net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</si>
  <si>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</si>
  <si>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</si>
  <si>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</si>
  <si>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</si>
  <si>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</si>
  <si>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</si>
  <si>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>Dividend paid</t>
  </si>
  <si>
    <t xml:space="preserve">   Surplus capital from changing the proportion in a subsidiary</t>
  </si>
  <si>
    <t>Dividend received from subsidiary</t>
  </si>
  <si>
    <t>Dividend paid (Note 11)</t>
  </si>
  <si>
    <t>Cash paid for decommissioning of assets</t>
  </si>
  <si>
    <t>Profit (loss) before tax income (expenses)</t>
  </si>
  <si>
    <t>Profit attributable to equity holders of the Company</t>
  </si>
  <si>
    <t>Basic earnings per share</t>
  </si>
  <si>
    <t xml:space="preserve">   Reduction of cost of inventories to net realisable value (reversal)</t>
  </si>
  <si>
    <t>Cash flows from (used in) operating activities</t>
  </si>
  <si>
    <t>Net cash flows from  (used in) operating activities</t>
  </si>
  <si>
    <t xml:space="preserve">Decrease in bank overdrafts and short-term loans </t>
  </si>
  <si>
    <t xml:space="preserve">   Investment property received in settlement of short-term loans</t>
  </si>
  <si>
    <t>Increase in short-term loans to unrelated parties, net</t>
  </si>
  <si>
    <t>Increase in long-term loans to related party</t>
  </si>
  <si>
    <t xml:space="preserve">   Dividend income from a subsidiary</t>
  </si>
  <si>
    <t>Dividend paid by a subsidiary to non-controlling interests</t>
  </si>
  <si>
    <t xml:space="preserve">         to unrelated party</t>
  </si>
  <si>
    <t>Income tax income (expenses)</t>
  </si>
  <si>
    <t xml:space="preserve">Gain (loss) on changes in value of investment </t>
  </si>
  <si>
    <t xml:space="preserve">   other comprehensive income of subsidiary</t>
  </si>
  <si>
    <t xml:space="preserve">   in unit trusted designated at fair value through </t>
  </si>
  <si>
    <t>Dividend paid by subsidiary (Note 6)</t>
  </si>
  <si>
    <t>Decrease (increase) in short-term loans to related parties, net</t>
  </si>
  <si>
    <t>Increase in long-term loans to unrelated parties</t>
  </si>
  <si>
    <t>Decrease in long-term loans to unrelated parties</t>
  </si>
  <si>
    <t xml:space="preserve">Proceeds from sales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</si>
</sst>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</numFmts>
  <fonts count="10"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i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8" fillId="0" borderId="0"/>
  </cellStyleXfs>
  <cellXfs count="103">
    <xf numFmtId="0" fontId="0" fillId="0" borderId="0" xfId="0"/>
    <xf numFmtId="0" fontId="2" fillId="0" borderId="0" xfId="0" applyFont="1" applyAlignment="1">
      <alignment horizontal="left"/>
    </xf>
    <xf numFmtId="38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38" fontId="1" fillId="0" borderId="0" xfId="0" applyNumberFormat="1" applyFont="1"/>
    <xf numFmtId="37" fontId="1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centerContinuous"/>
    </xf>
    <xf numFmtId="38" fontId="2" fillId="0" borderId="1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38" fontId="2" fillId="0" borderId="0" xfId="0" applyNumberFormat="1" applyFont="1"/>
    <xf numFmtId="38" fontId="1" fillId="0" borderId="1" xfId="0" applyNumberFormat="1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3" xfId="0" quotePrefix="1" applyFont="1" applyBorder="1" applyAlignment="1">
      <alignment horizontal="centerContinuous"/>
    </xf>
    <xf numFmtId="0" fontId="1" fillId="0" borderId="0" xfId="0" applyFont="1"/>
    <xf numFmtId="38" fontId="2" fillId="0" borderId="0" xfId="4" applyNumberFormat="1" applyFont="1"/>
    <xf numFmtId="38" fontId="1" fillId="0" borderId="0" xfId="4" applyNumberFormat="1" applyFont="1"/>
    <xf numFmtId="37" fontId="1" fillId="0" borderId="0" xfId="4" applyNumberFormat="1" applyFont="1"/>
    <xf numFmtId="38" fontId="1" fillId="0" borderId="0" xfId="4" applyNumberFormat="1" applyFont="1" applyAlignment="1">
      <alignment horizontal="center"/>
    </xf>
    <xf numFmtId="41" fontId="1" fillId="0" borderId="0" xfId="4" applyNumberFormat="1" applyFont="1"/>
    <xf numFmtId="41" fontId="1" fillId="0" borderId="0" xfId="0" applyNumberFormat="1" applyFont="1"/>
    <xf numFmtId="38" fontId="7" fillId="0" borderId="0" xfId="4" applyNumberFormat="1" applyFont="1" applyAlignment="1">
      <alignment horizontal="center"/>
    </xf>
    <xf numFmtId="41" fontId="1" fillId="0" borderId="1" xfId="0" applyNumberFormat="1" applyFont="1" applyBorder="1"/>
    <xf numFmtId="41" fontId="1" fillId="0" borderId="1" xfId="4" applyNumberFormat="1" applyFont="1" applyBorder="1"/>
    <xf numFmtId="41" fontId="1" fillId="0" borderId="3" xfId="4" applyNumberFormat="1" applyFont="1" applyBorder="1"/>
    <xf numFmtId="41" fontId="1" fillId="0" borderId="0" xfId="0" applyNumberFormat="1" applyFont="1" applyAlignment="1">
      <alignment horizontal="center"/>
    </xf>
    <xf numFmtId="41" fontId="1" fillId="0" borderId="0" xfId="4" applyNumberFormat="1" applyFont="1" applyAlignment="1">
      <alignment horizontal="center"/>
    </xf>
    <xf numFmtId="41" fontId="1" fillId="0" borderId="2" xfId="4" applyNumberFormat="1" applyFont="1" applyBorder="1"/>
    <xf numFmtId="0" fontId="2" fillId="0" borderId="0" xfId="4" applyFont="1"/>
    <xf numFmtId="37" fontId="1" fillId="0" borderId="0" xfId="4" applyNumberFormat="1" applyFont="1" applyAlignment="1">
      <alignment horizontal="center"/>
    </xf>
    <xf numFmtId="41" fontId="1" fillId="0" borderId="1" xfId="4" applyNumberFormat="1" applyFont="1" applyBorder="1" applyAlignment="1">
      <alignment horizontal="center"/>
    </xf>
    <xf numFmtId="38" fontId="1" fillId="0" borderId="0" xfId="0" applyNumberFormat="1" applyFont="1" applyAlignment="1">
      <alignment horizontal="center"/>
    </xf>
    <xf numFmtId="41" fontId="1" fillId="0" borderId="4" xfId="4" applyNumberFormat="1" applyFont="1" applyBorder="1"/>
    <xf numFmtId="41" fontId="1" fillId="0" borderId="5" xfId="4" applyNumberFormat="1" applyFont="1" applyBorder="1" applyAlignment="1">
      <alignment horizontal="center"/>
    </xf>
    <xf numFmtId="41" fontId="1" fillId="0" borderId="5" xfId="4" applyNumberFormat="1" applyFont="1" applyBorder="1"/>
    <xf numFmtId="38" fontId="1" fillId="0" borderId="6" xfId="4" applyNumberFormat="1" applyFont="1" applyBorder="1"/>
    <xf numFmtId="0" fontId="1" fillId="0" borderId="0" xfId="4" applyFont="1"/>
    <xf numFmtId="37" fontId="1" fillId="0" borderId="0" xfId="0" applyNumberFormat="1" applyFont="1"/>
    <xf numFmtId="41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1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left"/>
    </xf>
    <xf numFmtId="0" fontId="5" fillId="0" borderId="0" xfId="4" applyFont="1" applyAlignment="1">
      <alignment horizontal="centerContinuous"/>
    </xf>
    <xf numFmtId="41" fontId="5" fillId="0" borderId="1" xfId="4" applyNumberFormat="1" applyFont="1" applyBorder="1" applyAlignment="1">
      <alignment horizontal="centerContinuous"/>
    </xf>
    <xf numFmtId="41" fontId="4" fillId="0" borderId="5" xfId="4" applyNumberFormat="1" applyFont="1" applyBorder="1" applyAlignment="1">
      <alignment horizontal="center"/>
    </xf>
    <xf numFmtId="41" fontId="5" fillId="0" borderId="0" xfId="4" applyNumberFormat="1" applyFont="1" applyAlignment="1">
      <alignment horizontal="center"/>
    </xf>
    <xf numFmtId="41" fontId="5" fillId="0" borderId="1" xfId="4" applyNumberFormat="1" applyFont="1" applyBorder="1" applyAlignment="1">
      <alignment horizontal="center"/>
    </xf>
    <xf numFmtId="41" fontId="4" fillId="0" borderId="1" xfId="4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41" fontId="4" fillId="0" borderId="0" xfId="4" applyNumberFormat="1" applyFont="1" applyAlignment="1">
      <alignment horizontal="center"/>
    </xf>
    <xf numFmtId="37" fontId="4" fillId="0" borderId="1" xfId="0" applyNumberFormat="1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164" fontId="4" fillId="0" borderId="0" xfId="4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  <xf numFmtId="164" fontId="4" fillId="0" borderId="1" xfId="4" applyNumberFormat="1" applyFont="1" applyBorder="1" applyAlignment="1">
      <alignment horizontal="center"/>
    </xf>
    <xf numFmtId="37" fontId="4" fillId="0" borderId="1" xfId="4" applyNumberFormat="1" applyFont="1" applyBorder="1" applyAlignment="1">
      <alignment horizontal="center"/>
    </xf>
    <xf numFmtId="0" fontId="4" fillId="0" borderId="0" xfId="4" applyFont="1" applyAlignment="1">
      <alignment horizontal="right"/>
    </xf>
    <xf numFmtId="41" fontId="4" fillId="0" borderId="0" xfId="4" applyNumberFormat="1" applyFont="1" applyAlignment="1">
      <alignment horizontal="right"/>
    </xf>
    <xf numFmtId="41" fontId="4" fillId="0" borderId="7" xfId="4" applyNumberFormat="1" applyFont="1" applyBorder="1" applyAlignment="1">
      <alignment horizontal="center"/>
    </xf>
    <xf numFmtId="41" fontId="4" fillId="0" borderId="8" xfId="4" applyNumberFormat="1" applyFont="1" applyBorder="1" applyAlignment="1">
      <alignment horizontal="center"/>
    </xf>
    <xf numFmtId="41" fontId="4" fillId="0" borderId="2" xfId="4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0" fontId="5" fillId="0" borderId="1" xfId="4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3" xfId="4" applyFont="1" applyBorder="1" applyAlignment="1">
      <alignment horizontal="centerContinuous"/>
    </xf>
    <xf numFmtId="0" fontId="5" fillId="0" borderId="0" xfId="4" applyFont="1" applyAlignment="1">
      <alignment horizontal="center"/>
    </xf>
    <xf numFmtId="43" fontId="4" fillId="0" borderId="0" xfId="3" applyFont="1" applyFill="1" applyAlignment="1">
      <alignment horizontal="left"/>
    </xf>
    <xf numFmtId="41" fontId="4" fillId="0" borderId="2" xfId="4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centerContinuous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Continuous"/>
    </xf>
    <xf numFmtId="37" fontId="1" fillId="0" borderId="0" xfId="0" applyNumberFormat="1" applyFont="1" applyAlignment="1">
      <alignment horizontal="center"/>
    </xf>
    <xf numFmtId="41" fontId="1" fillId="0" borderId="1" xfId="0" applyNumberFormat="1" applyFont="1" applyBorder="1" applyAlignment="1">
      <alignment horizontal="center"/>
    </xf>
    <xf numFmtId="38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41" fontId="1" fillId="0" borderId="3" xfId="0" applyNumberFormat="1" applyFont="1" applyBorder="1"/>
    <xf numFmtId="41" fontId="1" fillId="0" borderId="4" xfId="0" applyNumberFormat="1" applyFont="1" applyBorder="1"/>
    <xf numFmtId="0" fontId="4" fillId="0" borderId="0" xfId="0" applyFont="1"/>
    <xf numFmtId="41" fontId="4" fillId="0" borderId="0" xfId="0" applyNumberFormat="1" applyFont="1"/>
    <xf numFmtId="37" fontId="4" fillId="0" borderId="0" xfId="0" applyNumberFormat="1" applyFont="1"/>
    <xf numFmtId="0" fontId="5" fillId="0" borderId="0" xfId="4" applyFont="1"/>
    <xf numFmtId="0" fontId="4" fillId="0" borderId="0" xfId="4" applyFont="1"/>
    <xf numFmtId="41" fontId="9" fillId="0" borderId="0" xfId="4" applyNumberFormat="1" applyFont="1"/>
    <xf numFmtId="41" fontId="4" fillId="0" borderId="0" xfId="4" applyNumberFormat="1" applyFont="1"/>
    <xf numFmtId="43" fontId="4" fillId="0" borderId="0" xfId="7" applyNumberFormat="1" applyFont="1"/>
    <xf numFmtId="0" fontId="5" fillId="0" borderId="0" xfId="0" applyFont="1"/>
    <xf numFmtId="41" fontId="1" fillId="0" borderId="2" xfId="0" applyNumberFormat="1" applyFont="1" applyBorder="1"/>
    <xf numFmtId="39" fontId="1" fillId="0" borderId="0" xfId="0" applyNumberFormat="1" applyFont="1"/>
    <xf numFmtId="165" fontId="1" fillId="0" borderId="4" xfId="0" applyNumberFormat="1" applyFont="1" applyBorder="1"/>
    <xf numFmtId="165" fontId="1" fillId="0" borderId="0" xfId="0" applyNumberFormat="1" applyFont="1"/>
    <xf numFmtId="49" fontId="2" fillId="0" borderId="0" xfId="0" applyNumberFormat="1" applyFont="1"/>
    <xf numFmtId="38" fontId="7" fillId="0" borderId="0" xfId="0" applyNumberFormat="1" applyFont="1"/>
    <xf numFmtId="49" fontId="1" fillId="0" borderId="0" xfId="0" applyNumberFormat="1" applyFont="1"/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4" fillId="0" borderId="1" xfId="4" applyFont="1" applyBorder="1" applyAlignment="1">
      <alignment horizontal="center"/>
    </xf>
    <xf numFmtId="0" fontId="4" fillId="0" borderId="3" xfId="4" applyFont="1" applyBorder="1" applyAlignment="1">
      <alignment horizontal="center"/>
    </xf>
  </cellXfs>
  <cellStyles count="8">
    <cellStyle name="Comma 102" xfId="1" xr:uid="{BE2F779B-725C-47E1-878D-532028289024}"/>
    <cellStyle name="Comma 2" xfId="2" xr:uid="{1E9A85C2-EFCC-40A3-8CCD-71EAD4CD19D0}"/>
    <cellStyle name="Comma 3" xfId="3" xr:uid="{D40463B5-2A25-49E2-96FE-0A9B7A01DF30}"/>
    <cellStyle name="Normal" xfId="0" builtinId="0"/>
    <cellStyle name="Normal 2" xfId="4" xr:uid="{22585A26-47DD-49C0-A3C5-E3BB5B6BAFFB}"/>
    <cellStyle name="Normal 2 2" xfId="5" xr:uid="{BF33A0EA-4682-4F37-B622-E692A820D823}"/>
    <cellStyle name="Normal 2 3" xfId="6" xr:uid="{515EA6E4-0111-41E3-B5AA-655CAB2B8653}"/>
    <cellStyle name="Normal 3" xfId="7" xr:uid="{39944D4E-6FA1-44B0-A0BC-28661C17BC5E}"/>
  </cellStyles>
  <dxfs count="0"/>
  <tableStyles count="1" defaultTableStyle="TableStyleMedium9" defaultPivotStyle="PivotStyleLight16">
    <tableStyle name="Invisible" pivot="0" table="0" count="0" xr9:uid="{5E222DF3-E6D4-416F-B6D9-C3E61030DF0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8747" name="Line 7">
          <a:extLst>
            <a:ext uri="{FF2B5EF4-FFF2-40B4-BE49-F238E27FC236}">
              <a16:creationId xmlns:a16="http://schemas.microsoft.com/office/drawing/2014/main" id="{A4038245-8A73-F3D9-009D-AC6503DC4E9D}"/>
            </a:ext>
          </a:extLst>
        </xdr:cNvPr>
        <xdr:cNvSpPr>
          <a:spLocks noChangeShapeType="1"/>
        </xdr:cNvSpPr>
      </xdr:nvSpPr>
      <xdr:spPr bwMode="auto">
        <a:xfrm>
          <a:off x="2451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8748" name="Line 8">
          <a:extLst>
            <a:ext uri="{FF2B5EF4-FFF2-40B4-BE49-F238E27FC236}">
              <a16:creationId xmlns:a16="http://schemas.microsoft.com/office/drawing/2014/main" id="{896C8DEE-C926-050D-EC0C-8697481AC3A6}"/>
            </a:ext>
          </a:extLst>
        </xdr:cNvPr>
        <xdr:cNvSpPr>
          <a:spLocks noChangeShapeType="1"/>
        </xdr:cNvSpPr>
      </xdr:nvSpPr>
      <xdr:spPr bwMode="auto">
        <a:xfrm>
          <a:off x="2451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73</xdr:row>
      <xdr:rowOff>0</xdr:rowOff>
    </xdr:from>
    <xdr:to>
      <xdr:col>2</xdr:col>
      <xdr:colOff>0</xdr:colOff>
      <xdr:row>73</xdr:row>
      <xdr:rowOff>0</xdr:rowOff>
    </xdr:to>
    <xdr:sp macro="" textlink="">
      <xdr:nvSpPr>
        <xdr:cNvPr id="9495" name="Line 7">
          <a:extLst>
            <a:ext uri="{FF2B5EF4-FFF2-40B4-BE49-F238E27FC236}">
              <a16:creationId xmlns:a16="http://schemas.microsoft.com/office/drawing/2014/main" id="{879B6AAF-CEAD-7751-78A5-F53858775A16}"/>
            </a:ext>
          </a:extLst>
        </xdr:cNvPr>
        <xdr:cNvSpPr>
          <a:spLocks noChangeShapeType="1"/>
        </xdr:cNvSpPr>
      </xdr:nvSpPr>
      <xdr:spPr bwMode="auto">
        <a:xfrm>
          <a:off x="2571750" y="2016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73</xdr:row>
      <xdr:rowOff>0</xdr:rowOff>
    </xdr:to>
    <xdr:sp macro="" textlink="">
      <xdr:nvSpPr>
        <xdr:cNvPr id="9496" name="Line 8">
          <a:extLst>
            <a:ext uri="{FF2B5EF4-FFF2-40B4-BE49-F238E27FC236}">
              <a16:creationId xmlns:a16="http://schemas.microsoft.com/office/drawing/2014/main" id="{017FB09D-9BEB-4841-ECAA-9D609F567E00}"/>
            </a:ext>
          </a:extLst>
        </xdr:cNvPr>
        <xdr:cNvSpPr>
          <a:spLocks noChangeShapeType="1"/>
        </xdr:cNvSpPr>
      </xdr:nvSpPr>
      <xdr:spPr bwMode="auto">
        <a:xfrm>
          <a:off x="2571750" y="2016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8C21FFD-B9DC-4840-8658-EF0F30E4C20B}"/>
            </a:ext>
          </a:extLst>
        </xdr:cNvPr>
        <xdr:cNvSpPr>
          <a:spLocks noChangeShapeType="1"/>
        </xdr:cNvSpPr>
      </xdr:nvSpPr>
      <xdr:spPr bwMode="auto">
        <a:xfrm>
          <a:off x="26060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7C7B5C-17BB-4EBC-AD3C-9F267520C1A0}"/>
            </a:ext>
          </a:extLst>
        </xdr:cNvPr>
        <xdr:cNvSpPr>
          <a:spLocks noChangeShapeType="1"/>
        </xdr:cNvSpPr>
      </xdr:nvSpPr>
      <xdr:spPr bwMode="auto">
        <a:xfrm>
          <a:off x="26060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2025/Q2'25/R081%20-%20BSPLE%20-%20Qtr2'25.xlsx" TargetMode="External"/><Relationship Id="rId2" Type="http://schemas.openxmlformats.org/officeDocument/2006/relationships/externalLinkPath" Target="file:///G:\L\L_RPCG\RPCG\2025\Q2'25\R081%20-%20BSPLE%20-%20Qtr2'25.xlsx" TargetMode="External"/><Relationship Id="rId1" Type="http://schemas.openxmlformats.org/officeDocument/2006/relationships/externalLinkPath" Target="/L/L_RPCG/RPCG/2025/Q2'25/R081%20-%20BSPLE%20-%20Qtr2'25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R081%20-%20BSPLT%20-%20Qtr2'26.xlsx" TargetMode="External"/><Relationship Id="rId2" Type="http://schemas.openxmlformats.org/officeDocument/2006/relationships/externalLinkPath" Target="file:///G:\L\L_RPCG\RPCG\2026\Q2'26\R081%20-%20BSPLT%20-%20Qtr2'26.xlsx" TargetMode="External"/><Relationship Id="rId1" Type="http://schemas.openxmlformats.org/officeDocument/2006/relationships/externalLinkPath" Target="/L/L_RPCG/RPCG/2026/Q2'26/R081%20-%20BSPLT%20-%20Qtr2'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"/>
      <sheetName val="PL"/>
      <sheetName val="conso"/>
      <sheetName val="company"/>
      <sheetName val="000"/>
    </sheetNames>
    <sheetDataSet>
      <sheetData sheetId="0"/>
      <sheetData sheetId="1">
        <row r="153">
          <cell r="F153">
            <v>-10174</v>
          </cell>
          <cell r="J153">
            <v>2872</v>
          </cell>
        </row>
        <row r="154">
          <cell r="F154"/>
          <cell r="J154"/>
        </row>
        <row r="155">
          <cell r="F155"/>
          <cell r="J155"/>
        </row>
        <row r="156">
          <cell r="F156">
            <v>96290</v>
          </cell>
          <cell r="J156">
            <v>1951</v>
          </cell>
        </row>
        <row r="157">
          <cell r="F157">
            <v>-33098</v>
          </cell>
          <cell r="J157">
            <v>0</v>
          </cell>
        </row>
        <row r="158">
          <cell r="F158">
            <v>2851</v>
          </cell>
          <cell r="J158">
            <v>0</v>
          </cell>
        </row>
        <row r="159">
          <cell r="F159">
            <v>12</v>
          </cell>
          <cell r="J159">
            <v>0</v>
          </cell>
        </row>
        <row r="160">
          <cell r="F160">
            <v>-3590</v>
          </cell>
          <cell r="J160">
            <v>-153</v>
          </cell>
        </row>
        <row r="161">
          <cell r="F161">
            <v>-911</v>
          </cell>
          <cell r="J161">
            <v>-1242</v>
          </cell>
        </row>
        <row r="163">
          <cell r="F163">
            <v>0</v>
          </cell>
          <cell r="J163">
            <v>0</v>
          </cell>
        </row>
        <row r="164">
          <cell r="F164">
            <v>2569</v>
          </cell>
          <cell r="J164">
            <v>96</v>
          </cell>
        </row>
        <row r="165">
          <cell r="F165">
            <v>-17143</v>
          </cell>
          <cell r="J165">
            <v>0</v>
          </cell>
        </row>
        <row r="167">
          <cell r="F167">
            <v>2960</v>
          </cell>
          <cell r="J167">
            <v>231</v>
          </cell>
        </row>
        <row r="168">
          <cell r="F168">
            <v>9</v>
          </cell>
          <cell r="J168">
            <v>0</v>
          </cell>
        </row>
        <row r="169">
          <cell r="F169">
            <v>0</v>
          </cell>
          <cell r="J169">
            <v>3091</v>
          </cell>
        </row>
        <row r="171">
          <cell r="F171">
            <v>0</v>
          </cell>
          <cell r="J171">
            <v>0</v>
          </cell>
        </row>
        <row r="172">
          <cell r="F172">
            <v>0</v>
          </cell>
          <cell r="J172">
            <v>0</v>
          </cell>
        </row>
        <row r="173">
          <cell r="F173">
            <v>-14639</v>
          </cell>
          <cell r="J173">
            <v>-11588</v>
          </cell>
        </row>
        <row r="174">
          <cell r="F174">
            <v>0</v>
          </cell>
          <cell r="J174">
            <v>-2587</v>
          </cell>
        </row>
        <row r="175">
          <cell r="F175">
            <v>19117</v>
          </cell>
          <cell r="J175">
            <v>2272</v>
          </cell>
        </row>
        <row r="176">
          <cell r="F176">
            <v>18999</v>
          </cell>
          <cell r="J176">
            <v>11</v>
          </cell>
        </row>
        <row r="177">
          <cell r="F177">
            <v>1793</v>
          </cell>
          <cell r="J177">
            <v>0</v>
          </cell>
        </row>
        <row r="178">
          <cell r="F178"/>
          <cell r="J178"/>
        </row>
        <row r="179">
          <cell r="F179">
            <v>65770</v>
          </cell>
          <cell r="J179">
            <v>-5046</v>
          </cell>
        </row>
        <row r="180">
          <cell r="F180"/>
          <cell r="J180"/>
        </row>
        <row r="181">
          <cell r="F181">
            <v>-10203</v>
          </cell>
          <cell r="J181">
            <v>-2537</v>
          </cell>
        </row>
        <row r="182">
          <cell r="F182">
            <v>15599</v>
          </cell>
          <cell r="J182">
            <v>0</v>
          </cell>
        </row>
        <row r="183">
          <cell r="F183">
            <v>352615</v>
          </cell>
          <cell r="J183">
            <v>0</v>
          </cell>
        </row>
        <row r="184">
          <cell r="F184">
            <v>-18683</v>
          </cell>
          <cell r="J184">
            <v>-44</v>
          </cell>
        </row>
        <row r="185">
          <cell r="F185">
            <v>-11</v>
          </cell>
          <cell r="J185">
            <v>0</v>
          </cell>
        </row>
        <row r="186">
          <cell r="F186">
            <v>-3432</v>
          </cell>
          <cell r="J186">
            <v>0</v>
          </cell>
        </row>
        <row r="197">
          <cell r="F197">
            <v>-47851</v>
          </cell>
          <cell r="J197">
            <v>740</v>
          </cell>
        </row>
        <row r="198">
          <cell r="F198">
            <v>39623</v>
          </cell>
          <cell r="J198">
            <v>0</v>
          </cell>
        </row>
        <row r="199">
          <cell r="F199">
            <v>-453</v>
          </cell>
          <cell r="J199">
            <v>0</v>
          </cell>
        </row>
        <row r="200">
          <cell r="F200">
            <v>0</v>
          </cell>
          <cell r="J200">
            <v>54708</v>
          </cell>
        </row>
        <row r="201">
          <cell r="F201">
            <v>1997</v>
          </cell>
          <cell r="J201">
            <v>-45</v>
          </cell>
        </row>
        <row r="202">
          <cell r="F202">
            <v>2173</v>
          </cell>
          <cell r="J202">
            <v>0</v>
          </cell>
        </row>
        <row r="203">
          <cell r="F203">
            <v>-2019</v>
          </cell>
          <cell r="J203">
            <v>-583</v>
          </cell>
        </row>
        <row r="204">
          <cell r="F204">
            <v>395125</v>
          </cell>
          <cell r="J204">
            <v>47193</v>
          </cell>
        </row>
        <row r="205">
          <cell r="F205">
            <v>-53510</v>
          </cell>
          <cell r="J205">
            <v>-2</v>
          </cell>
        </row>
        <row r="206">
          <cell r="F206">
            <v>-18999</v>
          </cell>
          <cell r="J206">
            <v>0</v>
          </cell>
        </row>
        <row r="208">
          <cell r="F208">
            <v>-15751</v>
          </cell>
          <cell r="J208">
            <v>-293</v>
          </cell>
        </row>
        <row r="209">
          <cell r="F209">
            <v>306865</v>
          </cell>
          <cell r="J209">
            <v>46898</v>
          </cell>
        </row>
        <row r="211">
          <cell r="F211">
            <v>125672</v>
          </cell>
          <cell r="J211">
            <v>0</v>
          </cell>
        </row>
        <row r="212">
          <cell r="F212">
            <v>9353</v>
          </cell>
          <cell r="J212">
            <v>8085</v>
          </cell>
        </row>
        <row r="213">
          <cell r="F213">
            <v>0</v>
          </cell>
          <cell r="J213">
            <v>0</v>
          </cell>
        </row>
        <row r="215">
          <cell r="F215">
            <v>-647000</v>
          </cell>
          <cell r="J215">
            <v>-105000</v>
          </cell>
        </row>
        <row r="216">
          <cell r="F216">
            <v>678052</v>
          </cell>
          <cell r="J216">
            <v>15153</v>
          </cell>
        </row>
        <row r="217">
          <cell r="F217">
            <v>0</v>
          </cell>
          <cell r="J217">
            <v>0</v>
          </cell>
        </row>
        <row r="218">
          <cell r="F218">
            <v>-14213</v>
          </cell>
          <cell r="J218">
            <v>-3570</v>
          </cell>
        </row>
        <row r="219">
          <cell r="F219">
            <v>0</v>
          </cell>
          <cell r="J219">
            <v>-1800</v>
          </cell>
        </row>
        <row r="220">
          <cell r="F220">
            <v>-23993</v>
          </cell>
          <cell r="J220">
            <v>0</v>
          </cell>
        </row>
        <row r="221">
          <cell r="F221">
            <v>-360</v>
          </cell>
          <cell r="J221">
            <v>0</v>
          </cell>
        </row>
        <row r="225">
          <cell r="F225">
            <v>-43467</v>
          </cell>
          <cell r="J225">
            <v>0</v>
          </cell>
        </row>
        <row r="226">
          <cell r="F226">
            <v>-53615</v>
          </cell>
          <cell r="J226">
            <v>0</v>
          </cell>
        </row>
        <row r="227">
          <cell r="F227">
            <v>-1825</v>
          </cell>
          <cell r="J227">
            <v>0</v>
          </cell>
        </row>
        <row r="229">
          <cell r="F229">
            <v>-8814</v>
          </cell>
          <cell r="J229">
            <v>0</v>
          </cell>
        </row>
        <row r="230">
          <cell r="F230"/>
          <cell r="J230"/>
        </row>
        <row r="231">
          <cell r="F231">
            <v>94401</v>
          </cell>
          <cell r="J231">
            <v>0</v>
          </cell>
        </row>
        <row r="232">
          <cell r="F232">
            <v>114554</v>
          </cell>
          <cell r="J232">
            <v>-87132</v>
          </cell>
        </row>
        <row r="244">
          <cell r="F244">
            <v>-41932</v>
          </cell>
          <cell r="J244">
            <v>0</v>
          </cell>
        </row>
        <row r="245">
          <cell r="F245">
            <v>0</v>
          </cell>
          <cell r="J245">
            <v>0</v>
          </cell>
        </row>
        <row r="246">
          <cell r="F246">
            <v>7900</v>
          </cell>
          <cell r="J246">
            <v>0</v>
          </cell>
        </row>
        <row r="249">
          <cell r="F249">
            <v>66528</v>
          </cell>
          <cell r="J249">
            <v>0</v>
          </cell>
        </row>
        <row r="250">
          <cell r="F250">
            <v>-372260</v>
          </cell>
          <cell r="J250">
            <v>0</v>
          </cell>
        </row>
        <row r="251">
          <cell r="F251">
            <v>-19340</v>
          </cell>
          <cell r="J251">
            <v>0</v>
          </cell>
        </row>
        <row r="252">
          <cell r="F252">
            <v>0</v>
          </cell>
          <cell r="J252">
            <v>0</v>
          </cell>
        </row>
        <row r="254">
          <cell r="F254">
            <v>-373532</v>
          </cell>
          <cell r="J254">
            <v>-14428</v>
          </cell>
        </row>
        <row r="255">
          <cell r="F255">
            <v>47887</v>
          </cell>
          <cell r="J255">
            <v>-54662</v>
          </cell>
        </row>
        <row r="256">
          <cell r="F256">
            <v>186477</v>
          </cell>
          <cell r="J256">
            <v>61279</v>
          </cell>
        </row>
        <row r="257">
          <cell r="F257">
            <v>234364</v>
          </cell>
          <cell r="J257">
            <v>6617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"/>
      <sheetName val="PL"/>
      <sheetName val="conso"/>
      <sheetName val="company"/>
      <sheetName val="CF"/>
    </sheetNames>
    <sheetDataSet>
      <sheetData sheetId="0">
        <row r="11">
          <cell r="H11">
            <v>276831</v>
          </cell>
          <cell r="L11">
            <v>17091</v>
          </cell>
        </row>
        <row r="12">
          <cell r="H12">
            <v>92985</v>
          </cell>
          <cell r="L12">
            <v>20658</v>
          </cell>
        </row>
        <row r="13">
          <cell r="H13">
            <v>45500</v>
          </cell>
          <cell r="L13">
            <v>375500</v>
          </cell>
        </row>
        <row r="14">
          <cell r="H14">
            <v>143795</v>
          </cell>
          <cell r="L14">
            <v>67890</v>
          </cell>
        </row>
        <row r="15">
          <cell r="L15"/>
        </row>
        <row r="16">
          <cell r="H16">
            <v>29354</v>
          </cell>
          <cell r="L16">
            <v>0</v>
          </cell>
        </row>
        <row r="17">
          <cell r="H17">
            <v>107935</v>
          </cell>
          <cell r="L17">
            <v>0</v>
          </cell>
        </row>
        <row r="18">
          <cell r="H18">
            <v>4047733</v>
          </cell>
          <cell r="L18">
            <v>0</v>
          </cell>
        </row>
        <row r="19">
          <cell r="H19">
            <v>233374</v>
          </cell>
          <cell r="L19">
            <v>116004</v>
          </cell>
        </row>
        <row r="20">
          <cell r="H20">
            <v>42908</v>
          </cell>
          <cell r="L20">
            <v>4235</v>
          </cell>
        </row>
        <row r="21">
          <cell r="H21">
            <v>5020415</v>
          </cell>
          <cell r="L21">
            <v>601378</v>
          </cell>
        </row>
        <row r="22">
          <cell r="H22"/>
          <cell r="L22"/>
        </row>
        <row r="23">
          <cell r="H23">
            <v>217922</v>
          </cell>
          <cell r="L23">
            <v>9240</v>
          </cell>
        </row>
        <row r="24">
          <cell r="H24">
            <v>0</v>
          </cell>
          <cell r="L24">
            <v>32700</v>
          </cell>
        </row>
        <row r="25">
          <cell r="H25">
            <v>193019</v>
          </cell>
          <cell r="L25">
            <v>0</v>
          </cell>
        </row>
        <row r="26">
          <cell r="H26">
            <v>50186</v>
          </cell>
          <cell r="L26">
            <v>0</v>
          </cell>
        </row>
        <row r="27">
          <cell r="H27">
            <v>0</v>
          </cell>
          <cell r="L27">
            <v>1088572</v>
          </cell>
        </row>
        <row r="28">
          <cell r="H28">
            <v>423</v>
          </cell>
          <cell r="L28">
            <v>0</v>
          </cell>
        </row>
        <row r="29">
          <cell r="H29">
            <v>16476</v>
          </cell>
          <cell r="L29">
            <v>0</v>
          </cell>
        </row>
        <row r="30">
          <cell r="H30">
            <v>1260952</v>
          </cell>
          <cell r="L30">
            <v>160145</v>
          </cell>
        </row>
        <row r="31">
          <cell r="H31">
            <v>1254074</v>
          </cell>
          <cell r="L31">
            <v>378415</v>
          </cell>
        </row>
        <row r="32">
          <cell r="H32">
            <v>567606</v>
          </cell>
          <cell r="L32">
            <v>996</v>
          </cell>
        </row>
        <row r="33">
          <cell r="H33">
            <v>59443</v>
          </cell>
          <cell r="L33">
            <v>3113</v>
          </cell>
        </row>
        <row r="34">
          <cell r="H34">
            <v>90725</v>
          </cell>
          <cell r="L34">
            <v>0</v>
          </cell>
        </row>
        <row r="35">
          <cell r="H35">
            <v>59085</v>
          </cell>
          <cell r="L35">
            <v>7945</v>
          </cell>
        </row>
        <row r="36">
          <cell r="H36">
            <v>33452</v>
          </cell>
          <cell r="L36">
            <v>1301</v>
          </cell>
        </row>
        <row r="37">
          <cell r="H37">
            <v>3803363</v>
          </cell>
          <cell r="L37">
            <v>1682427</v>
          </cell>
        </row>
        <row r="38">
          <cell r="H38">
            <v>8823778</v>
          </cell>
          <cell r="L38">
            <v>2283805</v>
          </cell>
        </row>
        <row r="51">
          <cell r="H51">
            <v>187576</v>
          </cell>
          <cell r="L51">
            <v>0</v>
          </cell>
        </row>
        <row r="52">
          <cell r="H52">
            <v>610947</v>
          </cell>
          <cell r="L52">
            <v>1815</v>
          </cell>
        </row>
        <row r="53">
          <cell r="H53">
            <v>122500</v>
          </cell>
          <cell r="L53">
            <v>0</v>
          </cell>
        </row>
        <row r="54">
          <cell r="H54">
            <v>45000</v>
          </cell>
          <cell r="L54">
            <v>0</v>
          </cell>
        </row>
        <row r="55">
          <cell r="H55"/>
          <cell r="L55"/>
        </row>
        <row r="56">
          <cell r="H56">
            <v>393095</v>
          </cell>
          <cell r="L56">
            <v>0</v>
          </cell>
        </row>
        <row r="57">
          <cell r="H57">
            <v>42033</v>
          </cell>
          <cell r="L57">
            <v>0</v>
          </cell>
        </row>
        <row r="58">
          <cell r="H58">
            <v>10260</v>
          </cell>
          <cell r="L58">
            <v>0</v>
          </cell>
        </row>
        <row r="59">
          <cell r="H59">
            <v>34287</v>
          </cell>
          <cell r="L59">
            <v>0</v>
          </cell>
        </row>
        <row r="61">
          <cell r="H61">
            <v>25267</v>
          </cell>
          <cell r="L61">
            <v>1264</v>
          </cell>
        </row>
        <row r="62">
          <cell r="H62">
            <v>75174</v>
          </cell>
          <cell r="L62">
            <v>0</v>
          </cell>
        </row>
        <row r="63">
          <cell r="H63">
            <v>4210</v>
          </cell>
          <cell r="L63">
            <v>2579</v>
          </cell>
        </row>
        <row r="64">
          <cell r="H64">
            <v>31915</v>
          </cell>
          <cell r="L64">
            <v>2853</v>
          </cell>
        </row>
        <row r="65">
          <cell r="H65">
            <v>1582264</v>
          </cell>
          <cell r="L65">
            <v>8511</v>
          </cell>
        </row>
        <row r="68">
          <cell r="H68">
            <v>656545</v>
          </cell>
          <cell r="L68">
            <v>0</v>
          </cell>
        </row>
        <row r="70">
          <cell r="H70">
            <v>6056</v>
          </cell>
          <cell r="L70">
            <v>0</v>
          </cell>
        </row>
        <row r="71">
          <cell r="H71"/>
          <cell r="L71"/>
        </row>
        <row r="72">
          <cell r="H72">
            <v>786013</v>
          </cell>
          <cell r="L72">
            <v>0</v>
          </cell>
        </row>
        <row r="73">
          <cell r="L73"/>
        </row>
        <row r="74">
          <cell r="H74">
            <v>564087</v>
          </cell>
        </row>
        <row r="75">
          <cell r="H75">
            <v>57110</v>
          </cell>
          <cell r="L75">
            <v>4305</v>
          </cell>
        </row>
        <row r="76">
          <cell r="H76">
            <v>0</v>
          </cell>
          <cell r="L76">
            <v>218320</v>
          </cell>
        </row>
        <row r="77">
          <cell r="H77">
            <v>1325098</v>
          </cell>
          <cell r="L77">
            <v>0</v>
          </cell>
        </row>
        <row r="78">
          <cell r="H78">
            <v>491</v>
          </cell>
          <cell r="L78">
            <v>0</v>
          </cell>
        </row>
        <row r="79">
          <cell r="H79">
            <v>60219</v>
          </cell>
          <cell r="L79">
            <v>45418</v>
          </cell>
        </row>
        <row r="80">
          <cell r="H80">
            <v>20332</v>
          </cell>
          <cell r="L80">
            <v>0</v>
          </cell>
        </row>
        <row r="81">
          <cell r="H81">
            <v>3475951</v>
          </cell>
          <cell r="L81">
            <v>268043</v>
          </cell>
        </row>
        <row r="82">
          <cell r="H82">
            <v>5058215</v>
          </cell>
          <cell r="L82">
            <v>276554</v>
          </cell>
        </row>
        <row r="96">
          <cell r="H96">
            <v>1304664</v>
          </cell>
          <cell r="L96">
            <v>1304664</v>
          </cell>
        </row>
        <row r="98">
          <cell r="H98">
            <v>1304664</v>
          </cell>
          <cell r="L98">
            <v>1304664</v>
          </cell>
        </row>
        <row r="99">
          <cell r="H99"/>
          <cell r="L99"/>
        </row>
        <row r="100">
          <cell r="H100">
            <v>37956</v>
          </cell>
          <cell r="L100">
            <v>37956</v>
          </cell>
        </row>
        <row r="101">
          <cell r="H101">
            <v>732423</v>
          </cell>
          <cell r="L101">
            <v>482958</v>
          </cell>
        </row>
        <row r="102">
          <cell r="H102">
            <v>207770</v>
          </cell>
          <cell r="L102">
            <v>181673</v>
          </cell>
        </row>
        <row r="103">
          <cell r="H103">
            <v>2282813</v>
          </cell>
          <cell r="L103">
            <v>2007251</v>
          </cell>
        </row>
        <row r="104">
          <cell r="H104">
            <v>1482750</v>
          </cell>
          <cell r="L104">
            <v>0</v>
          </cell>
        </row>
        <row r="105">
          <cell r="H105">
            <v>3765563</v>
          </cell>
          <cell r="L105">
            <v>2007251</v>
          </cell>
        </row>
        <row r="106">
          <cell r="H106">
            <v>8823778</v>
          </cell>
          <cell r="L106">
            <v>2283805</v>
          </cell>
        </row>
      </sheetData>
      <sheetData sheetId="1">
        <row r="9">
          <cell r="F9">
            <v>2350778</v>
          </cell>
          <cell r="H9">
            <v>2090818</v>
          </cell>
          <cell r="J9">
            <v>0</v>
          </cell>
          <cell r="L9">
            <v>0</v>
          </cell>
        </row>
        <row r="10">
          <cell r="F10">
            <v>59181</v>
          </cell>
          <cell r="H10">
            <v>40721</v>
          </cell>
          <cell r="J10">
            <v>0</v>
          </cell>
          <cell r="L10">
            <v>0</v>
          </cell>
        </row>
        <row r="11">
          <cell r="F11">
            <v>24862</v>
          </cell>
          <cell r="H11">
            <v>23872</v>
          </cell>
          <cell r="J11">
            <v>3040</v>
          </cell>
          <cell r="L11">
            <v>3097</v>
          </cell>
        </row>
        <row r="12">
          <cell r="F12">
            <v>1266</v>
          </cell>
          <cell r="H12">
            <v>1266</v>
          </cell>
          <cell r="J12">
            <v>6194</v>
          </cell>
          <cell r="L12">
            <v>0</v>
          </cell>
        </row>
        <row r="14">
          <cell r="F14">
            <v>3300</v>
          </cell>
          <cell r="H14">
            <v>7064</v>
          </cell>
          <cell r="J14">
            <v>2720</v>
          </cell>
          <cell r="L14">
            <v>3310</v>
          </cell>
        </row>
        <row r="15">
          <cell r="F15">
            <v>2439387</v>
          </cell>
          <cell r="H15">
            <v>2163741</v>
          </cell>
          <cell r="J15">
            <v>11954</v>
          </cell>
          <cell r="L15">
            <v>6407</v>
          </cell>
        </row>
        <row r="16">
          <cell r="F16"/>
          <cell r="J16"/>
        </row>
        <row r="17">
          <cell r="F17">
            <v>2187871</v>
          </cell>
          <cell r="H17">
            <v>1907237</v>
          </cell>
          <cell r="J17">
            <v>0</v>
          </cell>
          <cell r="L17">
            <v>0</v>
          </cell>
        </row>
        <row r="18">
          <cell r="F18">
            <v>53371</v>
          </cell>
          <cell r="H18">
            <v>32912</v>
          </cell>
          <cell r="J18">
            <v>0</v>
          </cell>
          <cell r="L18">
            <v>0</v>
          </cell>
        </row>
        <row r="19">
          <cell r="F19">
            <v>8725</v>
          </cell>
          <cell r="H19">
            <v>7034</v>
          </cell>
          <cell r="J19">
            <v>192</v>
          </cell>
          <cell r="L19">
            <v>192</v>
          </cell>
        </row>
        <row r="20">
          <cell r="F20">
            <v>54423</v>
          </cell>
          <cell r="H20">
            <v>65059</v>
          </cell>
          <cell r="J20">
            <v>0</v>
          </cell>
          <cell r="L20">
            <v>0</v>
          </cell>
        </row>
        <row r="21">
          <cell r="F21">
            <v>133607</v>
          </cell>
          <cell r="H21">
            <v>134884</v>
          </cell>
          <cell r="J21">
            <v>9782</v>
          </cell>
          <cell r="L21">
            <v>10159</v>
          </cell>
        </row>
        <row r="22">
          <cell r="F22">
            <v>28</v>
          </cell>
          <cell r="J22">
            <v>0</v>
          </cell>
          <cell r="L22">
            <v>0</v>
          </cell>
        </row>
        <row r="23">
          <cell r="F23">
            <v>2438025</v>
          </cell>
          <cell r="J23">
            <v>9974</v>
          </cell>
          <cell r="L23">
            <v>10351</v>
          </cell>
        </row>
        <row r="24">
          <cell r="F24">
            <v>1362</v>
          </cell>
          <cell r="J24">
            <v>1980</v>
          </cell>
          <cell r="L24">
            <v>-3944</v>
          </cell>
        </row>
        <row r="25">
          <cell r="F25">
            <v>0</v>
          </cell>
          <cell r="J25">
            <v>0</v>
          </cell>
          <cell r="L25">
            <v>0</v>
          </cell>
        </row>
        <row r="26">
          <cell r="F26">
            <v>13052</v>
          </cell>
          <cell r="J26">
            <v>4951</v>
          </cell>
          <cell r="L26">
            <v>6352</v>
          </cell>
        </row>
        <row r="27">
          <cell r="F27">
            <v>-18066</v>
          </cell>
          <cell r="J27">
            <v>-774</v>
          </cell>
          <cell r="L27">
            <v>-767</v>
          </cell>
        </row>
        <row r="28">
          <cell r="F28">
            <v>-3652</v>
          </cell>
          <cell r="J28">
            <v>6157</v>
          </cell>
          <cell r="L28">
            <v>1641</v>
          </cell>
        </row>
        <row r="29">
          <cell r="F29">
            <v>5331</v>
          </cell>
          <cell r="J29">
            <v>0</v>
          </cell>
          <cell r="L29">
            <v>-165</v>
          </cell>
        </row>
        <row r="30">
          <cell r="F30">
            <v>1679</v>
          </cell>
          <cell r="J30">
            <v>6157</v>
          </cell>
          <cell r="L30">
            <v>1476</v>
          </cell>
        </row>
        <row r="31">
          <cell r="F31"/>
          <cell r="J31"/>
          <cell r="L31"/>
        </row>
        <row r="32">
          <cell r="F32"/>
          <cell r="J32"/>
          <cell r="L32"/>
        </row>
        <row r="33">
          <cell r="F33">
            <v>18907</v>
          </cell>
          <cell r="J33">
            <v>6157</v>
          </cell>
          <cell r="L33">
            <v>1476</v>
          </cell>
        </row>
        <row r="34">
          <cell r="F34">
            <v>-17228</v>
          </cell>
          <cell r="J34"/>
          <cell r="L34"/>
        </row>
        <row r="35">
          <cell r="F35">
            <v>1679</v>
          </cell>
          <cell r="J35"/>
          <cell r="L35"/>
        </row>
        <row r="36">
          <cell r="F36"/>
          <cell r="J36"/>
          <cell r="L36"/>
        </row>
        <row r="37">
          <cell r="F37"/>
          <cell r="J37"/>
        </row>
        <row r="39">
          <cell r="F39">
            <v>1.4491853841295537E-2</v>
          </cell>
          <cell r="J39">
            <v>4.7192227270776233E-3</v>
          </cell>
          <cell r="L39">
            <v>1.1313257666341679E-3</v>
          </cell>
        </row>
        <row r="40">
          <cell r="F40"/>
          <cell r="J40"/>
          <cell r="L40"/>
        </row>
        <row r="41">
          <cell r="F41"/>
          <cell r="J41"/>
        </row>
        <row r="42">
          <cell r="F42">
            <v>1304664</v>
          </cell>
          <cell r="J42">
            <v>1304664</v>
          </cell>
          <cell r="L42">
            <v>1304664</v>
          </cell>
        </row>
        <row r="46">
          <cell r="F46"/>
          <cell r="J46"/>
          <cell r="L46"/>
        </row>
        <row r="47">
          <cell r="F47"/>
          <cell r="J47"/>
          <cell r="L47"/>
        </row>
        <row r="48">
          <cell r="F48"/>
          <cell r="J48"/>
          <cell r="L48"/>
        </row>
        <row r="49">
          <cell r="F49"/>
          <cell r="J49"/>
        </row>
        <row r="50">
          <cell r="L50"/>
        </row>
        <row r="52">
          <cell r="F52"/>
          <cell r="J52"/>
          <cell r="L52"/>
        </row>
        <row r="53">
          <cell r="F53">
            <v>1679</v>
          </cell>
          <cell r="J53">
            <v>6157</v>
          </cell>
          <cell r="L53">
            <v>1476</v>
          </cell>
        </row>
        <row r="54">
          <cell r="F54"/>
          <cell r="J54"/>
          <cell r="L54"/>
        </row>
        <row r="55">
          <cell r="F55"/>
          <cell r="J55"/>
          <cell r="L55"/>
        </row>
        <row r="56">
          <cell r="F56"/>
          <cell r="J56"/>
          <cell r="L56"/>
        </row>
        <row r="57">
          <cell r="F57"/>
          <cell r="J57"/>
          <cell r="L57"/>
        </row>
        <row r="58">
          <cell r="F58"/>
          <cell r="J58"/>
          <cell r="L58"/>
        </row>
        <row r="59">
          <cell r="F59">
            <v>4789</v>
          </cell>
          <cell r="J59">
            <v>0</v>
          </cell>
          <cell r="L59">
            <v>0</v>
          </cell>
        </row>
        <row r="60">
          <cell r="F60"/>
          <cell r="J60"/>
        </row>
        <row r="61">
          <cell r="F61">
            <v>4789</v>
          </cell>
          <cell r="J61">
            <v>0</v>
          </cell>
          <cell r="L61">
            <v>0</v>
          </cell>
        </row>
        <row r="62">
          <cell r="F62"/>
          <cell r="J62"/>
          <cell r="L62"/>
        </row>
        <row r="63">
          <cell r="F63">
            <v>4789</v>
          </cell>
          <cell r="J63">
            <v>0</v>
          </cell>
          <cell r="L63">
            <v>0</v>
          </cell>
        </row>
        <row r="64">
          <cell r="F64"/>
          <cell r="J64"/>
          <cell r="L64"/>
        </row>
        <row r="65">
          <cell r="F65">
            <v>6468</v>
          </cell>
          <cell r="J65">
            <v>6157</v>
          </cell>
          <cell r="L65">
            <v>1476</v>
          </cell>
        </row>
        <row r="66">
          <cell r="F66"/>
          <cell r="J66"/>
          <cell r="L66"/>
        </row>
        <row r="67">
          <cell r="F67"/>
          <cell r="J67"/>
          <cell r="L67"/>
        </row>
        <row r="68">
          <cell r="F68">
            <v>21218</v>
          </cell>
          <cell r="J68">
            <v>6157</v>
          </cell>
          <cell r="L68">
            <v>1476</v>
          </cell>
        </row>
        <row r="69">
          <cell r="F69">
            <v>-14750</v>
          </cell>
          <cell r="J69"/>
          <cell r="L69"/>
        </row>
        <row r="70">
          <cell r="F70">
            <v>6468</v>
          </cell>
          <cell r="J70"/>
          <cell r="L70"/>
        </row>
        <row r="71">
          <cell r="F71">
            <v>0</v>
          </cell>
          <cell r="J71"/>
          <cell r="L71"/>
        </row>
        <row r="74">
          <cell r="F74"/>
          <cell r="J74"/>
        </row>
        <row r="75">
          <cell r="F75"/>
          <cell r="J75"/>
        </row>
        <row r="81">
          <cell r="F81">
            <v>4127506</v>
          </cell>
          <cell r="H81">
            <v>4089633</v>
          </cell>
          <cell r="J81">
            <v>0</v>
          </cell>
          <cell r="L81">
            <v>0</v>
          </cell>
        </row>
        <row r="82">
          <cell r="F82">
            <v>106356</v>
          </cell>
          <cell r="H82">
            <v>84857</v>
          </cell>
          <cell r="J82">
            <v>0</v>
          </cell>
        </row>
        <row r="83">
          <cell r="F83">
            <v>47458</v>
          </cell>
          <cell r="H83">
            <v>45246</v>
          </cell>
          <cell r="J83">
            <v>6080</v>
          </cell>
          <cell r="L83">
            <v>6150</v>
          </cell>
        </row>
        <row r="84">
          <cell r="F84">
            <v>2544</v>
          </cell>
          <cell r="H84">
            <v>2774</v>
          </cell>
          <cell r="J84">
            <v>6194</v>
          </cell>
          <cell r="L84">
            <v>0</v>
          </cell>
        </row>
        <row r="85">
          <cell r="F85">
            <v>246500</v>
          </cell>
          <cell r="H85">
            <v>0</v>
          </cell>
          <cell r="J85">
            <v>0</v>
          </cell>
          <cell r="L85">
            <v>0</v>
          </cell>
        </row>
        <row r="86">
          <cell r="F86">
            <v>7289</v>
          </cell>
          <cell r="H86">
            <v>12207</v>
          </cell>
          <cell r="J86">
            <v>5384</v>
          </cell>
          <cell r="L86">
            <v>7105</v>
          </cell>
        </row>
        <row r="87">
          <cell r="F87">
            <v>4537653</v>
          </cell>
          <cell r="H87">
            <v>4234717</v>
          </cell>
          <cell r="J87">
            <v>17658</v>
          </cell>
          <cell r="L87">
            <v>13255</v>
          </cell>
        </row>
        <row r="88">
          <cell r="F88"/>
          <cell r="H88"/>
          <cell r="J88"/>
          <cell r="L88"/>
        </row>
        <row r="89">
          <cell r="F89">
            <v>3845121</v>
          </cell>
          <cell r="H89">
            <v>3746413</v>
          </cell>
          <cell r="J89">
            <v>0</v>
          </cell>
          <cell r="L89">
            <v>0</v>
          </cell>
        </row>
        <row r="90">
          <cell r="F90">
            <v>98817</v>
          </cell>
          <cell r="H90">
            <v>66522</v>
          </cell>
          <cell r="J90">
            <v>0</v>
          </cell>
          <cell r="L90">
            <v>0</v>
          </cell>
        </row>
        <row r="91">
          <cell r="F91">
            <v>17364</v>
          </cell>
          <cell r="H91">
            <v>13672</v>
          </cell>
          <cell r="J91">
            <v>381</v>
          </cell>
          <cell r="L91">
            <v>381</v>
          </cell>
        </row>
        <row r="92">
          <cell r="F92">
            <v>105683</v>
          </cell>
          <cell r="H92">
            <v>120950</v>
          </cell>
          <cell r="J92">
            <v>0</v>
          </cell>
          <cell r="L92">
            <v>0</v>
          </cell>
        </row>
        <row r="93">
          <cell r="F93">
            <v>278539</v>
          </cell>
          <cell r="H93">
            <v>271600</v>
          </cell>
          <cell r="J93">
            <v>18778</v>
          </cell>
          <cell r="L93">
            <v>19307</v>
          </cell>
        </row>
        <row r="94">
          <cell r="F94">
            <v>58363</v>
          </cell>
          <cell r="H94">
            <v>464</v>
          </cell>
          <cell r="J94">
            <v>58294</v>
          </cell>
          <cell r="L94">
            <v>0</v>
          </cell>
        </row>
        <row r="95">
          <cell r="F95">
            <v>4403887</v>
          </cell>
          <cell r="H95">
            <v>4219621</v>
          </cell>
          <cell r="J95">
            <v>77453</v>
          </cell>
          <cell r="L95">
            <v>19688</v>
          </cell>
        </row>
        <row r="96">
          <cell r="F96">
            <v>133766</v>
          </cell>
          <cell r="H96">
            <v>15096</v>
          </cell>
          <cell r="J96">
            <v>-59795</v>
          </cell>
          <cell r="L96">
            <v>-6433</v>
          </cell>
        </row>
        <row r="97">
          <cell r="F97">
            <v>0</v>
          </cell>
          <cell r="H97">
            <v>-1793</v>
          </cell>
          <cell r="J97">
            <v>0</v>
          </cell>
          <cell r="L97">
            <v>0</v>
          </cell>
        </row>
        <row r="98">
          <cell r="F98">
            <v>26065</v>
          </cell>
          <cell r="H98">
            <v>14639</v>
          </cell>
          <cell r="J98">
            <v>11367</v>
          </cell>
          <cell r="L98">
            <v>11588</v>
          </cell>
        </row>
        <row r="99">
          <cell r="F99">
            <v>-36875</v>
          </cell>
          <cell r="H99">
            <v>-38116</v>
          </cell>
          <cell r="J99">
            <v>-1546</v>
          </cell>
          <cell r="L99">
            <v>-2283</v>
          </cell>
        </row>
        <row r="100">
          <cell r="F100">
            <v>122956</v>
          </cell>
          <cell r="H100">
            <v>-10174</v>
          </cell>
          <cell r="J100">
            <v>-49974</v>
          </cell>
          <cell r="L100">
            <v>2872</v>
          </cell>
        </row>
        <row r="101">
          <cell r="F101">
            <v>-38352</v>
          </cell>
          <cell r="H101">
            <v>-5891</v>
          </cell>
          <cell r="J101">
            <v>0</v>
          </cell>
          <cell r="L101">
            <v>-360</v>
          </cell>
        </row>
        <row r="102">
          <cell r="F102">
            <v>84604</v>
          </cell>
          <cell r="H102">
            <v>-16065</v>
          </cell>
          <cell r="J102">
            <v>-49974</v>
          </cell>
          <cell r="L102">
            <v>2512</v>
          </cell>
        </row>
        <row r="103">
          <cell r="F103"/>
          <cell r="H103"/>
          <cell r="J103"/>
          <cell r="L103"/>
        </row>
        <row r="104">
          <cell r="F104"/>
          <cell r="H104"/>
          <cell r="J104"/>
          <cell r="L104"/>
        </row>
        <row r="105">
          <cell r="F105">
            <v>25355</v>
          </cell>
          <cell r="H105">
            <v>-19495</v>
          </cell>
          <cell r="J105">
            <v>-49974</v>
          </cell>
          <cell r="L105">
            <v>2512</v>
          </cell>
        </row>
        <row r="106">
          <cell r="F106">
            <v>59249</v>
          </cell>
          <cell r="H106">
            <v>3430</v>
          </cell>
          <cell r="J106"/>
          <cell r="L106"/>
        </row>
        <row r="107">
          <cell r="F107">
            <v>84604</v>
          </cell>
          <cell r="H107">
            <v>-16065</v>
          </cell>
          <cell r="J107"/>
          <cell r="L107"/>
        </row>
        <row r="108">
          <cell r="F108"/>
          <cell r="H108"/>
          <cell r="J108"/>
          <cell r="L108"/>
        </row>
        <row r="109">
          <cell r="F109"/>
          <cell r="H109"/>
          <cell r="J109"/>
          <cell r="L109" t="str">
            <v>(หน่วย: บาท)</v>
          </cell>
        </row>
        <row r="110">
          <cell r="H110"/>
        </row>
        <row r="111">
          <cell r="F111">
            <v>1.9434122502038839E-2</v>
          </cell>
          <cell r="H111">
            <v>-1.4942544593857115E-2</v>
          </cell>
          <cell r="J111">
            <v>-3.8304115082504003E-2</v>
          </cell>
          <cell r="L111">
            <v>1.9253999497188547E-3</v>
          </cell>
        </row>
        <row r="112">
          <cell r="F112"/>
          <cell r="H112"/>
          <cell r="J112"/>
          <cell r="L112"/>
        </row>
        <row r="113">
          <cell r="F113"/>
          <cell r="H113"/>
          <cell r="J113"/>
          <cell r="L113" t="str">
            <v>(หน่วย: พันหุ้น)</v>
          </cell>
        </row>
        <row r="114">
          <cell r="F114">
            <v>1304664</v>
          </cell>
          <cell r="H114">
            <v>1304664</v>
          </cell>
          <cell r="J114">
            <v>1304664</v>
          </cell>
          <cell r="L114">
            <v>1304664</v>
          </cell>
        </row>
        <row r="115">
          <cell r="H115"/>
        </row>
        <row r="117">
          <cell r="L117" t="str">
            <v>(ยังไม่ได้ตรวจสอบ แต่สอบทานแล้ว)</v>
          </cell>
        </row>
        <row r="118">
          <cell r="F118"/>
          <cell r="H118"/>
          <cell r="J118"/>
          <cell r="L118"/>
        </row>
        <row r="119">
          <cell r="F119"/>
          <cell r="H119"/>
          <cell r="J119"/>
          <cell r="L119"/>
        </row>
        <row r="120">
          <cell r="F120"/>
          <cell r="H120"/>
          <cell r="J120"/>
          <cell r="L120"/>
        </row>
        <row r="121">
          <cell r="F121"/>
          <cell r="H121"/>
          <cell r="J121"/>
          <cell r="L121" t="str">
            <v>(หน่วย: พันบาท)</v>
          </cell>
        </row>
        <row r="122">
          <cell r="F122" t="str">
            <v>งบการเงินรวม</v>
          </cell>
          <cell r="H122"/>
          <cell r="J122" t="str">
            <v>งบการเงินเฉพาะกิจการ</v>
          </cell>
          <cell r="L122"/>
        </row>
        <row r="123">
          <cell r="F123">
            <v>2569</v>
          </cell>
          <cell r="H123">
            <v>2568</v>
          </cell>
          <cell r="J123">
            <v>2569</v>
          </cell>
          <cell r="L123">
            <v>2568</v>
          </cell>
        </row>
        <row r="127">
          <cell r="F127"/>
          <cell r="H127"/>
          <cell r="J127"/>
          <cell r="L127"/>
        </row>
        <row r="128">
          <cell r="F128"/>
          <cell r="H128"/>
          <cell r="J128"/>
          <cell r="L128"/>
        </row>
        <row r="129">
          <cell r="F129"/>
          <cell r="H129"/>
          <cell r="J129"/>
          <cell r="L129"/>
        </row>
        <row r="130">
          <cell r="F130"/>
          <cell r="H130"/>
          <cell r="J130"/>
          <cell r="L130"/>
        </row>
        <row r="131">
          <cell r="F131">
            <v>3868</v>
          </cell>
          <cell r="H131">
            <v>-7919</v>
          </cell>
          <cell r="J131">
            <v>0</v>
          </cell>
          <cell r="L131">
            <v>0</v>
          </cell>
        </row>
        <row r="132">
          <cell r="F132"/>
          <cell r="H132"/>
          <cell r="J132"/>
          <cell r="L132"/>
        </row>
        <row r="133">
          <cell r="F133">
            <v>3868</v>
          </cell>
          <cell r="H133">
            <v>-7919</v>
          </cell>
          <cell r="J133">
            <v>0</v>
          </cell>
          <cell r="K133"/>
          <cell r="L133">
            <v>0</v>
          </cell>
        </row>
        <row r="134">
          <cell r="F134"/>
          <cell r="H134"/>
          <cell r="J134"/>
          <cell r="K134"/>
        </row>
        <row r="135">
          <cell r="F135">
            <v>3868</v>
          </cell>
          <cell r="H135">
            <v>-7919</v>
          </cell>
          <cell r="J135">
            <v>0</v>
          </cell>
          <cell r="K135"/>
        </row>
        <row r="136">
          <cell r="F136"/>
          <cell r="H136"/>
          <cell r="J136"/>
          <cell r="K136"/>
        </row>
        <row r="137">
          <cell r="F137">
            <v>88472</v>
          </cell>
          <cell r="H137">
            <v>-23984</v>
          </cell>
          <cell r="J137">
            <v>-49974</v>
          </cell>
          <cell r="K137"/>
        </row>
        <row r="138">
          <cell r="F138"/>
          <cell r="H138"/>
          <cell r="J138"/>
          <cell r="K138"/>
        </row>
        <row r="139">
          <cell r="F139"/>
          <cell r="H139"/>
          <cell r="J139"/>
          <cell r="K139"/>
        </row>
        <row r="140">
          <cell r="F140">
            <v>27221</v>
          </cell>
          <cell r="H140">
            <v>-23316</v>
          </cell>
          <cell r="J140">
            <v>-49974</v>
          </cell>
        </row>
        <row r="141">
          <cell r="F141">
            <v>61251</v>
          </cell>
          <cell r="H141">
            <v>-668</v>
          </cell>
          <cell r="J141"/>
        </row>
        <row r="142">
          <cell r="F142">
            <v>88472</v>
          </cell>
          <cell r="H142">
            <v>-23984</v>
          </cell>
          <cell r="J142"/>
        </row>
        <row r="143">
          <cell r="F143">
            <v>0</v>
          </cell>
          <cell r="H143">
            <v>0</v>
          </cell>
          <cell r="J143"/>
        </row>
        <row r="144">
          <cell r="H144"/>
        </row>
        <row r="145">
          <cell r="F145"/>
          <cell r="H145"/>
          <cell r="J145"/>
          <cell r="K145"/>
        </row>
        <row r="146">
          <cell r="F146"/>
          <cell r="H146"/>
          <cell r="J146"/>
          <cell r="K146"/>
        </row>
        <row r="147">
          <cell r="F147"/>
          <cell r="H147"/>
          <cell r="J147"/>
          <cell r="K147"/>
        </row>
        <row r="148">
          <cell r="K148"/>
        </row>
        <row r="149">
          <cell r="K149"/>
        </row>
        <row r="150">
          <cell r="K150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FA3E9-FED9-454D-B356-1E83216DE9ED}">
  <dimension ref="A1:O112"/>
  <sheetViews>
    <sheetView showGridLines="0" tabSelected="1" view="pageBreakPreview" zoomScale="85" zoomScaleNormal="100" zoomScaleSheetLayoutView="85" workbookViewId="0">
      <selection activeCell="B2" sqref="B2"/>
    </sheetView>
  </sheetViews>
  <sheetFormatPr defaultColWidth="12.6640625" defaultRowHeight="21.75" customHeight="1"/>
  <cols>
    <col min="1" max="1" width="17.44140625" style="5" customWidth="1"/>
    <col min="2" max="2" width="16.5546875" style="5" customWidth="1"/>
    <col min="3" max="3" width="10.33203125" style="5" customWidth="1"/>
    <col min="4" max="4" width="5.6640625" style="5" customWidth="1"/>
    <col min="5" max="5" width="1.33203125" style="5" customWidth="1"/>
    <col min="6" max="6" width="17.44140625" style="5" customWidth="1"/>
    <col min="7" max="7" width="1" style="5" customWidth="1"/>
    <col min="8" max="8" width="17.44140625" style="5" customWidth="1"/>
    <col min="9" max="9" width="1" style="5" customWidth="1"/>
    <col min="10" max="10" width="17.44140625" style="38" customWidth="1"/>
    <col min="11" max="11" width="1" style="38" customWidth="1"/>
    <col min="12" max="12" width="17.44140625" style="38" customWidth="1"/>
    <col min="13" max="13" width="0.6640625" style="5" customWidth="1"/>
    <col min="14" max="16" width="0" style="5" hidden="1" customWidth="1"/>
    <col min="17" max="16384" width="12.6640625" style="5"/>
  </cols>
  <sheetData>
    <row r="1" spans="1:15" ht="21.75" customHeight="1">
      <c r="A1" s="1" t="s">
        <v>0</v>
      </c>
      <c r="B1" s="2"/>
      <c r="C1" s="3"/>
      <c r="D1" s="2"/>
      <c r="E1" s="2"/>
      <c r="F1" s="2"/>
      <c r="G1" s="2"/>
      <c r="H1" s="2"/>
      <c r="I1" s="2"/>
      <c r="J1" s="4"/>
      <c r="K1" s="4"/>
      <c r="L1" s="4"/>
    </row>
    <row r="2" spans="1:15" ht="21.75" customHeight="1">
      <c r="A2" s="1" t="s">
        <v>244</v>
      </c>
      <c r="B2" s="2"/>
      <c r="C2" s="2"/>
      <c r="D2" s="2"/>
      <c r="E2" s="2"/>
      <c r="F2" s="2"/>
      <c r="G2" s="2"/>
      <c r="H2" s="2"/>
      <c r="I2" s="2"/>
      <c r="J2" s="4"/>
      <c r="K2" s="4"/>
      <c r="L2" s="4"/>
    </row>
    <row r="3" spans="1:15" ht="21.75" customHeight="1">
      <c r="A3" s="1" t="s">
        <v>256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5" ht="21.75" customHeight="1">
      <c r="A4" s="2"/>
      <c r="B4" s="2"/>
      <c r="C4" s="2"/>
      <c r="D4" s="2"/>
      <c r="E4" s="2"/>
      <c r="F4" s="2"/>
      <c r="G4" s="2"/>
      <c r="H4" s="2"/>
      <c r="I4" s="2"/>
      <c r="J4" s="4"/>
      <c r="K4" s="4"/>
      <c r="L4" s="6" t="s">
        <v>1</v>
      </c>
    </row>
    <row r="5" spans="1:15" s="11" customFormat="1" ht="21.75" customHeight="1">
      <c r="A5" s="7"/>
      <c r="B5" s="7"/>
      <c r="C5" s="7"/>
      <c r="D5" s="7"/>
      <c r="E5" s="7"/>
      <c r="F5" s="8"/>
      <c r="G5" s="8" t="s">
        <v>2</v>
      </c>
      <c r="H5" s="8"/>
      <c r="I5" s="7"/>
      <c r="J5" s="9"/>
      <c r="K5" s="9" t="s">
        <v>3</v>
      </c>
      <c r="L5" s="10"/>
    </row>
    <row r="6" spans="1:15" ht="21.75" customHeight="1">
      <c r="A6" s="2"/>
      <c r="B6" s="2"/>
      <c r="C6" s="2"/>
      <c r="D6" s="12" t="s">
        <v>4</v>
      </c>
      <c r="E6" s="13"/>
      <c r="F6" s="14" t="s">
        <v>257</v>
      </c>
      <c r="G6" s="13"/>
      <c r="H6" s="14" t="s">
        <v>218</v>
      </c>
      <c r="I6" s="13"/>
      <c r="J6" s="14" t="s">
        <v>257</v>
      </c>
      <c r="K6" s="13"/>
      <c r="L6" s="14" t="s">
        <v>218</v>
      </c>
    </row>
    <row r="7" spans="1:15" ht="21.75" customHeight="1">
      <c r="A7" s="2"/>
      <c r="B7" s="2"/>
      <c r="C7" s="2"/>
      <c r="D7" s="13"/>
      <c r="E7" s="13"/>
      <c r="F7" s="3" t="s">
        <v>5</v>
      </c>
      <c r="G7" s="13"/>
      <c r="H7" s="3" t="s">
        <v>6</v>
      </c>
      <c r="I7" s="13"/>
      <c r="J7" s="3" t="s">
        <v>5</v>
      </c>
      <c r="K7" s="15"/>
      <c r="L7" s="3" t="s">
        <v>6</v>
      </c>
    </row>
    <row r="8" spans="1:15" ht="21.75" customHeight="1">
      <c r="A8" s="2"/>
      <c r="B8" s="2"/>
      <c r="C8" s="2"/>
      <c r="D8" s="13"/>
      <c r="E8" s="13"/>
      <c r="F8" s="3" t="s">
        <v>7</v>
      </c>
      <c r="G8" s="13"/>
      <c r="H8" s="3"/>
      <c r="I8" s="13"/>
      <c r="J8" s="3" t="s">
        <v>7</v>
      </c>
      <c r="K8" s="15"/>
      <c r="L8" s="3"/>
    </row>
    <row r="9" spans="1:15" ht="21.75" customHeight="1">
      <c r="A9" s="16" t="s">
        <v>8</v>
      </c>
      <c r="B9" s="17"/>
      <c r="C9" s="17"/>
      <c r="D9" s="17"/>
      <c r="E9" s="17"/>
      <c r="F9" s="17"/>
      <c r="G9" s="17"/>
      <c r="H9" s="17"/>
      <c r="I9" s="17"/>
      <c r="J9" s="18"/>
      <c r="K9" s="18"/>
      <c r="L9" s="18"/>
    </row>
    <row r="10" spans="1:15" ht="21.75" customHeight="1">
      <c r="A10" s="16" t="s">
        <v>9</v>
      </c>
      <c r="B10" s="16"/>
      <c r="C10" s="17"/>
      <c r="D10" s="17"/>
      <c r="E10" s="17"/>
      <c r="F10" s="17"/>
      <c r="G10" s="17"/>
      <c r="H10" s="17"/>
      <c r="I10" s="17"/>
      <c r="J10" s="18"/>
      <c r="K10" s="18"/>
      <c r="L10" s="18"/>
    </row>
    <row r="11" spans="1:15" ht="21.75" customHeight="1">
      <c r="A11" s="17" t="s">
        <v>10</v>
      </c>
      <c r="B11" s="17"/>
      <c r="C11" s="19"/>
      <c r="D11" s="19"/>
      <c r="E11" s="20"/>
      <c r="F11" s="21">
        <v>328530</v>
      </c>
      <c r="G11" s="20"/>
      <c r="H11" s="20">
        <v>276831</v>
      </c>
      <c r="I11" s="20"/>
      <c r="J11" s="20">
        <v>8402</v>
      </c>
      <c r="K11" s="20"/>
      <c r="L11" s="20">
        <v>17091</v>
      </c>
      <c r="N11" s="5">
        <f>H11-[2]BS!H11</f>
        <v>0</v>
      </c>
      <c r="O11" s="5">
        <f>L11-[2]BS!L11</f>
        <v>0</v>
      </c>
    </row>
    <row r="12" spans="1:15" ht="21.75" customHeight="1">
      <c r="A12" s="17" t="s">
        <v>12</v>
      </c>
      <c r="B12" s="17"/>
      <c r="C12" s="19"/>
      <c r="D12" s="22" t="s">
        <v>214</v>
      </c>
      <c r="E12" s="20"/>
      <c r="F12" s="21">
        <v>116456</v>
      </c>
      <c r="G12" s="20"/>
      <c r="H12" s="20">
        <v>92985</v>
      </c>
      <c r="I12" s="20"/>
      <c r="J12" s="20">
        <v>10279</v>
      </c>
      <c r="K12" s="20"/>
      <c r="L12" s="20">
        <v>20658</v>
      </c>
      <c r="N12" s="5">
        <f>H12-[2]BS!H12</f>
        <v>0</v>
      </c>
      <c r="O12" s="5">
        <f>L12-[2]BS!L12</f>
        <v>0</v>
      </c>
    </row>
    <row r="13" spans="1:15" ht="21.75" customHeight="1">
      <c r="A13" s="17" t="s">
        <v>13</v>
      </c>
      <c r="B13" s="17"/>
      <c r="C13" s="19"/>
      <c r="D13" s="22">
        <v>3</v>
      </c>
      <c r="E13" s="20"/>
      <c r="F13" s="21">
        <v>87500</v>
      </c>
      <c r="G13" s="20"/>
      <c r="H13" s="20">
        <v>45500</v>
      </c>
      <c r="I13" s="20"/>
      <c r="J13" s="21">
        <v>328500</v>
      </c>
      <c r="K13" s="20"/>
      <c r="L13" s="21">
        <v>375500</v>
      </c>
      <c r="N13" s="5">
        <f>H13-[2]BS!H13</f>
        <v>0</v>
      </c>
      <c r="O13" s="5">
        <f>L13-[2]BS!L13</f>
        <v>0</v>
      </c>
    </row>
    <row r="14" spans="1:15" ht="21.75" customHeight="1">
      <c r="A14" s="17" t="s">
        <v>14</v>
      </c>
      <c r="B14" s="17"/>
      <c r="C14" s="19"/>
      <c r="D14" s="22"/>
      <c r="E14" s="20"/>
      <c r="F14" s="21">
        <v>105086</v>
      </c>
      <c r="G14" s="20"/>
      <c r="H14" s="20">
        <v>143795</v>
      </c>
      <c r="I14" s="20"/>
      <c r="J14" s="21">
        <v>0</v>
      </c>
      <c r="K14" s="20"/>
      <c r="L14" s="21">
        <v>67890</v>
      </c>
      <c r="N14" s="5">
        <f>H14-[2]BS!H14</f>
        <v>0</v>
      </c>
      <c r="O14" s="5">
        <f>L14-[2]BS!L14</f>
        <v>0</v>
      </c>
    </row>
    <row r="15" spans="1:15" ht="21.75" customHeight="1">
      <c r="A15" s="17" t="s">
        <v>15</v>
      </c>
      <c r="B15" s="17"/>
      <c r="C15" s="19"/>
      <c r="D15" s="22"/>
      <c r="E15" s="20"/>
      <c r="F15" s="20"/>
      <c r="G15" s="20"/>
      <c r="H15" s="20"/>
      <c r="I15" s="20"/>
      <c r="J15" s="20"/>
      <c r="K15" s="20"/>
      <c r="L15" s="20"/>
      <c r="N15" s="5">
        <f>H15-[2]BS!H15</f>
        <v>0</v>
      </c>
      <c r="O15" s="5">
        <f>L15-[2]BS!L15</f>
        <v>0</v>
      </c>
    </row>
    <row r="16" spans="1:15" ht="21.75" customHeight="1">
      <c r="A16" s="17" t="s">
        <v>16</v>
      </c>
      <c r="B16" s="17"/>
      <c r="C16" s="19"/>
      <c r="D16" s="22"/>
      <c r="E16" s="20"/>
      <c r="F16" s="21">
        <v>49320</v>
      </c>
      <c r="G16" s="20"/>
      <c r="H16" s="20">
        <v>29354</v>
      </c>
      <c r="I16" s="20"/>
      <c r="J16" s="20">
        <v>0</v>
      </c>
      <c r="K16" s="20"/>
      <c r="L16" s="20">
        <v>0</v>
      </c>
      <c r="N16" s="5">
        <f>H16-[2]BS!H16</f>
        <v>0</v>
      </c>
      <c r="O16" s="5">
        <f>L16-[2]BS!L16</f>
        <v>0</v>
      </c>
    </row>
    <row r="17" spans="1:15" ht="21.75" customHeight="1">
      <c r="A17" s="17" t="s">
        <v>17</v>
      </c>
      <c r="B17" s="17"/>
      <c r="C17" s="19"/>
      <c r="D17" s="22"/>
      <c r="E17" s="20"/>
      <c r="F17" s="21">
        <v>123842</v>
      </c>
      <c r="G17" s="20"/>
      <c r="H17" s="20">
        <v>107935</v>
      </c>
      <c r="I17" s="20"/>
      <c r="J17" s="20">
        <v>0</v>
      </c>
      <c r="K17" s="20"/>
      <c r="L17" s="20">
        <v>0</v>
      </c>
      <c r="N17" s="5">
        <f>H17-[2]BS!H17</f>
        <v>0</v>
      </c>
      <c r="O17" s="5">
        <f>L17-[2]BS!L17</f>
        <v>0</v>
      </c>
    </row>
    <row r="18" spans="1:15" ht="21.75" customHeight="1">
      <c r="A18" s="17" t="s">
        <v>18</v>
      </c>
      <c r="B18" s="17"/>
      <c r="C18" s="19"/>
      <c r="D18" s="22">
        <v>4</v>
      </c>
      <c r="E18" s="20"/>
      <c r="F18" s="21">
        <v>3964021</v>
      </c>
      <c r="G18" s="20"/>
      <c r="H18" s="20">
        <v>4047733</v>
      </c>
      <c r="I18" s="20"/>
      <c r="J18" s="20">
        <v>0</v>
      </c>
      <c r="K18" s="20"/>
      <c r="L18" s="20">
        <v>0</v>
      </c>
      <c r="N18" s="5">
        <f>H18-[2]BS!H18</f>
        <v>0</v>
      </c>
      <c r="O18" s="5">
        <f>L18-[2]BS!L18</f>
        <v>0</v>
      </c>
    </row>
    <row r="19" spans="1:15" ht="21.75" customHeight="1">
      <c r="A19" s="17" t="s">
        <v>11</v>
      </c>
      <c r="B19" s="17"/>
      <c r="C19" s="19"/>
      <c r="D19" s="22">
        <v>5</v>
      </c>
      <c r="E19" s="20"/>
      <c r="F19" s="21">
        <v>304371</v>
      </c>
      <c r="G19" s="20"/>
      <c r="H19" s="20">
        <v>233374</v>
      </c>
      <c r="I19" s="20"/>
      <c r="J19" s="20">
        <v>155501</v>
      </c>
      <c r="K19" s="20"/>
      <c r="L19" s="20">
        <v>116004</v>
      </c>
      <c r="N19" s="5">
        <f>H19-[2]BS!H19</f>
        <v>0</v>
      </c>
      <c r="O19" s="5">
        <f>L19-[2]BS!L19</f>
        <v>0</v>
      </c>
    </row>
    <row r="20" spans="1:15" ht="21.75" customHeight="1">
      <c r="A20" s="17" t="s">
        <v>19</v>
      </c>
      <c r="B20" s="17"/>
      <c r="C20" s="19"/>
      <c r="D20" s="22"/>
      <c r="E20" s="20"/>
      <c r="F20" s="23">
        <v>66427</v>
      </c>
      <c r="G20" s="20"/>
      <c r="H20" s="20">
        <v>42908</v>
      </c>
      <c r="I20" s="20"/>
      <c r="J20" s="24">
        <v>6019</v>
      </c>
      <c r="K20" s="20"/>
      <c r="L20" s="24">
        <v>4235</v>
      </c>
      <c r="N20" s="5">
        <f>H20-[2]BS!H20</f>
        <v>0</v>
      </c>
      <c r="O20" s="5">
        <f>L20-[2]BS!L20</f>
        <v>0</v>
      </c>
    </row>
    <row r="21" spans="1:15" ht="21.75" customHeight="1">
      <c r="A21" s="16" t="s">
        <v>20</v>
      </c>
      <c r="B21" s="17"/>
      <c r="C21" s="19"/>
      <c r="D21" s="19"/>
      <c r="E21" s="20"/>
      <c r="F21" s="25">
        <f>SUM(F11:F20)</f>
        <v>5145553</v>
      </c>
      <c r="G21" s="20"/>
      <c r="H21" s="25">
        <f>SUM(H11:H20)</f>
        <v>5020415</v>
      </c>
      <c r="I21" s="20"/>
      <c r="J21" s="25">
        <f>SUM(J11:J20)</f>
        <v>508701</v>
      </c>
      <c r="K21" s="20"/>
      <c r="L21" s="25">
        <f>SUM(L11:L20)</f>
        <v>601378</v>
      </c>
      <c r="N21" s="5">
        <f>H21-[2]BS!H21</f>
        <v>0</v>
      </c>
      <c r="O21" s="5">
        <f>L21-[2]BS!L21</f>
        <v>0</v>
      </c>
    </row>
    <row r="22" spans="1:15" ht="21.75" customHeight="1">
      <c r="A22" s="16" t="s">
        <v>21</v>
      </c>
      <c r="B22" s="17"/>
      <c r="C22" s="17"/>
      <c r="D22" s="19"/>
      <c r="E22" s="20"/>
      <c r="F22" s="20"/>
      <c r="G22" s="20"/>
      <c r="H22" s="20"/>
      <c r="I22" s="20"/>
      <c r="J22" s="20"/>
      <c r="K22" s="20"/>
      <c r="L22" s="20"/>
      <c r="N22" s="5">
        <f>H22-[2]BS!H22</f>
        <v>0</v>
      </c>
      <c r="O22" s="5">
        <f>L22-[2]BS!L22</f>
        <v>0</v>
      </c>
    </row>
    <row r="23" spans="1:15" ht="21.75" customHeight="1">
      <c r="A23" s="17" t="s">
        <v>22</v>
      </c>
      <c r="B23" s="17"/>
      <c r="C23" s="17"/>
      <c r="D23" s="22"/>
      <c r="E23" s="20"/>
      <c r="F23" s="21">
        <v>219314</v>
      </c>
      <c r="G23" s="20"/>
      <c r="H23" s="20">
        <v>217922</v>
      </c>
      <c r="I23" s="20"/>
      <c r="J23" s="21">
        <v>9240</v>
      </c>
      <c r="K23" s="20"/>
      <c r="L23" s="20">
        <v>9240</v>
      </c>
      <c r="N23" s="5">
        <f>H23-[2]BS!H23</f>
        <v>0</v>
      </c>
      <c r="O23" s="5">
        <f>L23-[2]BS!L23</f>
        <v>0</v>
      </c>
    </row>
    <row r="24" spans="1:15" ht="21.75" customHeight="1">
      <c r="A24" s="17" t="s">
        <v>23</v>
      </c>
      <c r="B24" s="17"/>
      <c r="C24" s="17"/>
      <c r="D24" s="22">
        <v>3</v>
      </c>
      <c r="E24" s="20"/>
      <c r="F24" s="21">
        <v>0</v>
      </c>
      <c r="G24" s="20"/>
      <c r="H24" s="20">
        <v>0</v>
      </c>
      <c r="I24" s="20"/>
      <c r="J24" s="21">
        <v>34600</v>
      </c>
      <c r="K24" s="20"/>
      <c r="L24" s="21">
        <v>32700</v>
      </c>
      <c r="N24" s="5">
        <f>H24-[2]BS!H24</f>
        <v>0</v>
      </c>
      <c r="O24" s="5">
        <f>L24-[2]BS!L24</f>
        <v>0</v>
      </c>
    </row>
    <row r="25" spans="1:15" ht="21.75" customHeight="1">
      <c r="A25" s="17" t="s">
        <v>24</v>
      </c>
      <c r="B25" s="17"/>
      <c r="C25" s="17"/>
      <c r="D25" s="22"/>
      <c r="E25" s="20"/>
      <c r="F25" s="21">
        <v>147674</v>
      </c>
      <c r="G25" s="20"/>
      <c r="H25" s="20">
        <v>193019</v>
      </c>
      <c r="I25" s="20"/>
      <c r="J25" s="20">
        <v>0</v>
      </c>
      <c r="K25" s="20"/>
      <c r="L25" s="20">
        <v>0</v>
      </c>
      <c r="N25" s="5">
        <f>H25-[2]BS!H25</f>
        <v>0</v>
      </c>
      <c r="O25" s="5">
        <f>L25-[2]BS!L25</f>
        <v>0</v>
      </c>
    </row>
    <row r="26" spans="1:15" ht="21.75" customHeight="1">
      <c r="A26" s="17" t="s">
        <v>25</v>
      </c>
      <c r="B26" s="17"/>
      <c r="C26" s="17"/>
      <c r="D26" s="22">
        <v>5</v>
      </c>
      <c r="E26" s="20"/>
      <c r="F26" s="21">
        <v>55020</v>
      </c>
      <c r="G26" s="20"/>
      <c r="H26" s="20">
        <v>50186</v>
      </c>
      <c r="I26" s="20"/>
      <c r="J26" s="20">
        <v>0</v>
      </c>
      <c r="K26" s="20"/>
      <c r="L26" s="20">
        <v>0</v>
      </c>
      <c r="N26" s="5">
        <f>H26-[2]BS!H26</f>
        <v>0</v>
      </c>
      <c r="O26" s="5">
        <f>L26-[2]BS!L26</f>
        <v>0</v>
      </c>
    </row>
    <row r="27" spans="1:15" ht="21.75" customHeight="1">
      <c r="A27" s="17" t="s">
        <v>27</v>
      </c>
      <c r="B27" s="17"/>
      <c r="C27" s="17"/>
      <c r="D27" s="22">
        <v>6</v>
      </c>
      <c r="E27" s="20"/>
      <c r="F27" s="26">
        <v>0</v>
      </c>
      <c r="G27" s="20"/>
      <c r="H27" s="27">
        <v>0</v>
      </c>
      <c r="I27" s="20"/>
      <c r="J27" s="21">
        <v>1087057</v>
      </c>
      <c r="K27" s="20"/>
      <c r="L27" s="20">
        <v>1088572</v>
      </c>
      <c r="N27" s="5">
        <f>H27-[2]BS!H27</f>
        <v>0</v>
      </c>
      <c r="O27" s="5">
        <f>L27-[2]BS!L27</f>
        <v>0</v>
      </c>
    </row>
    <row r="28" spans="1:15" ht="21.75" customHeight="1">
      <c r="A28" s="17" t="s">
        <v>26</v>
      </c>
      <c r="B28" s="17"/>
      <c r="C28" s="17"/>
      <c r="D28" s="22"/>
      <c r="E28" s="20"/>
      <c r="F28" s="26">
        <v>0</v>
      </c>
      <c r="G28" s="20"/>
      <c r="H28" s="27">
        <v>423</v>
      </c>
      <c r="I28" s="20"/>
      <c r="J28" s="20">
        <v>0</v>
      </c>
      <c r="K28" s="20"/>
      <c r="L28" s="20">
        <v>0</v>
      </c>
      <c r="N28" s="5">
        <f>H28-[2]BS!H28</f>
        <v>0</v>
      </c>
      <c r="O28" s="5">
        <f>L28-[2]BS!L28</f>
        <v>0</v>
      </c>
    </row>
    <row r="29" spans="1:15" ht="21.75" customHeight="1">
      <c r="A29" s="17" t="s">
        <v>28</v>
      </c>
      <c r="B29" s="17"/>
      <c r="C29" s="17"/>
      <c r="D29" s="22"/>
      <c r="E29" s="20"/>
      <c r="F29" s="26">
        <v>16476</v>
      </c>
      <c r="G29" s="20"/>
      <c r="H29" s="27">
        <v>16476</v>
      </c>
      <c r="I29" s="20"/>
      <c r="J29" s="21">
        <v>0</v>
      </c>
      <c r="K29" s="20"/>
      <c r="L29" s="20">
        <v>0</v>
      </c>
      <c r="N29" s="5">
        <f>H29-[2]BS!H29</f>
        <v>0</v>
      </c>
      <c r="O29" s="5">
        <f>L29-[2]BS!L29</f>
        <v>0</v>
      </c>
    </row>
    <row r="30" spans="1:15" ht="21.75" customHeight="1">
      <c r="A30" s="17" t="s">
        <v>29</v>
      </c>
      <c r="B30" s="17"/>
      <c r="C30" s="17"/>
      <c r="D30" s="22">
        <v>7</v>
      </c>
      <c r="E30" s="20"/>
      <c r="F30" s="26">
        <v>1264786</v>
      </c>
      <c r="G30" s="20"/>
      <c r="H30" s="27">
        <v>1260952</v>
      </c>
      <c r="I30" s="20"/>
      <c r="J30" s="21">
        <v>230456</v>
      </c>
      <c r="K30" s="20"/>
      <c r="L30" s="20">
        <v>160145</v>
      </c>
      <c r="N30" s="5">
        <f>H30-[2]BS!H30</f>
        <v>0</v>
      </c>
      <c r="O30" s="5">
        <f>L30-[2]BS!L30</f>
        <v>0</v>
      </c>
    </row>
    <row r="31" spans="1:15" ht="21.75" customHeight="1">
      <c r="A31" s="17" t="s">
        <v>30</v>
      </c>
      <c r="B31" s="17"/>
      <c r="C31" s="17"/>
      <c r="D31" s="19"/>
      <c r="E31" s="20"/>
      <c r="F31" s="21">
        <v>1184185</v>
      </c>
      <c r="G31" s="20"/>
      <c r="H31" s="20">
        <v>1254074</v>
      </c>
      <c r="I31" s="20"/>
      <c r="J31" s="21">
        <v>349316</v>
      </c>
      <c r="K31" s="20"/>
      <c r="L31" s="20">
        <v>378415</v>
      </c>
      <c r="N31" s="5">
        <f>H31-[2]BS!H31</f>
        <v>0</v>
      </c>
      <c r="O31" s="5">
        <f>L31-[2]BS!L31</f>
        <v>0</v>
      </c>
    </row>
    <row r="32" spans="1:15" ht="21.75" customHeight="1">
      <c r="A32" s="17" t="s">
        <v>31</v>
      </c>
      <c r="B32" s="17"/>
      <c r="C32" s="17"/>
      <c r="D32" s="19"/>
      <c r="E32" s="20"/>
      <c r="F32" s="21">
        <v>567907</v>
      </c>
      <c r="G32" s="20"/>
      <c r="H32" s="20">
        <v>567606</v>
      </c>
      <c r="I32" s="20"/>
      <c r="J32" s="21">
        <v>456</v>
      </c>
      <c r="K32" s="20"/>
      <c r="L32" s="20">
        <v>996</v>
      </c>
      <c r="N32" s="5">
        <f>H32-[2]BS!H32</f>
        <v>0</v>
      </c>
      <c r="O32" s="5">
        <f>L32-[2]BS!L32</f>
        <v>0</v>
      </c>
    </row>
    <row r="33" spans="1:15" ht="21.75" customHeight="1">
      <c r="A33" s="17" t="s">
        <v>32</v>
      </c>
      <c r="B33" s="17"/>
      <c r="C33" s="17"/>
      <c r="D33" s="19"/>
      <c r="E33" s="20"/>
      <c r="F33" s="21">
        <v>59066</v>
      </c>
      <c r="G33" s="20"/>
      <c r="H33" s="20">
        <v>59443</v>
      </c>
      <c r="I33" s="20"/>
      <c r="J33" s="21">
        <v>2928</v>
      </c>
      <c r="K33" s="20"/>
      <c r="L33" s="20">
        <v>3113</v>
      </c>
      <c r="N33" s="5">
        <f>H33-[2]BS!H33</f>
        <v>0</v>
      </c>
      <c r="O33" s="5">
        <f>L33-[2]BS!L33</f>
        <v>0</v>
      </c>
    </row>
    <row r="34" spans="1:15" ht="21.75" customHeight="1">
      <c r="A34" s="17" t="s">
        <v>33</v>
      </c>
      <c r="B34" s="17"/>
      <c r="C34" s="17"/>
      <c r="D34" s="19"/>
      <c r="E34" s="20"/>
      <c r="F34" s="38">
        <v>96462</v>
      </c>
      <c r="G34" s="20"/>
      <c r="H34" s="20">
        <v>90725</v>
      </c>
      <c r="I34" s="20"/>
      <c r="J34" s="21">
        <v>0</v>
      </c>
      <c r="K34" s="20"/>
      <c r="L34" s="20">
        <v>0</v>
      </c>
      <c r="N34" s="5">
        <f>H34-[2]BS!H34</f>
        <v>0</v>
      </c>
      <c r="O34" s="5">
        <f>L34-[2]BS!L34</f>
        <v>0</v>
      </c>
    </row>
    <row r="35" spans="1:15" ht="21.75" customHeight="1">
      <c r="A35" s="17" t="s">
        <v>34</v>
      </c>
      <c r="B35" s="17"/>
      <c r="C35" s="17"/>
      <c r="D35" s="19"/>
      <c r="E35" s="20"/>
      <c r="F35" s="21">
        <v>74163</v>
      </c>
      <c r="G35" s="20"/>
      <c r="H35" s="20">
        <v>59085</v>
      </c>
      <c r="I35" s="20"/>
      <c r="J35" s="21">
        <v>7945</v>
      </c>
      <c r="K35" s="20"/>
      <c r="L35" s="20">
        <v>7945</v>
      </c>
      <c r="N35" s="5">
        <f>H35-[2]BS!H35</f>
        <v>0</v>
      </c>
      <c r="O35" s="5">
        <f>L35-[2]BS!L35</f>
        <v>0</v>
      </c>
    </row>
    <row r="36" spans="1:15" ht="21.75" customHeight="1">
      <c r="A36" s="17" t="s">
        <v>35</v>
      </c>
      <c r="B36" s="17"/>
      <c r="C36" s="17"/>
      <c r="D36" s="19"/>
      <c r="E36" s="20"/>
      <c r="F36" s="23">
        <v>30806</v>
      </c>
      <c r="G36" s="20"/>
      <c r="H36" s="24">
        <v>33452</v>
      </c>
      <c r="I36" s="20"/>
      <c r="J36" s="23">
        <v>1301</v>
      </c>
      <c r="K36" s="20"/>
      <c r="L36" s="24">
        <v>1301</v>
      </c>
      <c r="N36" s="5">
        <f>H36-[2]BS!H36</f>
        <v>0</v>
      </c>
      <c r="O36" s="5">
        <f>L36-[2]BS!L36</f>
        <v>0</v>
      </c>
    </row>
    <row r="37" spans="1:15" ht="21.75" customHeight="1">
      <c r="A37" s="16" t="s">
        <v>36</v>
      </c>
      <c r="B37" s="17"/>
      <c r="C37" s="17"/>
      <c r="D37" s="19"/>
      <c r="E37" s="20"/>
      <c r="F37" s="25">
        <f>SUM(F23:F36)</f>
        <v>3715859</v>
      </c>
      <c r="G37" s="20"/>
      <c r="H37" s="25">
        <f>SUM(H23:H36)</f>
        <v>3803363</v>
      </c>
      <c r="I37" s="20"/>
      <c r="J37" s="25">
        <f>SUM(J23:J36)</f>
        <v>1723299</v>
      </c>
      <c r="K37" s="20"/>
      <c r="L37" s="25">
        <f>SUM(L23:L36)</f>
        <v>1682427</v>
      </c>
      <c r="N37" s="5">
        <f>H37-[2]BS!H37</f>
        <v>0</v>
      </c>
      <c r="O37" s="5">
        <f>L37-[2]BS!L37</f>
        <v>0</v>
      </c>
    </row>
    <row r="38" spans="1:15" ht="21.75" customHeight="1" thickBot="1">
      <c r="A38" s="16" t="s">
        <v>37</v>
      </c>
      <c r="B38" s="17"/>
      <c r="C38" s="17"/>
      <c r="D38" s="17"/>
      <c r="E38" s="20"/>
      <c r="F38" s="28">
        <f>SUM(F21,F37)</f>
        <v>8861412</v>
      </c>
      <c r="G38" s="20"/>
      <c r="H38" s="28">
        <f>SUM(H21,H37)</f>
        <v>8823778</v>
      </c>
      <c r="I38" s="20"/>
      <c r="J38" s="28">
        <f>SUM(J21,J37)</f>
        <v>2232000</v>
      </c>
      <c r="K38" s="20"/>
      <c r="L38" s="28">
        <f>SUM(L21,L37)</f>
        <v>2283805</v>
      </c>
      <c r="N38" s="5">
        <f>H38-[2]BS!H38</f>
        <v>0</v>
      </c>
      <c r="O38" s="5">
        <f>L38-[2]BS!L38</f>
        <v>0</v>
      </c>
    </row>
    <row r="39" spans="1:15" ht="21.75" customHeight="1" thickTop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spans="1:15" ht="21.75" customHeight="1">
      <c r="A40" s="17" t="s">
        <v>38</v>
      </c>
      <c r="B40" s="17"/>
      <c r="C40" s="19"/>
      <c r="D40" s="17"/>
      <c r="E40" s="17"/>
      <c r="F40" s="17"/>
      <c r="G40" s="17"/>
      <c r="H40" s="17"/>
      <c r="I40" s="17"/>
      <c r="J40" s="18"/>
      <c r="K40" s="18"/>
      <c r="L40" s="18"/>
    </row>
    <row r="41" spans="1:15" ht="21.75" customHeight="1">
      <c r="A41" s="1" t="s">
        <v>0</v>
      </c>
      <c r="B41" s="2"/>
      <c r="C41" s="3"/>
      <c r="D41" s="2"/>
      <c r="E41" s="2"/>
      <c r="F41" s="2"/>
      <c r="G41" s="2"/>
      <c r="H41" s="2"/>
      <c r="I41" s="2"/>
      <c r="J41" s="4"/>
      <c r="K41" s="4"/>
      <c r="L41" s="4"/>
    </row>
    <row r="42" spans="1:15" ht="21.75" customHeight="1">
      <c r="A42" s="1" t="s">
        <v>245</v>
      </c>
      <c r="B42" s="2"/>
      <c r="C42" s="2"/>
      <c r="D42" s="2"/>
      <c r="E42" s="2"/>
      <c r="F42" s="2"/>
      <c r="G42" s="2"/>
      <c r="H42" s="2"/>
      <c r="I42" s="2"/>
      <c r="J42" s="4"/>
      <c r="K42" s="4"/>
      <c r="L42" s="4"/>
    </row>
    <row r="43" spans="1:15" ht="21.75" customHeight="1">
      <c r="A43" s="1" t="s">
        <v>256</v>
      </c>
      <c r="B43" s="2"/>
      <c r="C43" s="2"/>
      <c r="D43" s="2"/>
      <c r="E43" s="2"/>
      <c r="F43" s="2"/>
      <c r="G43" s="2"/>
      <c r="H43" s="2"/>
      <c r="I43" s="2"/>
      <c r="J43" s="4"/>
      <c r="K43" s="4"/>
      <c r="L43" s="4"/>
    </row>
    <row r="44" spans="1:15" ht="21.75" customHeight="1">
      <c r="A44" s="2"/>
      <c r="B44" s="2"/>
      <c r="C44" s="2"/>
      <c r="D44" s="2"/>
      <c r="E44" s="2"/>
      <c r="F44" s="2"/>
      <c r="G44" s="2"/>
      <c r="H44" s="2"/>
      <c r="I44" s="2"/>
      <c r="J44" s="4"/>
      <c r="K44" s="4"/>
      <c r="L44" s="6" t="s">
        <v>1</v>
      </c>
    </row>
    <row r="45" spans="1:15" s="11" customFormat="1" ht="21.75" customHeight="1">
      <c r="A45" s="7"/>
      <c r="B45" s="7"/>
      <c r="C45" s="7"/>
      <c r="D45" s="7"/>
      <c r="E45" s="7"/>
      <c r="F45" s="8"/>
      <c r="G45" s="8" t="s">
        <v>2</v>
      </c>
      <c r="H45" s="8"/>
      <c r="I45" s="7"/>
      <c r="J45" s="9"/>
      <c r="K45" s="9" t="s">
        <v>3</v>
      </c>
      <c r="L45" s="10"/>
    </row>
    <row r="46" spans="1:15" ht="21.75" customHeight="1">
      <c r="A46" s="2"/>
      <c r="B46" s="2"/>
      <c r="C46" s="2"/>
      <c r="D46" s="12" t="s">
        <v>4</v>
      </c>
      <c r="E46" s="13"/>
      <c r="F46" s="14" t="s">
        <v>257</v>
      </c>
      <c r="G46" s="13"/>
      <c r="H46" s="14" t="s">
        <v>218</v>
      </c>
      <c r="I46" s="13"/>
      <c r="J46" s="14" t="s">
        <v>257</v>
      </c>
      <c r="K46" s="13"/>
      <c r="L46" s="14" t="s">
        <v>218</v>
      </c>
    </row>
    <row r="47" spans="1:15" ht="21.75" customHeight="1">
      <c r="A47" s="2"/>
      <c r="B47" s="2"/>
      <c r="C47" s="2"/>
      <c r="D47" s="13"/>
      <c r="E47" s="13"/>
      <c r="F47" s="3" t="s">
        <v>5</v>
      </c>
      <c r="G47" s="13"/>
      <c r="H47" s="3" t="s">
        <v>6</v>
      </c>
      <c r="I47" s="13"/>
      <c r="J47" s="3" t="s">
        <v>5</v>
      </c>
      <c r="K47" s="15"/>
      <c r="L47" s="3" t="s">
        <v>6</v>
      </c>
    </row>
    <row r="48" spans="1:15" ht="21.75" customHeight="1">
      <c r="A48" s="2"/>
      <c r="B48" s="2"/>
      <c r="C48" s="2"/>
      <c r="D48" s="13"/>
      <c r="E48" s="13"/>
      <c r="F48" s="3" t="s">
        <v>7</v>
      </c>
      <c r="G48" s="13"/>
      <c r="H48" s="3"/>
      <c r="I48" s="13"/>
      <c r="J48" s="3" t="s">
        <v>7</v>
      </c>
      <c r="K48" s="15"/>
      <c r="L48" s="3"/>
    </row>
    <row r="49" spans="1:15" ht="21.75" customHeight="1">
      <c r="A49" s="29" t="s">
        <v>39</v>
      </c>
      <c r="B49" s="17"/>
      <c r="C49" s="19"/>
      <c r="D49" s="17"/>
      <c r="E49" s="17"/>
      <c r="F49" s="17"/>
      <c r="G49" s="17"/>
      <c r="H49" s="17"/>
      <c r="I49" s="17"/>
      <c r="J49" s="30"/>
      <c r="K49" s="30"/>
      <c r="L49" s="30"/>
    </row>
    <row r="50" spans="1:15" ht="21.75" customHeight="1">
      <c r="A50" s="16" t="s">
        <v>40</v>
      </c>
      <c r="B50" s="17"/>
      <c r="C50" s="17"/>
      <c r="D50" s="17"/>
      <c r="E50" s="17"/>
      <c r="F50" s="17"/>
      <c r="G50" s="17"/>
      <c r="H50" s="17"/>
      <c r="I50" s="17"/>
      <c r="J50" s="18"/>
      <c r="K50" s="18"/>
      <c r="L50" s="18"/>
    </row>
    <row r="51" spans="1:15" ht="21.75" customHeight="1">
      <c r="A51" s="17" t="s">
        <v>41</v>
      </c>
      <c r="B51" s="17"/>
      <c r="C51" s="19"/>
      <c r="D51" s="19"/>
      <c r="E51" s="18"/>
      <c r="F51" s="20"/>
      <c r="G51" s="20"/>
      <c r="H51" s="20"/>
      <c r="I51" s="20"/>
      <c r="J51" s="20"/>
      <c r="K51" s="20"/>
      <c r="L51" s="20"/>
    </row>
    <row r="52" spans="1:15" ht="21.75" customHeight="1">
      <c r="A52" s="17" t="s">
        <v>42</v>
      </c>
      <c r="B52" s="17"/>
      <c r="C52" s="19"/>
      <c r="D52" s="19"/>
      <c r="E52" s="18"/>
      <c r="F52" s="21">
        <v>117561</v>
      </c>
      <c r="G52" s="20"/>
      <c r="H52" s="20">
        <v>187576</v>
      </c>
      <c r="I52" s="20"/>
      <c r="J52" s="21">
        <v>0</v>
      </c>
      <c r="K52" s="20"/>
      <c r="L52" s="20">
        <v>0</v>
      </c>
      <c r="N52" s="5">
        <f>H52-[2]BS!H51</f>
        <v>0</v>
      </c>
      <c r="O52" s="5">
        <f>L52-[2]BS!L51</f>
        <v>0</v>
      </c>
    </row>
    <row r="53" spans="1:15" ht="21.75" customHeight="1">
      <c r="A53" s="17" t="s">
        <v>43</v>
      </c>
      <c r="B53" s="17"/>
      <c r="C53" s="19"/>
      <c r="D53" s="22">
        <v>3</v>
      </c>
      <c r="E53" s="18"/>
      <c r="F53" s="21">
        <v>708156</v>
      </c>
      <c r="G53" s="20"/>
      <c r="H53" s="20">
        <v>610947</v>
      </c>
      <c r="I53" s="20"/>
      <c r="J53" s="21">
        <v>15553</v>
      </c>
      <c r="K53" s="20"/>
      <c r="L53" s="20">
        <v>1815</v>
      </c>
      <c r="N53" s="5">
        <f>H53-[2]BS!H52</f>
        <v>0</v>
      </c>
      <c r="O53" s="5">
        <f>L53-[2]BS!L52</f>
        <v>0</v>
      </c>
    </row>
    <row r="54" spans="1:15" ht="21.75" customHeight="1">
      <c r="A54" s="17" t="s">
        <v>209</v>
      </c>
      <c r="B54" s="17"/>
      <c r="C54" s="19"/>
      <c r="D54" s="22">
        <v>3</v>
      </c>
      <c r="E54" s="18"/>
      <c r="F54" s="21">
        <v>122500</v>
      </c>
      <c r="G54" s="20"/>
      <c r="H54" s="20">
        <v>122500</v>
      </c>
      <c r="I54" s="20"/>
      <c r="J54" s="21">
        <v>0</v>
      </c>
      <c r="K54" s="20"/>
      <c r="L54" s="20">
        <v>0</v>
      </c>
      <c r="N54" s="5">
        <f>H54-[2]BS!H53</f>
        <v>0</v>
      </c>
      <c r="O54" s="5">
        <f>L54-[2]BS!L53</f>
        <v>0</v>
      </c>
    </row>
    <row r="55" spans="1:15" ht="21.75" customHeight="1">
      <c r="A55" s="17" t="s">
        <v>44</v>
      </c>
      <c r="B55" s="17"/>
      <c r="C55" s="19"/>
      <c r="D55" s="22">
        <v>8</v>
      </c>
      <c r="E55" s="18"/>
      <c r="F55" s="21">
        <v>43000</v>
      </c>
      <c r="G55" s="20"/>
      <c r="H55" s="20">
        <v>45000</v>
      </c>
      <c r="I55" s="20"/>
      <c r="J55" s="21">
        <v>0</v>
      </c>
      <c r="K55" s="20"/>
      <c r="L55" s="20">
        <v>0</v>
      </c>
      <c r="N55" s="5">
        <f>H55-[2]BS!H54</f>
        <v>0</v>
      </c>
      <c r="O55" s="5">
        <f>L55-[2]BS!L54</f>
        <v>0</v>
      </c>
    </row>
    <row r="56" spans="1:15" ht="21.75" customHeight="1">
      <c r="A56" s="17" t="s">
        <v>45</v>
      </c>
      <c r="B56" s="17"/>
      <c r="C56" s="19"/>
      <c r="D56" s="22"/>
      <c r="E56" s="18"/>
      <c r="G56" s="20"/>
      <c r="H56" s="20"/>
      <c r="I56" s="20"/>
      <c r="J56" s="21"/>
      <c r="K56" s="20"/>
      <c r="L56" s="20"/>
      <c r="N56" s="5">
        <f>H56-[2]BS!H55</f>
        <v>0</v>
      </c>
      <c r="O56" s="5">
        <f>L56-[2]BS!L55</f>
        <v>0</v>
      </c>
    </row>
    <row r="57" spans="1:15" ht="21.75" customHeight="1">
      <c r="A57" s="17" t="s">
        <v>42</v>
      </c>
      <c r="B57" s="17"/>
      <c r="C57" s="19"/>
      <c r="D57" s="22">
        <v>9</v>
      </c>
      <c r="E57" s="18"/>
      <c r="F57" s="21">
        <v>322733</v>
      </c>
      <c r="G57" s="20"/>
      <c r="H57" s="20">
        <v>393095</v>
      </c>
      <c r="I57" s="20"/>
      <c r="J57" s="21">
        <v>0</v>
      </c>
      <c r="K57" s="20"/>
      <c r="L57" s="20">
        <v>0</v>
      </c>
      <c r="N57" s="5">
        <f>H57-[2]BS!H56</f>
        <v>0</v>
      </c>
      <c r="O57" s="5">
        <f>L57-[2]BS!L56</f>
        <v>0</v>
      </c>
    </row>
    <row r="58" spans="1:15" ht="21.75" customHeight="1">
      <c r="A58" s="17" t="s">
        <v>46</v>
      </c>
      <c r="B58" s="17"/>
      <c r="C58" s="19"/>
      <c r="D58" s="19"/>
      <c r="E58" s="18"/>
      <c r="F58" s="21">
        <v>103209</v>
      </c>
      <c r="G58" s="20"/>
      <c r="H58" s="20">
        <v>42033</v>
      </c>
      <c r="I58" s="20"/>
      <c r="J58" s="21">
        <v>0</v>
      </c>
      <c r="K58" s="20"/>
      <c r="L58" s="20">
        <v>0</v>
      </c>
      <c r="N58" s="5">
        <f>H58-[2]BS!H57</f>
        <v>0</v>
      </c>
      <c r="O58" s="5">
        <f>L58-[2]BS!L57</f>
        <v>0</v>
      </c>
    </row>
    <row r="59" spans="1:15" ht="21.75" customHeight="1">
      <c r="A59" s="17" t="s">
        <v>47</v>
      </c>
      <c r="B59" s="17"/>
      <c r="C59" s="19"/>
      <c r="D59" s="19"/>
      <c r="E59" s="18"/>
      <c r="F59" s="21">
        <v>12151</v>
      </c>
      <c r="G59" s="20"/>
      <c r="H59" s="20">
        <v>10260</v>
      </c>
      <c r="I59" s="20"/>
      <c r="J59" s="21">
        <v>0</v>
      </c>
      <c r="K59" s="20"/>
      <c r="L59" s="20">
        <v>0</v>
      </c>
      <c r="N59" s="5">
        <f>H59-[2]BS!H58</f>
        <v>0</v>
      </c>
      <c r="O59" s="5">
        <f>L59-[2]BS!L58</f>
        <v>0</v>
      </c>
    </row>
    <row r="60" spans="1:15" ht="21.75" customHeight="1">
      <c r="A60" s="17" t="s">
        <v>48</v>
      </c>
      <c r="B60" s="17"/>
      <c r="C60" s="19"/>
      <c r="D60" s="19"/>
      <c r="E60" s="18"/>
      <c r="F60" s="21"/>
      <c r="J60" s="21"/>
    </row>
    <row r="61" spans="1:15" ht="21.75" customHeight="1">
      <c r="A61" s="17" t="s">
        <v>49</v>
      </c>
      <c r="B61" s="17"/>
      <c r="C61" s="19"/>
      <c r="D61" s="19"/>
      <c r="E61" s="18"/>
      <c r="F61" s="21">
        <v>34287</v>
      </c>
      <c r="G61" s="20"/>
      <c r="H61" s="5">
        <v>34287</v>
      </c>
      <c r="J61" s="21">
        <v>0</v>
      </c>
      <c r="K61" s="21"/>
      <c r="L61" s="21">
        <v>0</v>
      </c>
      <c r="N61" s="5">
        <f>H61-[2]BS!H59</f>
        <v>0</v>
      </c>
      <c r="O61" s="5">
        <f>L61-[2]BS!L59</f>
        <v>0</v>
      </c>
    </row>
    <row r="62" spans="1:15" ht="21.75" customHeight="1">
      <c r="A62" s="17" t="s">
        <v>50</v>
      </c>
      <c r="B62" s="17"/>
      <c r="C62" s="19"/>
      <c r="D62" s="19"/>
      <c r="E62" s="18"/>
      <c r="F62" s="21">
        <v>38592</v>
      </c>
      <c r="G62" s="20"/>
      <c r="H62" s="20">
        <v>25267</v>
      </c>
      <c r="I62" s="20"/>
      <c r="J62" s="21">
        <v>1266</v>
      </c>
      <c r="K62" s="27"/>
      <c r="L62" s="27">
        <v>1264</v>
      </c>
      <c r="N62" s="5">
        <f>H62-[2]BS!H61</f>
        <v>0</v>
      </c>
      <c r="O62" s="5">
        <f>L62-[2]BS!L61</f>
        <v>0</v>
      </c>
    </row>
    <row r="63" spans="1:15" ht="21.75" customHeight="1">
      <c r="A63" s="17" t="s">
        <v>51</v>
      </c>
      <c r="B63" s="17"/>
      <c r="C63" s="19"/>
      <c r="D63" s="19"/>
      <c r="E63" s="18"/>
      <c r="F63" s="21">
        <v>75174</v>
      </c>
      <c r="G63" s="20"/>
      <c r="H63" s="20">
        <v>75174</v>
      </c>
      <c r="I63" s="20"/>
      <c r="J63" s="27">
        <v>0</v>
      </c>
      <c r="K63" s="27"/>
      <c r="L63" s="27">
        <v>0</v>
      </c>
      <c r="N63" s="5">
        <f>H63-[2]BS!H62</f>
        <v>0</v>
      </c>
      <c r="O63" s="5">
        <f>L63-[2]BS!L62</f>
        <v>0</v>
      </c>
    </row>
    <row r="64" spans="1:15" ht="21.75" customHeight="1">
      <c r="A64" s="17" t="s">
        <v>52</v>
      </c>
      <c r="B64" s="17"/>
      <c r="C64" s="19"/>
      <c r="D64" s="19"/>
      <c r="E64" s="18"/>
      <c r="F64" s="21">
        <v>39874</v>
      </c>
      <c r="G64" s="20"/>
      <c r="H64" s="20">
        <v>4210</v>
      </c>
      <c r="I64" s="20"/>
      <c r="J64" s="21">
        <v>0</v>
      </c>
      <c r="K64" s="27"/>
      <c r="L64" s="27">
        <v>2579</v>
      </c>
      <c r="N64" s="5">
        <f>H64-[2]BS!H63</f>
        <v>0</v>
      </c>
      <c r="O64" s="5">
        <f>L64-[2]BS!L63</f>
        <v>0</v>
      </c>
    </row>
    <row r="65" spans="1:15" ht="21.75" customHeight="1">
      <c r="A65" s="17" t="s">
        <v>53</v>
      </c>
      <c r="B65" s="17"/>
      <c r="C65" s="19"/>
      <c r="D65" s="19"/>
      <c r="E65" s="18"/>
      <c r="F65" s="21">
        <v>27651</v>
      </c>
      <c r="G65" s="20"/>
      <c r="H65" s="31">
        <v>31915</v>
      </c>
      <c r="I65" s="20"/>
      <c r="J65" s="21">
        <v>2940</v>
      </c>
      <c r="K65" s="27"/>
      <c r="L65" s="31">
        <v>2853</v>
      </c>
      <c r="N65" s="5">
        <f>H65-[2]BS!H64</f>
        <v>0</v>
      </c>
      <c r="O65" s="5">
        <f>L65-[2]BS!L64</f>
        <v>0</v>
      </c>
    </row>
    <row r="66" spans="1:15" ht="21.75" customHeight="1">
      <c r="A66" s="16" t="s">
        <v>54</v>
      </c>
      <c r="B66" s="17"/>
      <c r="C66" s="19"/>
      <c r="D66" s="17"/>
      <c r="E66" s="18"/>
      <c r="F66" s="25">
        <f>SUM(F51:F65)</f>
        <v>1644888</v>
      </c>
      <c r="G66" s="20"/>
      <c r="H66" s="25">
        <f>SUM(H51:H65)</f>
        <v>1582264</v>
      </c>
      <c r="I66" s="20"/>
      <c r="J66" s="25">
        <f>SUM(J51:J65)</f>
        <v>19759</v>
      </c>
      <c r="K66" s="20"/>
      <c r="L66" s="25">
        <f>SUM(L51:L65)</f>
        <v>8511</v>
      </c>
      <c r="N66" s="5">
        <f>H66-[2]BS!H65</f>
        <v>0</v>
      </c>
      <c r="O66" s="5">
        <f>L66-[2]BS!L65</f>
        <v>0</v>
      </c>
    </row>
    <row r="67" spans="1:15" ht="21.75" customHeight="1">
      <c r="A67" s="16" t="s">
        <v>55</v>
      </c>
      <c r="B67" s="17"/>
      <c r="C67" s="19"/>
      <c r="D67" s="17"/>
      <c r="E67" s="18"/>
      <c r="F67" s="20"/>
      <c r="G67" s="20"/>
      <c r="H67" s="20"/>
      <c r="I67" s="20"/>
      <c r="J67" s="20"/>
      <c r="K67" s="20"/>
      <c r="L67" s="20"/>
    </row>
    <row r="68" spans="1:15" ht="21.75" customHeight="1">
      <c r="A68" s="17" t="s">
        <v>56</v>
      </c>
      <c r="B68" s="17"/>
      <c r="C68" s="19"/>
      <c r="D68" s="17"/>
      <c r="E68" s="18"/>
      <c r="F68" s="20"/>
      <c r="G68" s="20"/>
      <c r="H68" s="20"/>
      <c r="I68" s="20"/>
      <c r="J68" s="20"/>
      <c r="K68" s="20"/>
      <c r="L68" s="20"/>
    </row>
    <row r="69" spans="1:15" ht="21.75" customHeight="1">
      <c r="A69" s="17" t="s">
        <v>57</v>
      </c>
      <c r="B69" s="17"/>
      <c r="C69" s="19"/>
      <c r="D69" s="22">
        <v>9</v>
      </c>
      <c r="E69" s="18"/>
      <c r="F69" s="21">
        <v>626404</v>
      </c>
      <c r="G69" s="20"/>
      <c r="H69" s="27">
        <v>656545</v>
      </c>
      <c r="I69" s="20"/>
      <c r="J69" s="27">
        <v>0</v>
      </c>
      <c r="K69" s="27"/>
      <c r="L69" s="27">
        <v>0</v>
      </c>
      <c r="N69" s="5">
        <f>H69-[2]BS!H68</f>
        <v>0</v>
      </c>
      <c r="O69" s="5">
        <f>L69-[2]BS!L68</f>
        <v>0</v>
      </c>
    </row>
    <row r="70" spans="1:15" ht="21.75" customHeight="1">
      <c r="A70" s="17" t="s">
        <v>58</v>
      </c>
      <c r="B70" s="17"/>
      <c r="C70" s="19"/>
      <c r="D70" s="19"/>
      <c r="E70" s="18"/>
      <c r="F70" s="21">
        <v>6176</v>
      </c>
      <c r="G70" s="20"/>
      <c r="H70" s="27">
        <v>6056</v>
      </c>
      <c r="I70" s="20"/>
      <c r="J70" s="27">
        <v>0</v>
      </c>
      <c r="K70" s="27"/>
      <c r="L70" s="27">
        <v>0</v>
      </c>
      <c r="N70" s="5">
        <f>H70-[2]BS!H70</f>
        <v>0</v>
      </c>
      <c r="O70" s="5">
        <f>L70-[2]BS!L70</f>
        <v>0</v>
      </c>
    </row>
    <row r="71" spans="1:15" ht="21.75" customHeight="1">
      <c r="A71" s="17" t="s">
        <v>59</v>
      </c>
      <c r="B71" s="17"/>
      <c r="C71" s="19"/>
      <c r="D71" s="19"/>
      <c r="E71" s="18"/>
      <c r="F71" s="21"/>
      <c r="G71" s="20"/>
      <c r="H71" s="27"/>
      <c r="I71" s="20"/>
      <c r="J71" s="27"/>
      <c r="K71" s="27"/>
      <c r="L71" s="27"/>
      <c r="N71" s="5">
        <f>H71-[2]BS!H71</f>
        <v>0</v>
      </c>
      <c r="O71" s="5">
        <f>L71-[2]BS!L71</f>
        <v>0</v>
      </c>
    </row>
    <row r="72" spans="1:15" ht="21.75" customHeight="1">
      <c r="A72" s="17" t="s">
        <v>57</v>
      </c>
      <c r="B72" s="17"/>
      <c r="C72" s="19"/>
      <c r="D72" s="19"/>
      <c r="E72" s="18"/>
      <c r="F72" s="21">
        <v>768869</v>
      </c>
      <c r="G72" s="20"/>
      <c r="H72" s="27">
        <v>786013</v>
      </c>
      <c r="I72" s="20"/>
      <c r="J72" s="27">
        <v>0</v>
      </c>
      <c r="K72" s="27"/>
      <c r="L72" s="27">
        <v>0</v>
      </c>
      <c r="N72" s="5">
        <f>H72-[2]BS!H72</f>
        <v>0</v>
      </c>
      <c r="O72" s="5">
        <f>L72-[2]BS!L72</f>
        <v>0</v>
      </c>
    </row>
    <row r="73" spans="1:15" ht="21.75" customHeight="1">
      <c r="A73" s="17" t="s">
        <v>60</v>
      </c>
      <c r="B73" s="17"/>
      <c r="C73" s="19"/>
      <c r="D73" s="19"/>
      <c r="E73" s="18"/>
      <c r="F73" s="21">
        <v>562486</v>
      </c>
      <c r="G73" s="20"/>
      <c r="H73" s="20">
        <v>564087</v>
      </c>
      <c r="I73" s="20"/>
      <c r="J73" s="27">
        <v>0</v>
      </c>
      <c r="K73" s="27"/>
      <c r="L73" s="27">
        <v>0</v>
      </c>
      <c r="N73" s="5">
        <f>H73-[2]BS!H74</f>
        <v>0</v>
      </c>
      <c r="O73" s="5">
        <f>L73-[2]BS!L73</f>
        <v>0</v>
      </c>
    </row>
    <row r="74" spans="1:15" ht="21.75" customHeight="1">
      <c r="A74" s="17" t="s">
        <v>61</v>
      </c>
      <c r="B74" s="17"/>
      <c r="C74" s="19"/>
      <c r="D74" s="19"/>
      <c r="E74" s="18"/>
      <c r="F74" s="21">
        <v>36950</v>
      </c>
      <c r="G74" s="20"/>
      <c r="H74" s="5">
        <v>57110</v>
      </c>
      <c r="J74" s="26">
        <v>4453</v>
      </c>
      <c r="K74" s="5"/>
      <c r="L74" s="5">
        <v>4305</v>
      </c>
      <c r="N74" s="5">
        <f>H74-[2]BS!H75</f>
        <v>0</v>
      </c>
      <c r="O74" s="5">
        <f>L74-[2]BS!L75</f>
        <v>0</v>
      </c>
    </row>
    <row r="75" spans="1:15" ht="21.75" customHeight="1">
      <c r="A75" s="17" t="s">
        <v>62</v>
      </c>
      <c r="B75" s="17"/>
      <c r="C75" s="19"/>
      <c r="D75" s="22">
        <v>3</v>
      </c>
      <c r="E75" s="18"/>
      <c r="F75" s="27">
        <v>0</v>
      </c>
      <c r="G75" s="20"/>
      <c r="H75" s="27">
        <v>0</v>
      </c>
      <c r="J75" s="21">
        <v>218139</v>
      </c>
      <c r="K75" s="5"/>
      <c r="L75" s="5">
        <v>218320</v>
      </c>
      <c r="N75" s="5">
        <f>H75-[2]BS!H76</f>
        <v>0</v>
      </c>
      <c r="O75" s="5">
        <f>L75-[2]BS!L76</f>
        <v>0</v>
      </c>
    </row>
    <row r="76" spans="1:15" ht="21.75" customHeight="1">
      <c r="A76" s="17" t="s">
        <v>63</v>
      </c>
      <c r="B76" s="17"/>
      <c r="C76" s="19"/>
      <c r="D76" s="19"/>
      <c r="E76" s="18"/>
      <c r="F76" s="21">
        <v>1290411</v>
      </c>
      <c r="G76" s="20"/>
      <c r="H76" s="5">
        <v>1325098</v>
      </c>
      <c r="J76" s="21">
        <v>0</v>
      </c>
      <c r="K76" s="5"/>
      <c r="L76" s="27">
        <v>0</v>
      </c>
      <c r="N76" s="5">
        <f>H76-[2]BS!H77</f>
        <v>0</v>
      </c>
      <c r="O76" s="5">
        <f>L76-[2]BS!L77</f>
        <v>0</v>
      </c>
    </row>
    <row r="77" spans="1:15" ht="21.75" customHeight="1">
      <c r="A77" s="17" t="s">
        <v>64</v>
      </c>
      <c r="B77" s="17"/>
      <c r="C77" s="19"/>
      <c r="D77" s="19"/>
      <c r="E77" s="18"/>
      <c r="F77" s="21">
        <v>501</v>
      </c>
      <c r="H77" s="5">
        <v>491</v>
      </c>
      <c r="J77" s="21">
        <v>0</v>
      </c>
      <c r="K77" s="27"/>
      <c r="L77" s="27">
        <v>0</v>
      </c>
      <c r="N77" s="5">
        <f>H77-[2]BS!H78</f>
        <v>0</v>
      </c>
      <c r="O77" s="5">
        <f>L77-[2]BS!L78</f>
        <v>0</v>
      </c>
    </row>
    <row r="78" spans="1:15" ht="21.75" customHeight="1">
      <c r="A78" s="17" t="s">
        <v>65</v>
      </c>
      <c r="B78" s="17"/>
      <c r="C78" s="19"/>
      <c r="D78" s="19"/>
      <c r="E78" s="18"/>
      <c r="F78" s="21">
        <v>60219</v>
      </c>
      <c r="G78" s="20"/>
      <c r="H78" s="27">
        <v>60219</v>
      </c>
      <c r="I78" s="20"/>
      <c r="J78" s="26">
        <v>45418</v>
      </c>
      <c r="K78" s="27"/>
      <c r="L78" s="27">
        <v>45418</v>
      </c>
      <c r="N78" s="5">
        <f>H78-[2]BS!H79</f>
        <v>0</v>
      </c>
      <c r="O78" s="5">
        <f>L78-[2]BS!L79</f>
        <v>0</v>
      </c>
    </row>
    <row r="79" spans="1:15" ht="21.75" customHeight="1">
      <c r="A79" s="17" t="s">
        <v>66</v>
      </c>
      <c r="B79" s="17"/>
      <c r="C79" s="19"/>
      <c r="D79" s="19"/>
      <c r="E79" s="18"/>
      <c r="F79" s="21">
        <v>30161</v>
      </c>
      <c r="H79" s="27">
        <v>20332</v>
      </c>
      <c r="J79" s="23">
        <v>0</v>
      </c>
      <c r="K79" s="27"/>
      <c r="L79" s="27">
        <v>0</v>
      </c>
      <c r="N79" s="5">
        <f>H79-[2]BS!H80</f>
        <v>0</v>
      </c>
      <c r="O79" s="5">
        <f>L79-[2]BS!L80</f>
        <v>0</v>
      </c>
    </row>
    <row r="80" spans="1:15" ht="21.75" customHeight="1">
      <c r="A80" s="16" t="s">
        <v>67</v>
      </c>
      <c r="B80" s="17"/>
      <c r="C80" s="19"/>
      <c r="D80" s="17"/>
      <c r="E80" s="20"/>
      <c r="F80" s="25">
        <f>SUM(F69:F79)</f>
        <v>3382177</v>
      </c>
      <c r="G80" s="20"/>
      <c r="H80" s="25">
        <f>SUM(H69:H79)</f>
        <v>3475951</v>
      </c>
      <c r="I80" s="20"/>
      <c r="J80" s="25">
        <f>SUM(J69:J79)</f>
        <v>268010</v>
      </c>
      <c r="K80" s="20"/>
      <c r="L80" s="25">
        <f>SUM(L69:L79)</f>
        <v>268043</v>
      </c>
      <c r="N80" s="5">
        <f>H80-[2]BS!H81</f>
        <v>0</v>
      </c>
      <c r="O80" s="5">
        <f>L80-[2]BS!L81</f>
        <v>0</v>
      </c>
    </row>
    <row r="81" spans="1:15" ht="21.75" customHeight="1">
      <c r="A81" s="16" t="s">
        <v>68</v>
      </c>
      <c r="B81" s="17"/>
      <c r="C81" s="19"/>
      <c r="D81" s="17"/>
      <c r="E81" s="20"/>
      <c r="F81" s="25">
        <f>F66+F80</f>
        <v>5027065</v>
      </c>
      <c r="G81" s="20"/>
      <c r="H81" s="25">
        <f>H66+H80</f>
        <v>5058215</v>
      </c>
      <c r="I81" s="20"/>
      <c r="J81" s="25">
        <f>J66+J80</f>
        <v>287769</v>
      </c>
      <c r="K81" s="20"/>
      <c r="L81" s="25">
        <f>L66+L80</f>
        <v>276554</v>
      </c>
      <c r="N81" s="5">
        <f>H81-[2]BS!H82</f>
        <v>0</v>
      </c>
      <c r="O81" s="5">
        <f>L81-[2]BS!L82</f>
        <v>0</v>
      </c>
    </row>
    <row r="82" spans="1:15" ht="21.75" customHeight="1">
      <c r="A82" s="17"/>
      <c r="B82" s="17"/>
      <c r="C82" s="19"/>
      <c r="D82" s="17"/>
      <c r="E82" s="17"/>
      <c r="F82" s="17"/>
      <c r="G82" s="17"/>
      <c r="H82" s="17"/>
      <c r="I82" s="17"/>
      <c r="J82" s="17"/>
      <c r="K82" s="17"/>
      <c r="L82" s="17"/>
    </row>
    <row r="83" spans="1:15" ht="21.75" customHeight="1">
      <c r="A83" s="17" t="s">
        <v>38</v>
      </c>
      <c r="B83" s="17"/>
      <c r="C83" s="19"/>
      <c r="D83" s="17"/>
      <c r="E83" s="17"/>
      <c r="F83" s="17"/>
      <c r="G83" s="17"/>
      <c r="H83" s="17"/>
      <c r="I83" s="17"/>
      <c r="J83" s="17"/>
      <c r="K83" s="17"/>
      <c r="L83" s="17"/>
    </row>
    <row r="84" spans="1:15" ht="21.75" customHeight="1">
      <c r="A84" s="1" t="s">
        <v>0</v>
      </c>
      <c r="B84" s="2"/>
      <c r="C84" s="3"/>
      <c r="D84" s="2"/>
      <c r="E84" s="2"/>
      <c r="J84" s="5"/>
      <c r="K84" s="5"/>
      <c r="L84" s="5"/>
    </row>
    <row r="85" spans="1:15" ht="21.75" customHeight="1">
      <c r="A85" s="1" t="s">
        <v>245</v>
      </c>
      <c r="B85" s="2"/>
      <c r="C85" s="2"/>
      <c r="D85" s="2"/>
      <c r="E85" s="2"/>
      <c r="F85" s="2"/>
      <c r="G85" s="2"/>
      <c r="H85" s="2"/>
      <c r="I85" s="2"/>
      <c r="J85" s="4"/>
      <c r="K85" s="4"/>
      <c r="L85" s="4"/>
    </row>
    <row r="86" spans="1:15" ht="21.75" customHeight="1">
      <c r="A86" s="1" t="s">
        <v>256</v>
      </c>
      <c r="B86" s="2"/>
      <c r="C86" s="2"/>
      <c r="D86" s="2"/>
      <c r="E86" s="2"/>
      <c r="F86" s="2"/>
      <c r="G86" s="2"/>
      <c r="H86" s="2"/>
      <c r="I86" s="2"/>
      <c r="J86" s="4"/>
      <c r="K86" s="4"/>
      <c r="L86" s="4"/>
    </row>
    <row r="87" spans="1:15" ht="21.75" customHeight="1">
      <c r="A87" s="2"/>
      <c r="B87" s="2"/>
      <c r="C87" s="2"/>
      <c r="D87" s="2"/>
      <c r="E87" s="2"/>
      <c r="F87" s="2"/>
      <c r="G87" s="2"/>
      <c r="H87" s="2"/>
      <c r="I87" s="2"/>
      <c r="J87" s="4"/>
      <c r="K87" s="4"/>
      <c r="L87" s="6" t="s">
        <v>1</v>
      </c>
    </row>
    <row r="88" spans="1:15" s="11" customFormat="1" ht="21.75" customHeight="1">
      <c r="A88" s="7"/>
      <c r="B88" s="7"/>
      <c r="C88" s="7"/>
      <c r="D88" s="7"/>
      <c r="E88" s="7"/>
      <c r="F88" s="8"/>
      <c r="G88" s="8" t="s">
        <v>2</v>
      </c>
      <c r="H88" s="8"/>
      <c r="I88" s="7"/>
      <c r="J88" s="9"/>
      <c r="K88" s="9" t="s">
        <v>3</v>
      </c>
      <c r="L88" s="10"/>
    </row>
    <row r="89" spans="1:15" ht="21.75" customHeight="1">
      <c r="A89" s="2"/>
      <c r="B89" s="2"/>
      <c r="C89" s="2"/>
      <c r="D89" s="32"/>
      <c r="E89" s="13"/>
      <c r="F89" s="14" t="s">
        <v>257</v>
      </c>
      <c r="G89" s="13"/>
      <c r="H89" s="14" t="s">
        <v>218</v>
      </c>
      <c r="I89" s="13"/>
      <c r="J89" s="14" t="s">
        <v>257</v>
      </c>
      <c r="K89" s="13"/>
      <c r="L89" s="14" t="s">
        <v>218</v>
      </c>
    </row>
    <row r="90" spans="1:15" ht="21.75" customHeight="1">
      <c r="A90" s="2"/>
      <c r="B90" s="2"/>
      <c r="C90" s="2"/>
      <c r="D90" s="13"/>
      <c r="E90" s="13"/>
      <c r="F90" s="3" t="s">
        <v>5</v>
      </c>
      <c r="G90" s="13"/>
      <c r="H90" s="3" t="s">
        <v>6</v>
      </c>
      <c r="I90" s="13"/>
      <c r="J90" s="3" t="s">
        <v>5</v>
      </c>
      <c r="K90" s="15"/>
      <c r="L90" s="3" t="s">
        <v>6</v>
      </c>
    </row>
    <row r="91" spans="1:15" ht="21.75" customHeight="1">
      <c r="A91" s="2"/>
      <c r="B91" s="2"/>
      <c r="C91" s="2"/>
      <c r="D91" s="13"/>
      <c r="E91" s="13"/>
      <c r="F91" s="3" t="s">
        <v>7</v>
      </c>
      <c r="G91" s="13"/>
      <c r="H91" s="3"/>
      <c r="I91" s="13"/>
      <c r="J91" s="3" t="s">
        <v>7</v>
      </c>
      <c r="K91" s="15"/>
      <c r="L91" s="3"/>
    </row>
    <row r="92" spans="1:15" ht="21.75" customHeight="1">
      <c r="A92" s="16" t="s">
        <v>69</v>
      </c>
      <c r="B92" s="17"/>
      <c r="C92" s="19"/>
      <c r="D92" s="19"/>
      <c r="E92" s="17"/>
      <c r="F92" s="17"/>
      <c r="G92" s="17"/>
      <c r="H92" s="17"/>
      <c r="I92" s="17"/>
      <c r="J92" s="30"/>
      <c r="K92" s="30"/>
      <c r="L92" s="30"/>
    </row>
    <row r="93" spans="1:15" ht="21.75" customHeight="1">
      <c r="A93" s="17" t="s">
        <v>70</v>
      </c>
      <c r="B93" s="17"/>
      <c r="C93" s="19"/>
      <c r="D93" s="19"/>
      <c r="E93" s="19">
        <v>26</v>
      </c>
      <c r="F93" s="18"/>
      <c r="G93" s="18"/>
      <c r="H93" s="18"/>
      <c r="I93" s="18"/>
      <c r="J93" s="18"/>
      <c r="K93" s="18"/>
      <c r="L93" s="18"/>
    </row>
    <row r="94" spans="1:15" ht="21.75" customHeight="1">
      <c r="A94" s="17" t="s">
        <v>71</v>
      </c>
      <c r="B94" s="17"/>
      <c r="C94" s="19"/>
      <c r="D94" s="17"/>
      <c r="E94" s="17"/>
      <c r="F94" s="18"/>
      <c r="G94" s="18"/>
      <c r="H94" s="18"/>
      <c r="I94" s="18"/>
      <c r="J94" s="18"/>
      <c r="K94" s="18"/>
      <c r="L94" s="18"/>
    </row>
    <row r="95" spans="1:15" ht="21.75" customHeight="1" thickBot="1">
      <c r="A95" s="5" t="s">
        <v>72</v>
      </c>
      <c r="B95" s="17"/>
      <c r="C95" s="19"/>
      <c r="D95" s="17"/>
      <c r="E95" s="17"/>
      <c r="F95" s="33">
        <v>1304664</v>
      </c>
      <c r="G95" s="18"/>
      <c r="H95" s="33">
        <v>1304664</v>
      </c>
      <c r="I95" s="18"/>
      <c r="J95" s="33">
        <v>1304664</v>
      </c>
      <c r="K95" s="20"/>
      <c r="L95" s="33">
        <v>1304664</v>
      </c>
      <c r="N95" s="5">
        <f>H95-[2]BS!H96</f>
        <v>0</v>
      </c>
      <c r="O95" s="5">
        <f>L95-[2]BS!L96</f>
        <v>0</v>
      </c>
    </row>
    <row r="96" spans="1:15" ht="21.75" customHeight="1" thickTop="1">
      <c r="A96" s="17" t="s">
        <v>73</v>
      </c>
      <c r="B96" s="17"/>
      <c r="C96" s="19"/>
      <c r="D96" s="17"/>
      <c r="E96" s="17"/>
      <c r="F96" s="20"/>
      <c r="G96" s="20"/>
      <c r="H96" s="20"/>
      <c r="I96" s="20"/>
      <c r="J96" s="20"/>
      <c r="K96" s="20"/>
      <c r="L96" s="20"/>
    </row>
    <row r="97" spans="1:15" ht="21.75" customHeight="1">
      <c r="A97" s="5" t="s">
        <v>72</v>
      </c>
      <c r="B97" s="17"/>
      <c r="C97" s="19"/>
      <c r="D97" s="17"/>
      <c r="E97" s="17"/>
      <c r="F97" s="20">
        <f>conso!C34</f>
        <v>1304664</v>
      </c>
      <c r="G97" s="20"/>
      <c r="H97" s="20">
        <f>conso!C26</f>
        <v>1304664</v>
      </c>
      <c r="I97" s="20"/>
      <c r="J97" s="20">
        <f>company!D28</f>
        <v>1304664</v>
      </c>
      <c r="K97" s="20"/>
      <c r="L97" s="20">
        <f>company!D21</f>
        <v>1304664</v>
      </c>
      <c r="N97" s="5">
        <f>H97-[2]BS!H98</f>
        <v>0</v>
      </c>
      <c r="O97" s="5">
        <f>L97-[2]BS!L98</f>
        <v>0</v>
      </c>
    </row>
    <row r="98" spans="1:15" ht="21.75" customHeight="1">
      <c r="A98" s="17" t="s">
        <v>74</v>
      </c>
      <c r="B98" s="17"/>
      <c r="C98" s="19"/>
      <c r="D98" s="17"/>
      <c r="E98" s="19"/>
      <c r="J98" s="5"/>
      <c r="K98" s="5"/>
      <c r="L98" s="5"/>
      <c r="N98" s="5">
        <f>H98-[2]BS!H99</f>
        <v>0</v>
      </c>
      <c r="O98" s="5">
        <f>L98-[2]BS!L99</f>
        <v>0</v>
      </c>
    </row>
    <row r="99" spans="1:15" ht="21.75" customHeight="1">
      <c r="A99" s="17" t="s">
        <v>75</v>
      </c>
      <c r="B99" s="17"/>
      <c r="C99" s="19"/>
      <c r="D99" s="17"/>
      <c r="E99" s="19"/>
      <c r="F99" s="20">
        <f>conso!E34</f>
        <v>38608</v>
      </c>
      <c r="G99" s="20"/>
      <c r="H99" s="20">
        <f>conso!E26</f>
        <v>37956</v>
      </c>
      <c r="I99" s="20"/>
      <c r="J99" s="20">
        <f>company!F28</f>
        <v>38608</v>
      </c>
      <c r="K99" s="20"/>
      <c r="L99" s="20">
        <f>company!F21</f>
        <v>37956</v>
      </c>
      <c r="N99" s="5">
        <f>H99-[2]BS!H100</f>
        <v>0</v>
      </c>
      <c r="O99" s="5">
        <f>L99-[2]BS!L100</f>
        <v>0</v>
      </c>
    </row>
    <row r="100" spans="1:15" ht="21.75" customHeight="1">
      <c r="A100" s="17" t="s">
        <v>76</v>
      </c>
      <c r="B100" s="17"/>
      <c r="C100" s="19"/>
      <c r="D100" s="17"/>
      <c r="E100" s="19"/>
      <c r="F100" s="20">
        <f>conso!G34</f>
        <v>744080</v>
      </c>
      <c r="G100" s="20"/>
      <c r="H100" s="20">
        <f>conso!G26</f>
        <v>732423</v>
      </c>
      <c r="I100" s="20"/>
      <c r="J100" s="20">
        <f>company!H28</f>
        <v>419286</v>
      </c>
      <c r="K100" s="20"/>
      <c r="L100" s="20">
        <f>company!H21</f>
        <v>482958</v>
      </c>
      <c r="N100" s="5">
        <f>H100-[2]BS!H101</f>
        <v>0</v>
      </c>
      <c r="O100" s="5">
        <f>L100-[2]BS!L101</f>
        <v>0</v>
      </c>
    </row>
    <row r="101" spans="1:15" ht="21.75" customHeight="1">
      <c r="A101" s="17" t="s">
        <v>77</v>
      </c>
      <c r="B101" s="17"/>
      <c r="C101" s="19"/>
      <c r="D101" s="17"/>
      <c r="E101" s="17"/>
      <c r="F101" s="27">
        <f>conso!M34</f>
        <v>209636</v>
      </c>
      <c r="G101" s="20"/>
      <c r="H101" s="27">
        <f>conso!M26</f>
        <v>207770</v>
      </c>
      <c r="I101" s="20"/>
      <c r="J101" s="27">
        <f>company!L28</f>
        <v>181673</v>
      </c>
      <c r="K101" s="27"/>
      <c r="L101" s="27">
        <f>company!J21</f>
        <v>181673</v>
      </c>
      <c r="N101" s="5">
        <f>H101-[2]BS!H102</f>
        <v>0</v>
      </c>
      <c r="O101" s="5">
        <f>L101-[2]BS!L102</f>
        <v>0</v>
      </c>
    </row>
    <row r="102" spans="1:15" ht="21.75" customHeight="1">
      <c r="A102" s="17" t="s">
        <v>78</v>
      </c>
      <c r="B102" s="17"/>
      <c r="C102" s="19"/>
      <c r="D102" s="17"/>
      <c r="E102" s="17"/>
      <c r="F102" s="34">
        <f>SUM(F97:F101)</f>
        <v>2296988</v>
      </c>
      <c r="G102" s="20"/>
      <c r="H102" s="34">
        <f>SUM(H97:H101)</f>
        <v>2282813</v>
      </c>
      <c r="I102" s="20"/>
      <c r="J102" s="34">
        <f>SUM(J97:J101)</f>
        <v>1944231</v>
      </c>
      <c r="K102" s="27"/>
      <c r="L102" s="34">
        <f>SUM(L97:L101)</f>
        <v>2007251</v>
      </c>
      <c r="N102" s="5">
        <f>H102-[2]BS!H103</f>
        <v>0</v>
      </c>
      <c r="O102" s="5">
        <f>L102-[2]BS!L103</f>
        <v>0</v>
      </c>
    </row>
    <row r="103" spans="1:15" ht="21.75" customHeight="1">
      <c r="A103" s="17" t="s">
        <v>79</v>
      </c>
      <c r="B103" s="17"/>
      <c r="C103" s="19"/>
      <c r="D103" s="17"/>
      <c r="E103" s="17"/>
      <c r="F103" s="31">
        <f>conso!Q34</f>
        <v>1537359</v>
      </c>
      <c r="G103" s="20"/>
      <c r="H103" s="31">
        <f>conso!Q26</f>
        <v>1482750</v>
      </c>
      <c r="I103" s="20"/>
      <c r="J103" s="31">
        <v>0</v>
      </c>
      <c r="K103" s="27"/>
      <c r="L103" s="31">
        <v>0</v>
      </c>
      <c r="N103" s="5">
        <f>H103-[2]BS!H104</f>
        <v>0</v>
      </c>
      <c r="O103" s="5">
        <f>L103-[2]BS!L104</f>
        <v>0</v>
      </c>
    </row>
    <row r="104" spans="1:15" ht="21.75" customHeight="1">
      <c r="A104" s="16" t="s">
        <v>80</v>
      </c>
      <c r="B104" s="17"/>
      <c r="C104" s="19"/>
      <c r="D104" s="17"/>
      <c r="E104" s="17"/>
      <c r="F104" s="35">
        <f>SUM(F102:F103)</f>
        <v>3834347</v>
      </c>
      <c r="G104" s="20"/>
      <c r="H104" s="35">
        <f>SUM(H102:H103)</f>
        <v>3765563</v>
      </c>
      <c r="I104" s="20"/>
      <c r="J104" s="35">
        <f>SUM(J102:J103)</f>
        <v>1944231</v>
      </c>
      <c r="K104" s="20"/>
      <c r="L104" s="35">
        <f>SUM(L102:L103)</f>
        <v>2007251</v>
      </c>
      <c r="N104" s="5">
        <f>H104-[2]BS!H105</f>
        <v>0</v>
      </c>
      <c r="O104" s="5">
        <f>L104-[2]BS!L105</f>
        <v>0</v>
      </c>
    </row>
    <row r="105" spans="1:15" ht="21.75" customHeight="1" thickBot="1">
      <c r="A105" s="29" t="s">
        <v>81</v>
      </c>
      <c r="B105" s="17"/>
      <c r="C105" s="19"/>
      <c r="D105" s="17"/>
      <c r="E105" s="17"/>
      <c r="F105" s="28">
        <f>SUM(F104,F81)</f>
        <v>8861412</v>
      </c>
      <c r="G105" s="20"/>
      <c r="H105" s="28">
        <f>SUM(H104,H81)</f>
        <v>8823778</v>
      </c>
      <c r="I105" s="20"/>
      <c r="J105" s="28">
        <f>SUM(J104,J81)</f>
        <v>2232000</v>
      </c>
      <c r="K105" s="20"/>
      <c r="L105" s="28">
        <f>SUM(L104,L81)</f>
        <v>2283805</v>
      </c>
      <c r="N105" s="5">
        <f>H105-[2]BS!H106</f>
        <v>0</v>
      </c>
      <c r="O105" s="5">
        <f>L105-[2]BS!L106</f>
        <v>0</v>
      </c>
    </row>
    <row r="106" spans="1:15" ht="21.75" customHeight="1" thickTop="1">
      <c r="A106" s="17"/>
      <c r="B106" s="17"/>
      <c r="C106" s="19"/>
      <c r="D106" s="17"/>
      <c r="E106" s="17"/>
      <c r="F106" s="20">
        <f>SUM(F105-F38)</f>
        <v>0</v>
      </c>
      <c r="G106" s="20"/>
      <c r="H106" s="20">
        <f>SUM(H105-H38)</f>
        <v>0</v>
      </c>
      <c r="I106" s="20"/>
      <c r="J106" s="20">
        <f>SUM(J105-J38)</f>
        <v>0</v>
      </c>
      <c r="K106" s="20"/>
      <c r="L106" s="20">
        <f>SUM(L105-L38)</f>
        <v>0</v>
      </c>
    </row>
    <row r="107" spans="1:15" ht="21.75" customHeight="1">
      <c r="A107" s="17" t="s">
        <v>38</v>
      </c>
      <c r="B107" s="17"/>
      <c r="C107" s="19"/>
      <c r="D107" s="17"/>
      <c r="E107" s="17"/>
      <c r="F107" s="17"/>
      <c r="G107" s="17"/>
      <c r="H107" s="17"/>
      <c r="I107" s="17"/>
      <c r="J107" s="18"/>
      <c r="K107" s="18"/>
      <c r="L107" s="18"/>
    </row>
    <row r="108" spans="1:15" ht="21.75" customHeight="1">
      <c r="A108" s="17"/>
      <c r="B108" s="17"/>
      <c r="C108" s="19"/>
      <c r="D108" s="17"/>
      <c r="E108" s="17"/>
      <c r="F108" s="17"/>
      <c r="G108" s="17"/>
      <c r="H108" s="17"/>
      <c r="I108" s="17"/>
      <c r="J108" s="18"/>
      <c r="K108" s="18"/>
      <c r="L108" s="18"/>
    </row>
    <row r="109" spans="1:15" ht="21.75" customHeight="1">
      <c r="A109" s="36"/>
      <c r="B109" s="36"/>
      <c r="C109" s="36"/>
      <c r="D109" s="17"/>
      <c r="E109" s="17"/>
      <c r="F109" s="17"/>
      <c r="G109" s="17"/>
      <c r="H109" s="17"/>
      <c r="I109" s="17"/>
      <c r="J109" s="18"/>
      <c r="K109" s="18"/>
      <c r="L109" s="18"/>
    </row>
    <row r="110" spans="1:15" ht="21.75" customHeight="1">
      <c r="A110" s="17"/>
      <c r="B110" s="17"/>
      <c r="C110" s="37"/>
      <c r="D110" s="17"/>
      <c r="E110" s="17"/>
      <c r="F110" s="17"/>
      <c r="G110" s="17"/>
      <c r="H110" s="17"/>
      <c r="I110" s="17"/>
      <c r="J110" s="18"/>
      <c r="K110" s="18"/>
      <c r="L110" s="18"/>
    </row>
    <row r="111" spans="1:15" ht="21.75" customHeight="1">
      <c r="A111" s="17"/>
      <c r="B111" s="17"/>
      <c r="C111" s="19"/>
      <c r="D111" s="17" t="s">
        <v>82</v>
      </c>
      <c r="E111" s="17"/>
      <c r="F111" s="17"/>
      <c r="G111" s="17"/>
      <c r="H111" s="17"/>
      <c r="I111" s="17"/>
      <c r="J111" s="18"/>
      <c r="K111" s="18"/>
      <c r="L111" s="18"/>
    </row>
    <row r="112" spans="1:15" ht="21.75" customHeight="1">
      <c r="A112" s="36"/>
      <c r="B112" s="36"/>
      <c r="C112" s="36"/>
      <c r="D112" s="17"/>
      <c r="E112" s="17"/>
      <c r="F112" s="17"/>
      <c r="G112" s="17"/>
      <c r="H112" s="17"/>
      <c r="I112" s="17"/>
      <c r="J112" s="18"/>
      <c r="K112" s="18"/>
      <c r="L112" s="18"/>
    </row>
  </sheetData>
  <phoneticPr fontId="0" type="noConversion"/>
  <printOptions horizontalCentered="1" gridLinesSet="0"/>
  <pageMargins left="0.78740157480314965" right="0.19685039370078741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40" max="16383" man="1"/>
    <brk id="8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F3C26-D3A4-4E45-B468-A18716E7A49E}">
  <dimension ref="A1:Q153"/>
  <sheetViews>
    <sheetView showGridLines="0" view="pageBreakPreview" zoomScaleNormal="100" zoomScaleSheetLayoutView="100" workbookViewId="0"/>
  </sheetViews>
  <sheetFormatPr defaultColWidth="12.6640625" defaultRowHeight="20.7" customHeight="1"/>
  <cols>
    <col min="1" max="1" width="19.44140625" style="5" customWidth="1"/>
    <col min="2" max="2" width="18.5546875" style="5" customWidth="1"/>
    <col min="3" max="3" width="13.5546875" style="5" customWidth="1"/>
    <col min="4" max="4" width="5.33203125" style="5" customWidth="1"/>
    <col min="5" max="5" width="1.6640625" style="5" customWidth="1"/>
    <col min="6" max="6" width="15.6640625" style="5" customWidth="1"/>
    <col min="7" max="7" width="1.33203125" style="5" customWidth="1"/>
    <col min="8" max="8" width="15.6640625" style="38" customWidth="1"/>
    <col min="9" max="9" width="1.33203125" style="5" customWidth="1"/>
    <col min="10" max="10" width="15.6640625" style="38" customWidth="1"/>
    <col min="11" max="11" width="1.33203125" style="38" customWidth="1"/>
    <col min="12" max="12" width="15.6640625" style="38" customWidth="1"/>
    <col min="13" max="13" width="1.44140625" style="5" customWidth="1"/>
    <col min="14" max="17" width="0" style="5" hidden="1" customWidth="1"/>
    <col min="18" max="16384" width="12.6640625" style="5"/>
  </cols>
  <sheetData>
    <row r="1" spans="1:17" ht="20.7" customHeight="1">
      <c r="L1" s="75" t="s">
        <v>83</v>
      </c>
    </row>
    <row r="2" spans="1:17" ht="20.7" customHeight="1">
      <c r="A2" s="1" t="s">
        <v>0</v>
      </c>
      <c r="B2" s="2"/>
      <c r="C2" s="3"/>
      <c r="D2" s="2"/>
      <c r="E2" s="2"/>
      <c r="F2" s="2"/>
      <c r="G2" s="2"/>
      <c r="H2" s="4"/>
      <c r="I2" s="2"/>
      <c r="J2" s="4"/>
      <c r="K2" s="4"/>
      <c r="L2" s="4"/>
    </row>
    <row r="3" spans="1:17" ht="20.7" customHeight="1">
      <c r="A3" s="1" t="s">
        <v>246</v>
      </c>
      <c r="B3" s="2"/>
      <c r="C3" s="2"/>
      <c r="D3" s="2"/>
      <c r="E3" s="2"/>
      <c r="F3" s="2"/>
      <c r="G3" s="2"/>
      <c r="H3" s="4"/>
      <c r="I3" s="2"/>
      <c r="J3" s="4"/>
      <c r="K3" s="4"/>
      <c r="L3" s="4"/>
    </row>
    <row r="4" spans="1:17" ht="20.7" customHeight="1">
      <c r="A4" s="1" t="s">
        <v>258</v>
      </c>
      <c r="B4" s="2"/>
      <c r="C4" s="2"/>
      <c r="D4" s="2"/>
      <c r="E4" s="2"/>
      <c r="F4" s="2"/>
      <c r="G4" s="2"/>
      <c r="H4" s="4"/>
      <c r="I4" s="2"/>
      <c r="J4" s="4"/>
      <c r="K4" s="3"/>
      <c r="L4" s="4"/>
    </row>
    <row r="5" spans="1:17" ht="20.7" customHeight="1">
      <c r="A5" s="2"/>
      <c r="B5" s="2"/>
      <c r="C5" s="2"/>
      <c r="D5" s="2"/>
      <c r="E5" s="2"/>
      <c r="F5" s="2"/>
      <c r="G5" s="2"/>
      <c r="H5" s="4"/>
      <c r="I5" s="2"/>
      <c r="J5" s="4"/>
      <c r="K5" s="15"/>
      <c r="L5" s="6" t="s">
        <v>1</v>
      </c>
    </row>
    <row r="6" spans="1:17" s="11" customFormat="1" ht="20.7" customHeight="1">
      <c r="A6" s="7"/>
      <c r="B6" s="7"/>
      <c r="C6" s="7"/>
      <c r="D6" s="7"/>
      <c r="E6" s="7"/>
      <c r="F6" s="8"/>
      <c r="G6" s="8" t="s">
        <v>2</v>
      </c>
      <c r="H6" s="9"/>
      <c r="I6" s="7"/>
      <c r="J6" s="9"/>
      <c r="K6" s="10" t="s">
        <v>3</v>
      </c>
      <c r="L6" s="9"/>
    </row>
    <row r="7" spans="1:17" ht="20.7" customHeight="1">
      <c r="A7" s="2"/>
      <c r="B7" s="2"/>
      <c r="C7" s="2"/>
      <c r="D7" s="32"/>
      <c r="E7" s="13"/>
      <c r="F7" s="76">
        <v>2026</v>
      </c>
      <c r="G7" s="13"/>
      <c r="H7" s="76">
        <v>2025</v>
      </c>
      <c r="I7" s="13"/>
      <c r="J7" s="76">
        <v>2026</v>
      </c>
      <c r="K7" s="13"/>
      <c r="L7" s="76">
        <v>2025</v>
      </c>
    </row>
    <row r="8" spans="1:17" ht="20.7" customHeight="1">
      <c r="A8" s="11" t="s">
        <v>84</v>
      </c>
      <c r="C8" s="32"/>
      <c r="D8" s="13"/>
      <c r="F8" s="21"/>
      <c r="G8" s="21"/>
      <c r="H8" s="21"/>
      <c r="I8" s="21"/>
      <c r="J8" s="21"/>
      <c r="K8" s="21"/>
      <c r="L8" s="21"/>
    </row>
    <row r="9" spans="1:17" ht="20.7" customHeight="1">
      <c r="A9" s="5" t="s">
        <v>85</v>
      </c>
      <c r="C9" s="32"/>
      <c r="D9" s="13"/>
      <c r="E9" s="38"/>
      <c r="F9" s="21">
        <v>2350778</v>
      </c>
      <c r="G9" s="21"/>
      <c r="H9" s="21">
        <v>2090818</v>
      </c>
      <c r="I9" s="21"/>
      <c r="J9" s="21">
        <v>0</v>
      </c>
      <c r="K9" s="21"/>
      <c r="L9" s="21">
        <v>0</v>
      </c>
      <c r="N9" s="5">
        <f>H9-[2]PL!H9</f>
        <v>0</v>
      </c>
      <c r="O9" s="5">
        <f>L9-[2]PL!L9</f>
        <v>0</v>
      </c>
      <c r="P9" s="5">
        <f>F9-[2]PL!F9</f>
        <v>0</v>
      </c>
      <c r="Q9" s="5">
        <f>J9-[2]PL!J9</f>
        <v>0</v>
      </c>
    </row>
    <row r="10" spans="1:17" ht="20.7" customHeight="1">
      <c r="A10" s="5" t="s">
        <v>86</v>
      </c>
      <c r="C10" s="32"/>
      <c r="D10" s="17"/>
      <c r="E10" s="38"/>
      <c r="F10" s="21">
        <v>59181</v>
      </c>
      <c r="G10" s="21"/>
      <c r="H10" s="21">
        <v>40721</v>
      </c>
      <c r="I10" s="21"/>
      <c r="J10" s="21">
        <v>0</v>
      </c>
      <c r="K10" s="21"/>
      <c r="L10" s="21">
        <v>0</v>
      </c>
      <c r="N10" s="5">
        <f>H10-[2]PL!H10</f>
        <v>0</v>
      </c>
      <c r="O10" s="5">
        <f>L10-[2]PL!L10</f>
        <v>0</v>
      </c>
      <c r="P10" s="5">
        <f>F10-[2]PL!F10</f>
        <v>0</v>
      </c>
      <c r="Q10" s="5">
        <f>J10-[2]PL!J10</f>
        <v>0</v>
      </c>
    </row>
    <row r="11" spans="1:17" ht="20.7" customHeight="1">
      <c r="A11" s="5" t="s">
        <v>87</v>
      </c>
      <c r="C11" s="32"/>
      <c r="D11" s="17"/>
      <c r="E11" s="38"/>
      <c r="F11" s="21">
        <v>24862</v>
      </c>
      <c r="G11" s="21"/>
      <c r="H11" s="21">
        <v>23872</v>
      </c>
      <c r="I11" s="21"/>
      <c r="J11" s="21">
        <v>3040</v>
      </c>
      <c r="K11" s="21"/>
      <c r="L11" s="21">
        <v>3097</v>
      </c>
      <c r="N11" s="5">
        <f>H11-[2]PL!H11</f>
        <v>0</v>
      </c>
      <c r="O11" s="5">
        <f>L11-[2]PL!L11</f>
        <v>0</v>
      </c>
      <c r="P11" s="5">
        <f>F11-[2]PL!F11</f>
        <v>0</v>
      </c>
      <c r="Q11" s="5">
        <f>J11-[2]PL!J11</f>
        <v>0</v>
      </c>
    </row>
    <row r="12" spans="1:17" ht="20.7" customHeight="1">
      <c r="A12" s="5" t="s">
        <v>88</v>
      </c>
      <c r="C12" s="32"/>
      <c r="D12" s="22"/>
      <c r="E12" s="38"/>
      <c r="F12" s="21">
        <v>1266</v>
      </c>
      <c r="G12" s="21"/>
      <c r="H12" s="21">
        <v>1266</v>
      </c>
      <c r="I12" s="21"/>
      <c r="J12" s="21">
        <v>6194</v>
      </c>
      <c r="K12" s="21"/>
      <c r="L12" s="21">
        <v>0</v>
      </c>
      <c r="N12" s="5">
        <f>H12-[2]PL!H12</f>
        <v>0</v>
      </c>
      <c r="O12" s="5">
        <f>L12-[2]PL!L12</f>
        <v>0</v>
      </c>
      <c r="P12" s="5">
        <f>F12-[2]PL!F12</f>
        <v>0</v>
      </c>
      <c r="Q12" s="5">
        <f>J12-[2]PL!J12</f>
        <v>0</v>
      </c>
    </row>
    <row r="13" spans="1:17" ht="20.7" customHeight="1">
      <c r="A13" s="5" t="s">
        <v>89</v>
      </c>
      <c r="E13" s="38"/>
      <c r="F13" s="21">
        <v>3300</v>
      </c>
      <c r="G13" s="21"/>
      <c r="H13" s="21">
        <v>7064</v>
      </c>
      <c r="I13" s="21"/>
      <c r="J13" s="21">
        <v>2720</v>
      </c>
      <c r="K13" s="21"/>
      <c r="L13" s="21">
        <v>3310</v>
      </c>
      <c r="N13" s="5">
        <f>H13-[2]PL!H14</f>
        <v>0</v>
      </c>
      <c r="O13" s="5">
        <f>L13-[2]PL!L14</f>
        <v>0</v>
      </c>
      <c r="P13" s="5">
        <f>F13-[2]PL!F14</f>
        <v>0</v>
      </c>
      <c r="Q13" s="5">
        <f>J13-[2]PL!J14</f>
        <v>0</v>
      </c>
    </row>
    <row r="14" spans="1:17" ht="20.7" customHeight="1">
      <c r="A14" s="11" t="s">
        <v>90</v>
      </c>
      <c r="E14" s="38"/>
      <c r="F14" s="81">
        <f>SUM(F9:F13)</f>
        <v>2439387</v>
      </c>
      <c r="G14" s="21"/>
      <c r="H14" s="81">
        <f>SUM(H9:H13)</f>
        <v>2163741</v>
      </c>
      <c r="I14" s="21"/>
      <c r="J14" s="81">
        <f>SUM(J9:J13)</f>
        <v>11954</v>
      </c>
      <c r="K14" s="21"/>
      <c r="L14" s="81">
        <f>SUM(L9:L13)</f>
        <v>6407</v>
      </c>
      <c r="N14" s="5">
        <f>H14-[2]PL!H15</f>
        <v>0</v>
      </c>
      <c r="O14" s="5">
        <f>L14-[2]PL!L15</f>
        <v>0</v>
      </c>
      <c r="P14" s="5">
        <f>F14-[2]PL!F15</f>
        <v>0</v>
      </c>
      <c r="Q14" s="5">
        <f>J14-[2]PL!J15</f>
        <v>0</v>
      </c>
    </row>
    <row r="15" spans="1:17" ht="20.7" customHeight="1">
      <c r="A15" s="11" t="s">
        <v>91</v>
      </c>
      <c r="C15" s="32"/>
      <c r="D15" s="32"/>
      <c r="E15" s="38"/>
      <c r="F15" s="21"/>
      <c r="G15" s="21"/>
      <c r="H15" s="21"/>
      <c r="I15" s="21"/>
      <c r="J15" s="21"/>
      <c r="K15" s="21"/>
      <c r="L15" s="21"/>
      <c r="P15" s="5">
        <f>F15-[2]PL!F16</f>
        <v>0</v>
      </c>
      <c r="Q15" s="5">
        <f>J15-[2]PL!J16</f>
        <v>0</v>
      </c>
    </row>
    <row r="16" spans="1:17" ht="20.7" customHeight="1">
      <c r="A16" s="5" t="s">
        <v>92</v>
      </c>
      <c r="C16" s="32"/>
      <c r="D16" s="32"/>
      <c r="E16" s="38"/>
      <c r="F16" s="21">
        <v>2187871</v>
      </c>
      <c r="G16" s="21"/>
      <c r="H16" s="21">
        <v>1907237</v>
      </c>
      <c r="I16" s="21"/>
      <c r="J16" s="21">
        <v>0</v>
      </c>
      <c r="K16" s="21"/>
      <c r="L16" s="21">
        <v>0</v>
      </c>
      <c r="N16" s="5">
        <f>H16-[2]PL!H17</f>
        <v>0</v>
      </c>
      <c r="O16" s="5">
        <f>L16-[2]PL!L17</f>
        <v>0</v>
      </c>
      <c r="P16" s="5">
        <f>F16-[2]PL!F17</f>
        <v>0</v>
      </c>
      <c r="Q16" s="5">
        <f>J16-[2]PL!J17</f>
        <v>0</v>
      </c>
    </row>
    <row r="17" spans="1:17" ht="20.7" customHeight="1">
      <c r="A17" s="5" t="s">
        <v>93</v>
      </c>
      <c r="C17" s="32"/>
      <c r="D17" s="32"/>
      <c r="E17" s="38"/>
      <c r="F17" s="21">
        <v>53371</v>
      </c>
      <c r="G17" s="21"/>
      <c r="H17" s="21">
        <v>32912</v>
      </c>
      <c r="I17" s="21"/>
      <c r="J17" s="21">
        <v>0</v>
      </c>
      <c r="K17" s="21"/>
      <c r="L17" s="21">
        <v>0</v>
      </c>
      <c r="N17" s="5">
        <f>H17-[2]PL!H18</f>
        <v>0</v>
      </c>
      <c r="O17" s="5">
        <f>L17-[2]PL!L18</f>
        <v>0</v>
      </c>
      <c r="P17" s="5">
        <f>F17-[2]PL!F18</f>
        <v>0</v>
      </c>
      <c r="Q17" s="5">
        <f>J17-[2]PL!J18</f>
        <v>0</v>
      </c>
    </row>
    <row r="18" spans="1:17" ht="20.7" customHeight="1">
      <c r="A18" s="5" t="s">
        <v>94</v>
      </c>
      <c r="C18" s="32"/>
      <c r="D18" s="32"/>
      <c r="E18" s="38"/>
      <c r="F18" s="21">
        <v>8725</v>
      </c>
      <c r="G18" s="21"/>
      <c r="H18" s="21">
        <v>7034</v>
      </c>
      <c r="I18" s="21"/>
      <c r="J18" s="21">
        <v>192</v>
      </c>
      <c r="K18" s="21"/>
      <c r="L18" s="21">
        <v>192</v>
      </c>
      <c r="N18" s="5">
        <f>H18-[2]PL!H19</f>
        <v>0</v>
      </c>
      <c r="O18" s="5">
        <f>L18-[2]PL!L19</f>
        <v>0</v>
      </c>
      <c r="P18" s="5">
        <f>F18-[2]PL!F19</f>
        <v>0</v>
      </c>
      <c r="Q18" s="5">
        <f>J18-[2]PL!J19</f>
        <v>0</v>
      </c>
    </row>
    <row r="19" spans="1:17" ht="20.7" customHeight="1">
      <c r="A19" s="5" t="s">
        <v>95</v>
      </c>
      <c r="C19" s="32"/>
      <c r="D19" s="32"/>
      <c r="E19" s="38"/>
      <c r="F19" s="21">
        <v>54423</v>
      </c>
      <c r="G19" s="21"/>
      <c r="H19" s="21">
        <v>65059</v>
      </c>
      <c r="I19" s="21"/>
      <c r="J19" s="21">
        <v>0</v>
      </c>
      <c r="K19" s="21"/>
      <c r="L19" s="21">
        <v>0</v>
      </c>
      <c r="N19" s="5">
        <f>H19-[2]PL!H20</f>
        <v>0</v>
      </c>
      <c r="O19" s="5">
        <f>L19-[2]PL!L20</f>
        <v>0</v>
      </c>
      <c r="P19" s="5">
        <f>F19-[2]PL!F20</f>
        <v>0</v>
      </c>
      <c r="Q19" s="5">
        <f>J19-[2]PL!J20</f>
        <v>0</v>
      </c>
    </row>
    <row r="20" spans="1:17" ht="20.7" customHeight="1">
      <c r="A20" s="5" t="s">
        <v>96</v>
      </c>
      <c r="C20" s="32"/>
      <c r="D20" s="32"/>
      <c r="E20" s="38"/>
      <c r="F20" s="21">
        <v>133607</v>
      </c>
      <c r="G20" s="21"/>
      <c r="H20" s="21">
        <v>134884</v>
      </c>
      <c r="I20" s="21"/>
      <c r="J20" s="21">
        <v>9782</v>
      </c>
      <c r="K20" s="21"/>
      <c r="L20" s="21">
        <v>10159</v>
      </c>
      <c r="N20" s="5">
        <f>H20-[2]PL!H21</f>
        <v>0</v>
      </c>
      <c r="O20" s="5">
        <f>L20-[2]PL!L21</f>
        <v>0</v>
      </c>
      <c r="P20" s="5">
        <f>F20-[2]PL!F21</f>
        <v>0</v>
      </c>
      <c r="Q20" s="5">
        <f>J20-[2]PL!J21</f>
        <v>0</v>
      </c>
    </row>
    <row r="21" spans="1:17" ht="20.7" customHeight="1">
      <c r="A21" s="5" t="s">
        <v>247</v>
      </c>
      <c r="C21" s="32"/>
      <c r="D21" s="32"/>
      <c r="E21" s="38"/>
      <c r="F21" s="21">
        <v>28</v>
      </c>
      <c r="G21" s="21"/>
      <c r="H21" s="21">
        <v>55</v>
      </c>
      <c r="I21" s="21"/>
      <c r="J21" s="21">
        <v>0</v>
      </c>
      <c r="K21" s="21"/>
      <c r="L21" s="21">
        <v>0</v>
      </c>
      <c r="N21" s="5">
        <f>F21-[2]PL!$F$22</f>
        <v>0</v>
      </c>
      <c r="O21" s="5">
        <f>L21-[2]PL!$L$22</f>
        <v>0</v>
      </c>
      <c r="P21" s="5">
        <f>F21-[2]PL!F22</f>
        <v>0</v>
      </c>
      <c r="Q21" s="5">
        <f>J21-[2]PL!J22</f>
        <v>0</v>
      </c>
    </row>
    <row r="22" spans="1:17" ht="20.7" customHeight="1">
      <c r="A22" s="11" t="s">
        <v>97</v>
      </c>
      <c r="C22" s="32"/>
      <c r="D22" s="32"/>
      <c r="E22" s="38"/>
      <c r="F22" s="81">
        <f>SUM(F16:F21)</f>
        <v>2438025</v>
      </c>
      <c r="G22" s="21"/>
      <c r="H22" s="81">
        <f>SUM(H16:H21)</f>
        <v>2147181</v>
      </c>
      <c r="I22" s="21"/>
      <c r="J22" s="81">
        <f>SUM(J16:J21)</f>
        <v>9974</v>
      </c>
      <c r="K22" s="21"/>
      <c r="L22" s="81">
        <f>SUM(L16:L21)</f>
        <v>10351</v>
      </c>
      <c r="N22" s="5">
        <f>F22-[2]PL!F23</f>
        <v>0</v>
      </c>
      <c r="O22" s="5">
        <f>L22-[2]PL!L23</f>
        <v>0</v>
      </c>
      <c r="P22" s="5">
        <f>F22-[2]PL!F23</f>
        <v>0</v>
      </c>
      <c r="Q22" s="5">
        <f>J22-[2]PL!J23</f>
        <v>0</v>
      </c>
    </row>
    <row r="23" spans="1:17" ht="20.7" customHeight="1">
      <c r="A23" s="11" t="s">
        <v>98</v>
      </c>
      <c r="C23" s="32"/>
      <c r="E23" s="38"/>
      <c r="F23" s="21">
        <f>F14-F22</f>
        <v>1362</v>
      </c>
      <c r="G23" s="21"/>
      <c r="H23" s="21">
        <f>H14-H22</f>
        <v>16560</v>
      </c>
      <c r="I23" s="21"/>
      <c r="J23" s="21">
        <f>J14-J22</f>
        <v>1980</v>
      </c>
      <c r="K23" s="21"/>
      <c r="L23" s="21">
        <f>L14-L22</f>
        <v>-3944</v>
      </c>
      <c r="N23" s="5">
        <f>F23-[2]PL!F24</f>
        <v>0</v>
      </c>
      <c r="O23" s="5">
        <f>L23-[2]PL!L24</f>
        <v>0</v>
      </c>
      <c r="P23" s="5">
        <f>F23-[2]PL!F24</f>
        <v>0</v>
      </c>
      <c r="Q23" s="5">
        <f>J23-[2]PL!J24</f>
        <v>0</v>
      </c>
    </row>
    <row r="24" spans="1:17" ht="20.7" customHeight="1">
      <c r="A24" s="5" t="s">
        <v>240</v>
      </c>
      <c r="C24" s="32"/>
      <c r="D24" s="32"/>
      <c r="E24" s="38"/>
      <c r="F24" s="21">
        <v>0</v>
      </c>
      <c r="G24" s="21"/>
      <c r="H24" s="21">
        <v>-412</v>
      </c>
      <c r="I24" s="21"/>
      <c r="J24" s="21">
        <v>0</v>
      </c>
      <c r="K24" s="21"/>
      <c r="L24" s="21">
        <v>0</v>
      </c>
      <c r="N24" s="5">
        <f>F24-[2]PL!F25</f>
        <v>0</v>
      </c>
      <c r="O24" s="5">
        <f>L24-[2]PL!L25</f>
        <v>0</v>
      </c>
      <c r="P24" s="5">
        <f>F24-[2]PL!F25</f>
        <v>0</v>
      </c>
      <c r="Q24" s="5">
        <f>J24-[2]PL!J25</f>
        <v>0</v>
      </c>
    </row>
    <row r="25" spans="1:17" ht="20.7" customHeight="1">
      <c r="A25" s="5" t="s">
        <v>99</v>
      </c>
      <c r="D25" s="32"/>
      <c r="E25" s="38"/>
      <c r="F25" s="21">
        <v>13052</v>
      </c>
      <c r="G25" s="21"/>
      <c r="H25" s="21">
        <v>7901</v>
      </c>
      <c r="I25" s="21"/>
      <c r="J25" s="21">
        <v>4951</v>
      </c>
      <c r="K25" s="21"/>
      <c r="L25" s="21">
        <v>6352</v>
      </c>
      <c r="N25" s="5">
        <f>F25-[2]PL!F26</f>
        <v>0</v>
      </c>
      <c r="O25" s="5">
        <f>L25-[2]PL!L26</f>
        <v>0</v>
      </c>
      <c r="P25" s="5">
        <f>F25-[2]PL!F26</f>
        <v>0</v>
      </c>
      <c r="Q25" s="5">
        <f>J25-[2]PL!J26</f>
        <v>0</v>
      </c>
    </row>
    <row r="26" spans="1:17" ht="20.7" customHeight="1">
      <c r="A26" s="5" t="s">
        <v>100</v>
      </c>
      <c r="C26" s="32"/>
      <c r="D26" s="32"/>
      <c r="E26" s="38"/>
      <c r="F26" s="23">
        <v>-18066</v>
      </c>
      <c r="G26" s="21"/>
      <c r="H26" s="23">
        <v>-17196</v>
      </c>
      <c r="I26" s="21"/>
      <c r="J26" s="23">
        <v>-774</v>
      </c>
      <c r="K26" s="21"/>
      <c r="L26" s="23">
        <v>-767</v>
      </c>
      <c r="N26" s="5">
        <f>F26-[2]PL!F27</f>
        <v>0</v>
      </c>
      <c r="O26" s="5">
        <f>L26-[2]PL!L27</f>
        <v>0</v>
      </c>
      <c r="P26" s="5">
        <f>F26-[2]PL!F27</f>
        <v>0</v>
      </c>
      <c r="Q26" s="5">
        <f>J26-[2]PL!J27</f>
        <v>0</v>
      </c>
    </row>
    <row r="27" spans="1:17" ht="20.7" customHeight="1">
      <c r="A27" s="11" t="s">
        <v>267</v>
      </c>
      <c r="C27" s="32"/>
      <c r="D27" s="32"/>
      <c r="E27" s="38"/>
      <c r="F27" s="21">
        <f>SUM(F23:F26)</f>
        <v>-3652</v>
      </c>
      <c r="G27" s="21"/>
      <c r="H27" s="21">
        <f>SUM(H23:H26)</f>
        <v>6853</v>
      </c>
      <c r="I27" s="21"/>
      <c r="J27" s="21">
        <f>SUM(J23:J26)</f>
        <v>6157</v>
      </c>
      <c r="K27" s="21"/>
      <c r="L27" s="21">
        <f>SUM(L23:L26)</f>
        <v>1641</v>
      </c>
      <c r="N27" s="5">
        <f>F27-[2]PL!F28</f>
        <v>0</v>
      </c>
      <c r="O27" s="5">
        <f>L27-[2]PL!L28</f>
        <v>0</v>
      </c>
      <c r="P27" s="5">
        <f>F27-[2]PL!F28</f>
        <v>0</v>
      </c>
      <c r="Q27" s="5">
        <f>J27-[2]PL!J28</f>
        <v>0</v>
      </c>
    </row>
    <row r="28" spans="1:17" ht="20.7" customHeight="1">
      <c r="A28" s="5" t="s">
        <v>280</v>
      </c>
      <c r="C28" s="32"/>
      <c r="D28" s="32"/>
      <c r="E28" s="38"/>
      <c r="F28" s="23">
        <v>5331</v>
      </c>
      <c r="G28" s="21"/>
      <c r="H28" s="23">
        <v>-4032</v>
      </c>
      <c r="I28" s="21"/>
      <c r="J28" s="23">
        <v>0</v>
      </c>
      <c r="K28" s="21"/>
      <c r="L28" s="23">
        <v>-165</v>
      </c>
      <c r="N28" s="5">
        <f>F28-[2]PL!F29</f>
        <v>0</v>
      </c>
      <c r="O28" s="5">
        <f>L28-[2]PL!L29</f>
        <v>0</v>
      </c>
      <c r="P28" s="5">
        <f>F28-[2]PL!F29</f>
        <v>0</v>
      </c>
      <c r="Q28" s="5">
        <f>J28-[2]PL!J29</f>
        <v>0</v>
      </c>
    </row>
    <row r="29" spans="1:17" ht="20.7" customHeight="1" thickBot="1">
      <c r="A29" s="11" t="s">
        <v>198</v>
      </c>
      <c r="C29" s="32"/>
      <c r="D29" s="32"/>
      <c r="E29" s="38"/>
      <c r="F29" s="92">
        <f>SUM(F27:F28)</f>
        <v>1679</v>
      </c>
      <c r="G29" s="21"/>
      <c r="H29" s="92">
        <f>SUM(H27:H28)</f>
        <v>2821</v>
      </c>
      <c r="I29" s="21"/>
      <c r="J29" s="92">
        <f>SUM(J27:J28)</f>
        <v>6157</v>
      </c>
      <c r="K29" s="21"/>
      <c r="L29" s="92">
        <f>SUM(L27:L28)</f>
        <v>1476</v>
      </c>
      <c r="N29" s="5">
        <f>F29-[2]PL!F30</f>
        <v>0</v>
      </c>
      <c r="O29" s="5">
        <f>L29-[2]PL!L30</f>
        <v>0</v>
      </c>
      <c r="P29" s="5">
        <f>F29-[2]PL!F30</f>
        <v>0</v>
      </c>
      <c r="Q29" s="5">
        <f>J29-[2]PL!J30</f>
        <v>0</v>
      </c>
    </row>
    <row r="30" spans="1:17" ht="20.7" customHeight="1" thickTop="1">
      <c r="A30" s="11"/>
      <c r="C30" s="32"/>
      <c r="D30" s="32"/>
      <c r="E30" s="38"/>
      <c r="F30" s="38"/>
      <c r="G30" s="38"/>
      <c r="I30" s="38"/>
      <c r="L30" s="6"/>
      <c r="N30" s="5">
        <f>F30-[2]PL!F31</f>
        <v>0</v>
      </c>
      <c r="O30" s="5">
        <f>L30-[2]PL!L31</f>
        <v>0</v>
      </c>
      <c r="P30" s="5">
        <f>F30-[2]PL!F31</f>
        <v>0</v>
      </c>
      <c r="Q30" s="5">
        <f>J30-[2]PL!J31</f>
        <v>0</v>
      </c>
    </row>
    <row r="31" spans="1:17" ht="20.7" customHeight="1">
      <c r="A31" s="11" t="s">
        <v>102</v>
      </c>
      <c r="C31" s="32"/>
      <c r="D31" s="32"/>
      <c r="E31" s="38"/>
      <c r="F31" s="38"/>
      <c r="G31" s="38"/>
      <c r="I31" s="38"/>
      <c r="L31" s="6"/>
      <c r="N31" s="5">
        <f>F31-[2]PL!F32</f>
        <v>0</v>
      </c>
      <c r="O31" s="5">
        <f>L31-[2]PL!L32</f>
        <v>0</v>
      </c>
      <c r="P31" s="5">
        <f>F31-[2]PL!F32</f>
        <v>0</v>
      </c>
      <c r="Q31" s="5">
        <f>J31-[2]PL!J32</f>
        <v>0</v>
      </c>
    </row>
    <row r="32" spans="1:17" ht="20.7" customHeight="1" thickBot="1">
      <c r="A32" s="5" t="s">
        <v>103</v>
      </c>
      <c r="C32" s="32"/>
      <c r="D32" s="32"/>
      <c r="E32" s="38"/>
      <c r="F32" s="21">
        <v>18907</v>
      </c>
      <c r="G32" s="38"/>
      <c r="H32" s="21">
        <v>739</v>
      </c>
      <c r="I32" s="38"/>
      <c r="J32" s="82">
        <f>J29</f>
        <v>6157</v>
      </c>
      <c r="L32" s="82">
        <f>L29</f>
        <v>1476</v>
      </c>
      <c r="N32" s="5">
        <f>F32-[2]PL!F33</f>
        <v>0</v>
      </c>
      <c r="O32" s="5">
        <f>L32-[2]PL!L33</f>
        <v>0</v>
      </c>
      <c r="P32" s="5">
        <f>F32-[2]PL!F33</f>
        <v>0</v>
      </c>
      <c r="Q32" s="5">
        <f>J32-[2]PL!J33</f>
        <v>0</v>
      </c>
    </row>
    <row r="33" spans="1:17" ht="20.7" customHeight="1" thickTop="1">
      <c r="A33" s="5" t="s">
        <v>104</v>
      </c>
      <c r="C33" s="32"/>
      <c r="D33" s="32"/>
      <c r="E33" s="38"/>
      <c r="F33" s="21">
        <v>-17228</v>
      </c>
      <c r="G33" s="38"/>
      <c r="H33" s="21">
        <v>2082</v>
      </c>
      <c r="I33" s="38"/>
      <c r="J33" s="21"/>
      <c r="L33" s="21"/>
      <c r="N33" s="5">
        <f>F33-[2]PL!F34</f>
        <v>0</v>
      </c>
      <c r="O33" s="5">
        <f>L33-[2]PL!L34</f>
        <v>0</v>
      </c>
      <c r="P33" s="5">
        <f>F33-[2]PL!F34</f>
        <v>0</v>
      </c>
      <c r="Q33" s="5">
        <f>J33-[2]PL!J34</f>
        <v>0</v>
      </c>
    </row>
    <row r="34" spans="1:17" ht="20.7" customHeight="1" thickBot="1">
      <c r="C34" s="32"/>
      <c r="D34" s="32"/>
      <c r="E34" s="38"/>
      <c r="F34" s="92">
        <f>SUM(F32:F33)</f>
        <v>1679</v>
      </c>
      <c r="G34" s="38"/>
      <c r="H34" s="92">
        <f>SUM(H32:H33)</f>
        <v>2821</v>
      </c>
      <c r="I34" s="38"/>
      <c r="J34" s="21"/>
      <c r="L34" s="21"/>
      <c r="N34" s="5">
        <f>F34-[2]PL!F35</f>
        <v>0</v>
      </c>
      <c r="O34" s="5">
        <f>L34-[2]PL!L35</f>
        <v>0</v>
      </c>
      <c r="P34" s="5">
        <f>F34-[2]PL!F35</f>
        <v>0</v>
      </c>
      <c r="Q34" s="5">
        <f>J34-[2]PL!J35</f>
        <v>0</v>
      </c>
    </row>
    <row r="35" spans="1:17" ht="20.7" customHeight="1" thickTop="1">
      <c r="A35" s="11"/>
      <c r="C35" s="32"/>
      <c r="D35" s="32"/>
      <c r="E35" s="38"/>
      <c r="F35" s="21">
        <f>F29-F34</f>
        <v>0</v>
      </c>
      <c r="G35" s="21"/>
      <c r="H35" s="21">
        <f>H29-H34</f>
        <v>0</v>
      </c>
      <c r="I35" s="38"/>
      <c r="L35" s="6"/>
      <c r="N35" s="5">
        <f>F35-[2]PL!F36</f>
        <v>0</v>
      </c>
      <c r="O35" s="5">
        <f>L35-[2]PL!L36</f>
        <v>0</v>
      </c>
      <c r="P35" s="5">
        <f>F35-[2]PL!F36</f>
        <v>0</v>
      </c>
      <c r="Q35" s="5">
        <f>J35-[2]PL!J36</f>
        <v>0</v>
      </c>
    </row>
    <row r="36" spans="1:17" ht="20.7" customHeight="1">
      <c r="A36" s="11"/>
      <c r="C36" s="32"/>
      <c r="D36" s="32"/>
      <c r="E36" s="38"/>
      <c r="F36" s="38"/>
      <c r="G36" s="38"/>
      <c r="I36" s="38"/>
      <c r="L36" s="6" t="s">
        <v>105</v>
      </c>
      <c r="N36" s="5">
        <f>F36-[2]PL!F37</f>
        <v>0</v>
      </c>
      <c r="P36" s="5">
        <f>F36-[2]PL!F37</f>
        <v>0</v>
      </c>
      <c r="Q36" s="5">
        <f>J36-[2]PL!J37</f>
        <v>0</v>
      </c>
    </row>
    <row r="37" spans="1:17" ht="20.7" customHeight="1">
      <c r="A37" s="11" t="s">
        <v>269</v>
      </c>
      <c r="C37" s="32"/>
      <c r="D37" s="32"/>
      <c r="E37" s="38"/>
      <c r="F37" s="38"/>
      <c r="G37" s="38"/>
      <c r="I37" s="38"/>
      <c r="N37" s="5">
        <f>F37-[2]PL!F38</f>
        <v>0</v>
      </c>
      <c r="O37" s="5">
        <f>L37-[2]PL!L38</f>
        <v>0</v>
      </c>
      <c r="P37" s="5">
        <f>F37-[2]PL!F38</f>
        <v>0</v>
      </c>
      <c r="Q37" s="5">
        <f>J37-[2]PL!J38</f>
        <v>0</v>
      </c>
    </row>
    <row r="38" spans="1:17" ht="20.7" customHeight="1" thickBot="1">
      <c r="A38" s="5" t="s">
        <v>268</v>
      </c>
      <c r="C38" s="32"/>
      <c r="D38" s="32"/>
      <c r="E38" s="93"/>
      <c r="F38" s="94">
        <f>F32/F41</f>
        <v>1.4491853841295537E-2</v>
      </c>
      <c r="G38" s="95"/>
      <c r="H38" s="94">
        <f>H32/H41</f>
        <v>5.6642936418878733E-4</v>
      </c>
      <c r="I38" s="95"/>
      <c r="J38" s="94">
        <f>J32/J41</f>
        <v>4.7192227270776233E-3</v>
      </c>
      <c r="K38" s="95"/>
      <c r="L38" s="94">
        <f>L32/L41</f>
        <v>1.1313257666341679E-3</v>
      </c>
      <c r="N38" s="5">
        <f>F38-[2]PL!F39</f>
        <v>0</v>
      </c>
      <c r="O38" s="5">
        <f>L38-[2]PL!L39</f>
        <v>0</v>
      </c>
      <c r="P38" s="5">
        <f>F38-[2]PL!F39</f>
        <v>0</v>
      </c>
      <c r="Q38" s="5">
        <f>J38-[2]PL!J39</f>
        <v>0</v>
      </c>
    </row>
    <row r="39" spans="1:17" s="32" customFormat="1" ht="20.7" customHeight="1" thickTop="1">
      <c r="N39" s="5">
        <f>F39-[2]PL!F40</f>
        <v>0</v>
      </c>
      <c r="O39" s="5">
        <f>L39-[2]PL!L40</f>
        <v>0</v>
      </c>
      <c r="P39" s="5">
        <f>F39-[2]PL!F40</f>
        <v>0</v>
      </c>
      <c r="Q39" s="5">
        <f>J39-[2]PL!J40</f>
        <v>0</v>
      </c>
    </row>
    <row r="40" spans="1:17" ht="20.7" customHeight="1">
      <c r="A40" s="11"/>
      <c r="C40" s="32"/>
      <c r="D40" s="32"/>
      <c r="E40" s="38"/>
      <c r="F40" s="38"/>
      <c r="G40" s="38"/>
      <c r="I40" s="38"/>
      <c r="L40" s="6" t="s">
        <v>108</v>
      </c>
      <c r="N40" s="5">
        <f>F40-[2]PL!F41</f>
        <v>0</v>
      </c>
      <c r="P40" s="5">
        <f>F40-[2]PL!F41</f>
        <v>0</v>
      </c>
      <c r="Q40" s="5">
        <f>J40-[2]PL!J41</f>
        <v>0</v>
      </c>
    </row>
    <row r="41" spans="1:17" ht="20.7" customHeight="1" thickBot="1">
      <c r="A41" s="5" t="s">
        <v>109</v>
      </c>
      <c r="C41" s="32"/>
      <c r="D41" s="32"/>
      <c r="E41" s="93"/>
      <c r="F41" s="82">
        <v>1304664</v>
      </c>
      <c r="G41" s="21"/>
      <c r="H41" s="82">
        <v>1304664</v>
      </c>
      <c r="I41" s="21"/>
      <c r="J41" s="82">
        <v>1304664</v>
      </c>
      <c r="K41" s="21"/>
      <c r="L41" s="82">
        <v>1304664</v>
      </c>
      <c r="N41" s="5">
        <f>F41-[2]PL!F42</f>
        <v>0</v>
      </c>
      <c r="O41" s="5">
        <f>L41-[2]PL!L42</f>
        <v>0</v>
      </c>
      <c r="P41" s="5">
        <f>F41-[2]PL!F42</f>
        <v>0</v>
      </c>
      <c r="Q41" s="5">
        <f>J41-[2]PL!J42</f>
        <v>0</v>
      </c>
    </row>
    <row r="42" spans="1:17" s="32" customFormat="1" ht="20.7" customHeight="1" thickTop="1">
      <c r="A42" s="5"/>
      <c r="K42" s="77"/>
      <c r="L42" s="38"/>
      <c r="N42" s="5">
        <f>F42-[2]PL!F43</f>
        <v>0</v>
      </c>
      <c r="O42" s="5">
        <f>L42-[2]PL!L43</f>
        <v>0</v>
      </c>
      <c r="P42" s="5">
        <f>F42-[2]PL!F43</f>
        <v>0</v>
      </c>
      <c r="Q42" s="5">
        <f>J42-[2]PL!J43</f>
        <v>0</v>
      </c>
    </row>
    <row r="43" spans="1:17" ht="20.7" customHeight="1">
      <c r="A43" s="5" t="s">
        <v>38</v>
      </c>
      <c r="C43" s="32"/>
      <c r="K43" s="77"/>
      <c r="N43" s="5">
        <f>F43-[2]PL!F44</f>
        <v>0</v>
      </c>
      <c r="O43" s="5">
        <f>L43-[2]PL!L44</f>
        <v>0</v>
      </c>
      <c r="P43" s="5">
        <f>F43-[2]PL!F44</f>
        <v>0</v>
      </c>
      <c r="Q43" s="5">
        <f>J43-[2]PL!J44</f>
        <v>0</v>
      </c>
    </row>
    <row r="44" spans="1:17" ht="20.7" customHeight="1">
      <c r="L44" s="75" t="s">
        <v>83</v>
      </c>
      <c r="N44" s="5">
        <f>F44-[2]PL!F45</f>
        <v>0</v>
      </c>
      <c r="P44" s="5">
        <f>F44-[2]PL!F45</f>
        <v>0</v>
      </c>
      <c r="Q44" s="5">
        <f>J44-[2]PL!J45</f>
        <v>0</v>
      </c>
    </row>
    <row r="45" spans="1:17" ht="20.7" customHeight="1">
      <c r="A45" s="1" t="s">
        <v>0</v>
      </c>
      <c r="B45" s="2"/>
      <c r="C45" s="3"/>
      <c r="D45" s="2"/>
      <c r="E45" s="2"/>
      <c r="F45" s="2"/>
      <c r="G45" s="2"/>
      <c r="H45" s="4"/>
      <c r="I45" s="2"/>
      <c r="J45" s="4"/>
      <c r="K45" s="4"/>
      <c r="L45" s="4"/>
      <c r="N45" s="5">
        <f>F45-[2]PL!F46</f>
        <v>0</v>
      </c>
      <c r="O45" s="5">
        <f>L45-[2]PL!L46</f>
        <v>0</v>
      </c>
      <c r="P45" s="5">
        <f>F45-[2]PL!F46</f>
        <v>0</v>
      </c>
      <c r="Q45" s="5">
        <f>J45-[2]PL!J46</f>
        <v>0</v>
      </c>
    </row>
    <row r="46" spans="1:17" ht="20.7" customHeight="1">
      <c r="A46" s="1" t="s">
        <v>248</v>
      </c>
      <c r="B46" s="2"/>
      <c r="C46" s="2"/>
      <c r="D46" s="2"/>
      <c r="E46" s="2"/>
      <c r="F46" s="2"/>
      <c r="G46" s="2"/>
      <c r="H46" s="4"/>
      <c r="I46" s="2"/>
      <c r="J46" s="4"/>
      <c r="K46" s="4"/>
      <c r="L46" s="4"/>
      <c r="N46" s="5">
        <f>F46-[2]PL!F47</f>
        <v>0</v>
      </c>
      <c r="O46" s="5">
        <f>L46-[2]PL!L47</f>
        <v>0</v>
      </c>
      <c r="P46" s="5">
        <f>F46-[2]PL!F47</f>
        <v>0</v>
      </c>
      <c r="Q46" s="5">
        <f>J46-[2]PL!J47</f>
        <v>0</v>
      </c>
    </row>
    <row r="47" spans="1:17" ht="20.7" customHeight="1">
      <c r="A47" s="1" t="s">
        <v>258</v>
      </c>
      <c r="B47" s="2"/>
      <c r="C47" s="2"/>
      <c r="D47" s="2"/>
      <c r="E47" s="2"/>
      <c r="F47" s="2"/>
      <c r="G47" s="2"/>
      <c r="H47" s="4"/>
      <c r="I47" s="2"/>
      <c r="J47" s="4"/>
      <c r="K47" s="3"/>
      <c r="L47" s="4"/>
      <c r="N47" s="5">
        <f>F47-[2]PL!F48</f>
        <v>0</v>
      </c>
      <c r="O47" s="5">
        <f>L47-[2]PL!L48</f>
        <v>0</v>
      </c>
      <c r="P47" s="5">
        <f>F47-[2]PL!F48</f>
        <v>0</v>
      </c>
      <c r="Q47" s="5">
        <f>J47-[2]PL!J48</f>
        <v>0</v>
      </c>
    </row>
    <row r="48" spans="1:17" ht="20.7" customHeight="1">
      <c r="A48" s="2"/>
      <c r="B48" s="2"/>
      <c r="C48" s="2"/>
      <c r="D48" s="2"/>
      <c r="E48" s="2"/>
      <c r="F48" s="2"/>
      <c r="G48" s="2"/>
      <c r="H48" s="4"/>
      <c r="I48" s="2"/>
      <c r="J48" s="4"/>
      <c r="K48" s="15"/>
      <c r="L48" s="6" t="s">
        <v>1</v>
      </c>
      <c r="N48" s="5">
        <f>F48-[2]PL!F49</f>
        <v>0</v>
      </c>
      <c r="P48" s="5">
        <f>F48-[2]PL!F49</f>
        <v>0</v>
      </c>
      <c r="Q48" s="5">
        <f>J48-[2]PL!J49</f>
        <v>0</v>
      </c>
    </row>
    <row r="49" spans="1:17" s="11" customFormat="1" ht="20.7" customHeight="1">
      <c r="A49" s="7"/>
      <c r="B49" s="7"/>
      <c r="C49" s="7"/>
      <c r="D49" s="7"/>
      <c r="E49" s="7"/>
      <c r="F49" s="8"/>
      <c r="G49" s="8" t="s">
        <v>2</v>
      </c>
      <c r="H49" s="9"/>
      <c r="I49" s="7"/>
      <c r="J49" s="9"/>
      <c r="K49" s="10" t="s">
        <v>3</v>
      </c>
      <c r="L49" s="9"/>
      <c r="N49" s="5"/>
      <c r="O49" s="5">
        <f>L49-[2]PL!L50</f>
        <v>0</v>
      </c>
      <c r="P49" s="5"/>
      <c r="Q49" s="5"/>
    </row>
    <row r="50" spans="1:17" ht="20.7" customHeight="1">
      <c r="A50" s="2"/>
      <c r="B50" s="2"/>
      <c r="C50" s="2"/>
      <c r="D50" s="32"/>
      <c r="E50" s="13"/>
      <c r="F50" s="76">
        <v>2026</v>
      </c>
      <c r="G50" s="13"/>
      <c r="H50" s="76">
        <v>2025</v>
      </c>
      <c r="I50" s="13"/>
      <c r="J50" s="76">
        <v>2026</v>
      </c>
      <c r="K50" s="13"/>
      <c r="L50" s="76">
        <v>2025</v>
      </c>
    </row>
    <row r="51" spans="1:17" ht="20.7" customHeight="1">
      <c r="A51" s="2"/>
      <c r="B51" s="2"/>
      <c r="C51" s="2"/>
      <c r="E51" s="13"/>
      <c r="F51" s="3"/>
      <c r="G51" s="13"/>
      <c r="H51" s="3"/>
      <c r="I51" s="13"/>
      <c r="J51" s="3"/>
      <c r="K51" s="13"/>
      <c r="L51" s="3"/>
      <c r="N51" s="5">
        <f>F51-[2]PL!F52</f>
        <v>0</v>
      </c>
      <c r="O51" s="5">
        <f>L51-[2]PL!L52</f>
        <v>0</v>
      </c>
      <c r="P51" s="5">
        <f>F51-[2]PL!F52</f>
        <v>0</v>
      </c>
      <c r="Q51" s="5">
        <f>J51-[2]PL!J52</f>
        <v>0</v>
      </c>
    </row>
    <row r="52" spans="1:17" ht="20.7" customHeight="1">
      <c r="A52" s="11" t="str">
        <f>A29</f>
        <v>Profit for the period</v>
      </c>
      <c r="C52" s="32"/>
      <c r="D52" s="32"/>
      <c r="E52" s="32"/>
      <c r="F52" s="23">
        <f>SUM(F29)</f>
        <v>1679</v>
      </c>
      <c r="G52" s="38"/>
      <c r="H52" s="23">
        <f>SUM(H29)</f>
        <v>2821</v>
      </c>
      <c r="I52" s="38"/>
      <c r="J52" s="23">
        <f>SUM(J29)</f>
        <v>6157</v>
      </c>
      <c r="L52" s="23">
        <f>SUM(L29)</f>
        <v>1476</v>
      </c>
      <c r="N52" s="5">
        <f>F52-[2]PL!F53</f>
        <v>0</v>
      </c>
      <c r="O52" s="5">
        <f>L52-[2]PL!L53</f>
        <v>0</v>
      </c>
      <c r="P52" s="5">
        <f>F52-[2]PL!F53</f>
        <v>0</v>
      </c>
      <c r="Q52" s="5">
        <f>J52-[2]PL!J53</f>
        <v>0</v>
      </c>
    </row>
    <row r="53" spans="1:17" ht="20.7" customHeight="1">
      <c r="C53" s="32"/>
      <c r="D53" s="32"/>
      <c r="E53" s="32"/>
      <c r="F53" s="21"/>
      <c r="G53" s="38"/>
      <c r="H53" s="21"/>
      <c r="I53" s="38"/>
      <c r="J53" s="21"/>
      <c r="L53" s="21"/>
      <c r="N53" s="5">
        <f>F53-[2]PL!F54</f>
        <v>0</v>
      </c>
      <c r="O53" s="5">
        <f>L53-[2]PL!L54</f>
        <v>0</v>
      </c>
      <c r="P53" s="5">
        <f>F53-[2]PL!F54</f>
        <v>0</v>
      </c>
      <c r="Q53" s="5">
        <f>J53-[2]PL!J54</f>
        <v>0</v>
      </c>
    </row>
    <row r="54" spans="1:17" ht="20.7" customHeight="1">
      <c r="A54" s="96" t="s">
        <v>110</v>
      </c>
      <c r="C54" s="32"/>
      <c r="D54" s="32"/>
      <c r="E54" s="32"/>
      <c r="F54" s="21"/>
      <c r="G54" s="38"/>
      <c r="H54" s="21"/>
      <c r="I54" s="38"/>
      <c r="J54" s="21"/>
      <c r="L54" s="21"/>
      <c r="N54" s="5">
        <f>F54-[2]PL!F55</f>
        <v>0</v>
      </c>
      <c r="O54" s="5">
        <f>L54-[2]PL!L55</f>
        <v>0</v>
      </c>
      <c r="P54" s="5">
        <f>F54-[2]PL!F55</f>
        <v>0</v>
      </c>
      <c r="Q54" s="5">
        <f>J54-[2]PL!J55</f>
        <v>0</v>
      </c>
    </row>
    <row r="55" spans="1:17" ht="20.7" customHeight="1">
      <c r="A55" s="97" t="s">
        <v>111</v>
      </c>
      <c r="C55" s="32"/>
      <c r="D55" s="32"/>
      <c r="E55" s="32"/>
      <c r="F55" s="21"/>
      <c r="G55" s="38"/>
      <c r="H55" s="21"/>
      <c r="I55" s="38"/>
      <c r="J55" s="21"/>
      <c r="L55" s="21"/>
      <c r="N55" s="5">
        <f>F55-[2]PL!F56</f>
        <v>0</v>
      </c>
      <c r="O55" s="5">
        <f>L55-[2]PL!L56</f>
        <v>0</v>
      </c>
      <c r="P55" s="5">
        <f>F55-[2]PL!F56</f>
        <v>0</v>
      </c>
      <c r="Q55" s="5">
        <f>J55-[2]PL!J56</f>
        <v>0</v>
      </c>
    </row>
    <row r="56" spans="1:17" ht="20.7" customHeight="1">
      <c r="A56" s="97" t="s">
        <v>112</v>
      </c>
      <c r="C56" s="32"/>
      <c r="D56" s="32"/>
      <c r="E56" s="32"/>
      <c r="F56" s="21"/>
      <c r="G56" s="38"/>
      <c r="H56" s="21"/>
      <c r="I56" s="38"/>
      <c r="J56" s="21"/>
      <c r="L56" s="21"/>
      <c r="N56" s="5">
        <f>F56-[2]PL!F57</f>
        <v>0</v>
      </c>
      <c r="O56" s="5">
        <f>L56-[2]PL!L57</f>
        <v>0</v>
      </c>
      <c r="P56" s="5">
        <f>F56-[2]PL!F57</f>
        <v>0</v>
      </c>
      <c r="Q56" s="5">
        <f>J56-[2]PL!J57</f>
        <v>0</v>
      </c>
    </row>
    <row r="57" spans="1:17" ht="20.7" customHeight="1">
      <c r="A57" s="5" t="s">
        <v>281</v>
      </c>
      <c r="C57" s="32"/>
      <c r="D57" s="32"/>
      <c r="E57" s="32"/>
      <c r="F57" s="21"/>
      <c r="G57" s="38"/>
      <c r="H57" s="21"/>
      <c r="I57" s="38"/>
      <c r="J57" s="21"/>
      <c r="L57" s="21"/>
      <c r="N57" s="5">
        <f>F57-[2]PL!F58</f>
        <v>0</v>
      </c>
      <c r="O57" s="5">
        <f>L57-[2]PL!L58</f>
        <v>0</v>
      </c>
      <c r="P57" s="5">
        <f>F57-[2]PL!F58</f>
        <v>0</v>
      </c>
      <c r="Q57" s="5">
        <f>J57-[2]PL!J58</f>
        <v>0</v>
      </c>
    </row>
    <row r="58" spans="1:17" ht="20.7" customHeight="1">
      <c r="A58" s="5" t="s">
        <v>283</v>
      </c>
      <c r="C58" s="32"/>
      <c r="D58" s="32"/>
      <c r="E58" s="32"/>
      <c r="F58" s="21"/>
      <c r="G58" s="38"/>
      <c r="H58" s="21"/>
      <c r="I58" s="38"/>
      <c r="J58" s="21"/>
      <c r="L58" s="21"/>
    </row>
    <row r="59" spans="1:17" ht="20.7" customHeight="1">
      <c r="A59" s="5" t="s">
        <v>282</v>
      </c>
      <c r="C59" s="32"/>
      <c r="D59" s="32"/>
      <c r="E59" s="32"/>
      <c r="F59" s="21"/>
      <c r="G59" s="38"/>
      <c r="H59" s="21"/>
      <c r="I59" s="38"/>
      <c r="J59" s="21"/>
      <c r="L59" s="21"/>
      <c r="O59" s="5">
        <f>L59-[2]PL!L59</f>
        <v>0</v>
      </c>
      <c r="Q59" s="5">
        <f>J59-[2]PL!J59</f>
        <v>0</v>
      </c>
    </row>
    <row r="60" spans="1:17" ht="20.7" customHeight="1">
      <c r="A60" s="5" t="s">
        <v>226</v>
      </c>
      <c r="C60" s="32"/>
      <c r="D60" s="32"/>
      <c r="E60" s="32"/>
      <c r="F60" s="78">
        <v>4789</v>
      </c>
      <c r="G60" s="38"/>
      <c r="H60" s="23">
        <v>-4788</v>
      </c>
      <c r="I60" s="38"/>
      <c r="J60" s="23">
        <v>0</v>
      </c>
      <c r="L60" s="23">
        <v>0</v>
      </c>
      <c r="N60" s="5">
        <f>F60-[2]PL!F59</f>
        <v>0</v>
      </c>
      <c r="O60" s="5">
        <f>L60-[2]PL!L59</f>
        <v>0</v>
      </c>
      <c r="P60" s="5">
        <f>F60-[2]PL!F59</f>
        <v>0</v>
      </c>
      <c r="Q60" s="5">
        <f>J60-[2]PL!J60</f>
        <v>0</v>
      </c>
    </row>
    <row r="61" spans="1:17" ht="20.7" customHeight="1">
      <c r="A61" s="5" t="s">
        <v>113</v>
      </c>
      <c r="C61" s="32"/>
      <c r="D61" s="32"/>
      <c r="E61" s="32"/>
      <c r="F61" s="21"/>
      <c r="G61" s="38"/>
      <c r="H61" s="21"/>
      <c r="I61" s="38"/>
      <c r="J61" s="21"/>
      <c r="L61" s="21"/>
      <c r="N61" s="5">
        <f>F61-[2]PL!F60</f>
        <v>0</v>
      </c>
      <c r="O61" s="5">
        <f>L61-[2]PL!L61</f>
        <v>0</v>
      </c>
      <c r="P61" s="5">
        <f>F61-[2]PL!F60</f>
        <v>0</v>
      </c>
      <c r="Q61" s="5">
        <f>J61-[2]PL!J61</f>
        <v>0</v>
      </c>
    </row>
    <row r="62" spans="1:17" ht="20.7" customHeight="1">
      <c r="A62" s="5" t="s">
        <v>114</v>
      </c>
      <c r="C62" s="32"/>
      <c r="D62" s="32"/>
      <c r="E62" s="32"/>
      <c r="F62" s="23">
        <f>SUM(F60:F61)</f>
        <v>4789</v>
      </c>
      <c r="G62" s="38"/>
      <c r="H62" s="23">
        <f>SUM(H60:H61)</f>
        <v>-4788</v>
      </c>
      <c r="I62" s="38"/>
      <c r="J62" s="23">
        <f>SUM(J60:J61)</f>
        <v>0</v>
      </c>
      <c r="L62" s="23">
        <f>SUM(L60:L61)</f>
        <v>0</v>
      </c>
      <c r="N62" s="5">
        <f>F62-[2]PL!F61</f>
        <v>0</v>
      </c>
      <c r="O62" s="5">
        <f>L62-[2]PL!L62</f>
        <v>0</v>
      </c>
      <c r="P62" s="5">
        <f>F62-[2]PL!F61</f>
        <v>0</v>
      </c>
      <c r="Q62" s="5">
        <f>J62-[2]PL!J62</f>
        <v>0</v>
      </c>
    </row>
    <row r="63" spans="1:17" ht="20.7" customHeight="1">
      <c r="C63" s="32"/>
      <c r="D63" s="32"/>
      <c r="E63" s="32"/>
      <c r="F63" s="21"/>
      <c r="G63" s="38"/>
      <c r="H63" s="21"/>
      <c r="I63" s="38"/>
      <c r="J63" s="21"/>
      <c r="L63" s="21"/>
      <c r="N63" s="5">
        <f>F63-[2]PL!F62</f>
        <v>0</v>
      </c>
      <c r="O63" s="5">
        <f>L63-[2]PL!L63</f>
        <v>0</v>
      </c>
      <c r="P63" s="5">
        <f>F63-[2]PL!F62</f>
        <v>0</v>
      </c>
      <c r="Q63" s="5">
        <f>J63-[2]PL!J63</f>
        <v>0</v>
      </c>
    </row>
    <row r="64" spans="1:17" ht="20.7" customHeight="1">
      <c r="A64" s="96" t="s">
        <v>115</v>
      </c>
      <c r="C64" s="32"/>
      <c r="D64" s="32"/>
      <c r="E64" s="32"/>
      <c r="F64" s="23">
        <f>SUM(F62)</f>
        <v>4789</v>
      </c>
      <c r="G64" s="38"/>
      <c r="H64" s="23">
        <f>SUM(H62)</f>
        <v>-4788</v>
      </c>
      <c r="I64" s="38"/>
      <c r="J64" s="23">
        <f>SUM(J62)</f>
        <v>0</v>
      </c>
      <c r="L64" s="23">
        <f>SUM(L62)</f>
        <v>0</v>
      </c>
      <c r="N64" s="5">
        <f>F64-[2]PL!F63</f>
        <v>0</v>
      </c>
      <c r="O64" s="5">
        <f>L64-[2]PL!L64</f>
        <v>0</v>
      </c>
      <c r="P64" s="5">
        <f>F64-[2]PL!F63</f>
        <v>0</v>
      </c>
      <c r="Q64" s="5">
        <f>J64-[2]PL!J64</f>
        <v>0</v>
      </c>
    </row>
    <row r="65" spans="1:17" ht="20.7" customHeight="1">
      <c r="A65" s="98"/>
      <c r="C65" s="32"/>
      <c r="D65" s="32"/>
      <c r="E65" s="32"/>
      <c r="F65" s="21"/>
      <c r="G65" s="38"/>
      <c r="H65" s="21"/>
      <c r="I65" s="38"/>
      <c r="J65" s="21"/>
      <c r="L65" s="21"/>
      <c r="N65" s="5">
        <f>F65-[2]PL!F64</f>
        <v>0</v>
      </c>
      <c r="O65" s="5">
        <f>L65-[2]PL!L64</f>
        <v>0</v>
      </c>
      <c r="P65" s="5">
        <f>F65-[2]PL!F64</f>
        <v>0</v>
      </c>
      <c r="Q65" s="5">
        <f>J65-[2]PL!J64</f>
        <v>0</v>
      </c>
    </row>
    <row r="66" spans="1:17" ht="20.7" customHeight="1" thickBot="1">
      <c r="A66" s="96" t="s">
        <v>116</v>
      </c>
      <c r="C66" s="32"/>
      <c r="D66" s="38"/>
      <c r="E66" s="38"/>
      <c r="F66" s="82">
        <f>SUM(F52,F64)</f>
        <v>6468</v>
      </c>
      <c r="G66" s="38"/>
      <c r="H66" s="82">
        <f>SUM(H52,H64)</f>
        <v>-1967</v>
      </c>
      <c r="I66" s="38"/>
      <c r="J66" s="82">
        <f>SUM(J52,J64)</f>
        <v>6157</v>
      </c>
      <c r="L66" s="82">
        <f>SUM(L52,L64)</f>
        <v>1476</v>
      </c>
      <c r="N66" s="5">
        <f>F66-[2]PL!F65</f>
        <v>0</v>
      </c>
      <c r="O66" s="5">
        <f>L66-[2]PL!L65</f>
        <v>0</v>
      </c>
      <c r="P66" s="5">
        <f>F66-[2]PL!F65</f>
        <v>0</v>
      </c>
      <c r="Q66" s="5">
        <f>J66-[2]PL!J65</f>
        <v>0</v>
      </c>
    </row>
    <row r="67" spans="1:17" ht="20.7" customHeight="1" thickTop="1">
      <c r="A67" s="98"/>
      <c r="C67" s="32"/>
      <c r="D67" s="32"/>
      <c r="E67" s="38"/>
      <c r="F67" s="21"/>
      <c r="G67" s="38"/>
      <c r="H67" s="21"/>
      <c r="I67" s="38"/>
      <c r="J67" s="21"/>
      <c r="L67" s="21"/>
      <c r="N67" s="5">
        <f>F67-[2]PL!F66</f>
        <v>0</v>
      </c>
      <c r="O67" s="5">
        <f>L67-[2]PL!L66</f>
        <v>0</v>
      </c>
      <c r="P67" s="5">
        <f>F67-[2]PL!F66</f>
        <v>0</v>
      </c>
      <c r="Q67" s="5">
        <f>J67-[2]PL!J66</f>
        <v>0</v>
      </c>
    </row>
    <row r="68" spans="1:17" ht="20.7" customHeight="1">
      <c r="A68" s="96" t="s">
        <v>117</v>
      </c>
      <c r="C68" s="32"/>
      <c r="D68" s="32"/>
      <c r="E68" s="38"/>
      <c r="F68" s="21"/>
      <c r="G68" s="38"/>
      <c r="H68" s="21"/>
      <c r="I68" s="38"/>
      <c r="J68" s="21"/>
      <c r="L68" s="21"/>
      <c r="N68" s="5">
        <f>F68-[2]PL!F67</f>
        <v>0</v>
      </c>
      <c r="O68" s="5">
        <f>L68-[2]PL!L67</f>
        <v>0</v>
      </c>
      <c r="P68" s="5">
        <f>F68-[2]PL!F67</f>
        <v>0</v>
      </c>
      <c r="Q68" s="5">
        <f>J68-[2]PL!J67</f>
        <v>0</v>
      </c>
    </row>
    <row r="69" spans="1:17" ht="20.7" customHeight="1" thickBot="1">
      <c r="A69" s="5" t="s">
        <v>103</v>
      </c>
      <c r="C69" s="32"/>
      <c r="D69" s="32"/>
      <c r="E69" s="38"/>
      <c r="F69" s="21">
        <f>F71-F70</f>
        <v>21218</v>
      </c>
      <c r="G69" s="38"/>
      <c r="H69" s="21">
        <f>H71-H70</f>
        <v>-1571</v>
      </c>
      <c r="I69" s="38"/>
      <c r="J69" s="82">
        <f>J66</f>
        <v>6157</v>
      </c>
      <c r="L69" s="82">
        <f>L66</f>
        <v>1476</v>
      </c>
      <c r="N69" s="5">
        <f>F69-[2]PL!F68</f>
        <v>0</v>
      </c>
      <c r="O69" s="5">
        <f>L69-[2]PL!L68</f>
        <v>0</v>
      </c>
      <c r="P69" s="5">
        <f>F69-[2]PL!F68</f>
        <v>0</v>
      </c>
      <c r="Q69" s="5">
        <f>J69-[2]PL!J68</f>
        <v>0</v>
      </c>
    </row>
    <row r="70" spans="1:17" ht="20.7" customHeight="1" thickTop="1">
      <c r="A70" s="5" t="s">
        <v>104</v>
      </c>
      <c r="C70" s="32"/>
      <c r="D70" s="32"/>
      <c r="E70" s="38"/>
      <c r="F70" s="21">
        <v>-14750</v>
      </c>
      <c r="G70" s="38"/>
      <c r="H70" s="21">
        <v>-396</v>
      </c>
      <c r="I70" s="38"/>
      <c r="J70" s="21"/>
      <c r="L70" s="21"/>
      <c r="N70" s="5">
        <f>F70-[2]PL!F69</f>
        <v>0</v>
      </c>
      <c r="O70" s="5">
        <f>L70-[2]PL!L69</f>
        <v>0</v>
      </c>
      <c r="P70" s="5">
        <f>F70-[2]PL!F69</f>
        <v>0</v>
      </c>
      <c r="Q70" s="5">
        <f>J70-[2]PL!J69</f>
        <v>0</v>
      </c>
    </row>
    <row r="71" spans="1:17" ht="20.7" customHeight="1" thickBot="1">
      <c r="A71" s="98"/>
      <c r="C71" s="32"/>
      <c r="D71" s="32"/>
      <c r="E71" s="38"/>
      <c r="F71" s="92">
        <f>F66</f>
        <v>6468</v>
      </c>
      <c r="G71" s="38"/>
      <c r="H71" s="92">
        <f>H66</f>
        <v>-1967</v>
      </c>
      <c r="I71" s="38"/>
      <c r="J71" s="21"/>
      <c r="L71" s="21"/>
      <c r="N71" s="5">
        <f>F71-[2]PL!F70</f>
        <v>0</v>
      </c>
      <c r="O71" s="5">
        <f>L71-[2]PL!L70</f>
        <v>0</v>
      </c>
      <c r="P71" s="5">
        <f>F71-[2]PL!F70</f>
        <v>0</v>
      </c>
      <c r="Q71" s="5">
        <f>J71-[2]PL!J70</f>
        <v>0</v>
      </c>
    </row>
    <row r="72" spans="1:17" ht="20.7" customHeight="1" thickTop="1">
      <c r="A72" s="98"/>
      <c r="C72" s="32"/>
      <c r="D72" s="32"/>
      <c r="E72" s="38"/>
      <c r="F72" s="21"/>
      <c r="G72" s="38"/>
      <c r="H72" s="21"/>
      <c r="I72" s="38"/>
      <c r="J72" s="21"/>
      <c r="L72" s="21"/>
      <c r="N72" s="5">
        <f>F72-[2]PL!F71</f>
        <v>0</v>
      </c>
      <c r="O72" s="5">
        <f>L72-[2]PL!L71</f>
        <v>0</v>
      </c>
      <c r="P72" s="5">
        <f>F72-[2]PL!F71</f>
        <v>0</v>
      </c>
      <c r="Q72" s="5">
        <f>J72-[2]PL!J71</f>
        <v>0</v>
      </c>
    </row>
    <row r="73" spans="1:17" ht="20.7" customHeight="1">
      <c r="A73" s="5" t="s">
        <v>38</v>
      </c>
      <c r="C73" s="32"/>
      <c r="K73" s="77"/>
      <c r="N73" s="5">
        <f>F73-[2]PL!F72</f>
        <v>0</v>
      </c>
      <c r="O73" s="5">
        <f>L73-[2]PL!L72</f>
        <v>0</v>
      </c>
      <c r="P73" s="5">
        <f>F73-[2]PL!F72</f>
        <v>0</v>
      </c>
      <c r="Q73" s="5">
        <f>J73-[2]PL!J72</f>
        <v>0</v>
      </c>
    </row>
    <row r="74" spans="1:17" ht="20.7" customHeight="1">
      <c r="L74" s="75" t="s">
        <v>83</v>
      </c>
      <c r="N74" s="5">
        <f>F74-[2]PL!F73</f>
        <v>0</v>
      </c>
      <c r="P74" s="5">
        <f>F74-[2]PL!F73</f>
        <v>0</v>
      </c>
      <c r="Q74" s="5">
        <f>J74-[2]PL!J73</f>
        <v>0</v>
      </c>
    </row>
    <row r="75" spans="1:17" ht="20.7" customHeight="1">
      <c r="A75" s="1" t="s">
        <v>0</v>
      </c>
      <c r="B75" s="2"/>
      <c r="C75" s="3"/>
      <c r="D75" s="2"/>
      <c r="E75" s="2"/>
      <c r="F75" s="2"/>
      <c r="G75" s="2"/>
      <c r="H75" s="4"/>
      <c r="I75" s="2"/>
      <c r="J75" s="4"/>
      <c r="K75" s="4"/>
      <c r="L75" s="4"/>
      <c r="P75" s="5">
        <f>F75-[2]PL!F74</f>
        <v>0</v>
      </c>
      <c r="Q75" s="5">
        <f>J75-[2]PL!J74</f>
        <v>0</v>
      </c>
    </row>
    <row r="76" spans="1:17" ht="20.7" customHeight="1">
      <c r="A76" s="1" t="s">
        <v>246</v>
      </c>
      <c r="B76" s="2"/>
      <c r="C76" s="2"/>
      <c r="D76" s="2"/>
      <c r="E76" s="2"/>
      <c r="F76" s="2"/>
      <c r="G76" s="2"/>
      <c r="H76" s="4"/>
      <c r="I76" s="2"/>
      <c r="J76" s="4"/>
      <c r="K76" s="4"/>
      <c r="L76" s="4"/>
      <c r="P76" s="5">
        <f>F76-[2]PL!F75</f>
        <v>0</v>
      </c>
      <c r="Q76" s="5">
        <f>J76-[2]PL!J75</f>
        <v>0</v>
      </c>
    </row>
    <row r="77" spans="1:17" ht="20.7" customHeight="1">
      <c r="A77" s="1" t="s">
        <v>259</v>
      </c>
      <c r="B77" s="2"/>
      <c r="C77" s="2"/>
      <c r="D77" s="2"/>
      <c r="E77" s="2"/>
      <c r="F77" s="2"/>
      <c r="G77" s="2"/>
      <c r="H77" s="4"/>
      <c r="I77" s="2"/>
      <c r="J77" s="4"/>
      <c r="K77" s="3"/>
      <c r="L77" s="4"/>
    </row>
    <row r="78" spans="1:17" ht="20.7" customHeight="1">
      <c r="A78" s="2"/>
      <c r="B78" s="2"/>
      <c r="C78" s="2"/>
      <c r="D78" s="2"/>
      <c r="E78" s="2"/>
      <c r="F78" s="2"/>
      <c r="G78" s="2"/>
      <c r="H78" s="4"/>
      <c r="I78" s="2"/>
      <c r="J78" s="4"/>
      <c r="K78" s="15"/>
      <c r="L78" s="6" t="s">
        <v>1</v>
      </c>
    </row>
    <row r="79" spans="1:17" s="11" customFormat="1" ht="20.7" customHeight="1">
      <c r="A79" s="7"/>
      <c r="B79" s="7"/>
      <c r="C79" s="7"/>
      <c r="D79" s="7"/>
      <c r="E79" s="7"/>
      <c r="F79" s="8"/>
      <c r="G79" s="8" t="s">
        <v>2</v>
      </c>
      <c r="H79" s="9"/>
      <c r="I79" s="7"/>
      <c r="J79" s="9"/>
      <c r="K79" s="10" t="s">
        <v>3</v>
      </c>
      <c r="L79" s="9"/>
    </row>
    <row r="80" spans="1:17" ht="20.7" customHeight="1">
      <c r="A80" s="2"/>
      <c r="B80" s="2"/>
      <c r="C80" s="2"/>
      <c r="D80" s="12" t="s">
        <v>4</v>
      </c>
      <c r="E80" s="13"/>
      <c r="F80" s="76">
        <v>2026</v>
      </c>
      <c r="G80" s="13"/>
      <c r="H80" s="76">
        <v>2025</v>
      </c>
      <c r="I80" s="13"/>
      <c r="J80" s="76">
        <v>2026</v>
      </c>
      <c r="K80" s="13"/>
      <c r="L80" s="76">
        <v>2025</v>
      </c>
    </row>
    <row r="81" spans="1:17" ht="20.7" customHeight="1">
      <c r="A81" s="11" t="s">
        <v>84</v>
      </c>
      <c r="C81" s="32"/>
      <c r="D81" s="13"/>
      <c r="F81" s="21"/>
      <c r="G81" s="21"/>
      <c r="H81" s="21"/>
      <c r="I81" s="21"/>
      <c r="J81" s="21"/>
      <c r="K81" s="21"/>
      <c r="L81" s="21"/>
    </row>
    <row r="82" spans="1:17" ht="20.7" customHeight="1">
      <c r="A82" s="5" t="s">
        <v>85</v>
      </c>
      <c r="C82" s="32"/>
      <c r="D82" s="13"/>
      <c r="E82" s="38"/>
      <c r="F82" s="21">
        <v>4127506</v>
      </c>
      <c r="G82" s="21"/>
      <c r="H82" s="21">
        <v>4089633</v>
      </c>
      <c r="I82" s="21"/>
      <c r="J82" s="21">
        <v>0</v>
      </c>
      <c r="K82" s="21"/>
      <c r="L82" s="21">
        <v>0</v>
      </c>
      <c r="N82" s="5">
        <f>F82-[2]PL!F81</f>
        <v>0</v>
      </c>
      <c r="O82" s="5">
        <f>H82-[2]PL!H81</f>
        <v>0</v>
      </c>
      <c r="P82" s="5">
        <f>-J82-[2]PL!J81</f>
        <v>0</v>
      </c>
      <c r="Q82" s="5">
        <f>-L82-[2]PL!L$81</f>
        <v>0</v>
      </c>
    </row>
    <row r="83" spans="1:17" ht="20.7" customHeight="1">
      <c r="A83" s="5" t="s">
        <v>86</v>
      </c>
      <c r="C83" s="32"/>
      <c r="D83" s="17"/>
      <c r="E83" s="38"/>
      <c r="F83" s="21">
        <v>106356</v>
      </c>
      <c r="G83" s="21"/>
      <c r="H83" s="21">
        <v>84857</v>
      </c>
      <c r="I83" s="21"/>
      <c r="J83" s="21">
        <v>0</v>
      </c>
      <c r="K83" s="21"/>
      <c r="L83" s="21">
        <v>0</v>
      </c>
      <c r="N83" s="5">
        <f>F83-[2]PL!F82</f>
        <v>0</v>
      </c>
      <c r="O83" s="5">
        <f>H83-[2]PL!H82</f>
        <v>0</v>
      </c>
      <c r="P83" s="5">
        <f>-J83-[2]PL!J82</f>
        <v>0</v>
      </c>
      <c r="Q83" s="5">
        <f>-L83-[2]PL!L$81</f>
        <v>0</v>
      </c>
    </row>
    <row r="84" spans="1:17" ht="20.7" customHeight="1">
      <c r="A84" s="5" t="s">
        <v>87</v>
      </c>
      <c r="C84" s="32"/>
      <c r="D84" s="17"/>
      <c r="E84" s="38"/>
      <c r="F84" s="21">
        <v>47458</v>
      </c>
      <c r="G84" s="21"/>
      <c r="H84" s="21">
        <v>45246</v>
      </c>
      <c r="I84" s="21"/>
      <c r="J84" s="21">
        <v>6080</v>
      </c>
      <c r="K84" s="21"/>
      <c r="L84" s="21">
        <v>6150</v>
      </c>
      <c r="N84" s="5">
        <f>F84-[2]PL!F83</f>
        <v>0</v>
      </c>
      <c r="O84" s="5">
        <f>H84-[2]PL!H83</f>
        <v>0</v>
      </c>
      <c r="P84" s="5">
        <f>J84-[2]PL!J83</f>
        <v>0</v>
      </c>
      <c r="Q84" s="5">
        <f>L84-[2]PL!L83</f>
        <v>0</v>
      </c>
    </row>
    <row r="85" spans="1:17" ht="20.7" customHeight="1">
      <c r="A85" s="5" t="s">
        <v>88</v>
      </c>
      <c r="C85" s="32"/>
      <c r="D85" s="22"/>
      <c r="E85" s="38"/>
      <c r="F85" s="21">
        <v>2544</v>
      </c>
      <c r="G85" s="21"/>
      <c r="H85" s="21">
        <v>2774</v>
      </c>
      <c r="I85" s="21"/>
      <c r="J85" s="21">
        <v>6194</v>
      </c>
      <c r="K85" s="21"/>
      <c r="L85" s="21">
        <v>0</v>
      </c>
      <c r="N85" s="5">
        <f>F85-[2]PL!F84</f>
        <v>0</v>
      </c>
      <c r="O85" s="5">
        <f>H85-[2]PL!H84</f>
        <v>0</v>
      </c>
      <c r="P85" s="5">
        <f>J85-[2]PL!J84</f>
        <v>0</v>
      </c>
      <c r="Q85" s="5">
        <f>L85-[2]PL!L84</f>
        <v>0</v>
      </c>
    </row>
    <row r="86" spans="1:17" ht="20.7" customHeight="1">
      <c r="A86" s="5" t="s">
        <v>222</v>
      </c>
      <c r="C86" s="32"/>
      <c r="D86" s="22">
        <v>4</v>
      </c>
      <c r="E86" s="38"/>
      <c r="F86" s="21">
        <v>246500</v>
      </c>
      <c r="G86" s="21"/>
      <c r="H86" s="21">
        <v>0</v>
      </c>
      <c r="I86" s="21"/>
      <c r="J86" s="21">
        <v>0</v>
      </c>
      <c r="K86" s="21"/>
      <c r="L86" s="21">
        <v>0</v>
      </c>
      <c r="N86" s="5">
        <f>F86-[2]PL!F85</f>
        <v>0</v>
      </c>
      <c r="O86" s="5">
        <f>H86-[2]PL!H85</f>
        <v>0</v>
      </c>
      <c r="P86" s="5">
        <f>J86-[2]PL!J85</f>
        <v>0</v>
      </c>
      <c r="Q86" s="5">
        <f>L86-[2]PL!L85</f>
        <v>0</v>
      </c>
    </row>
    <row r="87" spans="1:17" ht="20.7" customHeight="1">
      <c r="A87" s="5" t="s">
        <v>89</v>
      </c>
      <c r="E87" s="38"/>
      <c r="F87" s="21">
        <v>7289</v>
      </c>
      <c r="G87" s="21"/>
      <c r="H87" s="21">
        <v>12207</v>
      </c>
      <c r="I87" s="21"/>
      <c r="J87" s="21">
        <v>5384</v>
      </c>
      <c r="K87" s="21"/>
      <c r="L87" s="21">
        <v>7105</v>
      </c>
      <c r="N87" s="5">
        <f>F87-[2]PL!F86</f>
        <v>0</v>
      </c>
      <c r="O87" s="5">
        <f>H87-[2]PL!H86</f>
        <v>0</v>
      </c>
      <c r="P87" s="5">
        <f>J87-[2]PL!J86</f>
        <v>0</v>
      </c>
      <c r="Q87" s="5">
        <f>L87-[2]PL!L86</f>
        <v>0</v>
      </c>
    </row>
    <row r="88" spans="1:17" ht="20.7" customHeight="1">
      <c r="A88" s="11" t="s">
        <v>90</v>
      </c>
      <c r="E88" s="38"/>
      <c r="F88" s="81">
        <f>SUM(F82:F87)</f>
        <v>4537653</v>
      </c>
      <c r="G88" s="21"/>
      <c r="H88" s="81">
        <f>SUM(H82:H87)</f>
        <v>4234717</v>
      </c>
      <c r="I88" s="21"/>
      <c r="J88" s="81">
        <f>SUM(J82:J87)</f>
        <v>17658</v>
      </c>
      <c r="K88" s="21"/>
      <c r="L88" s="81">
        <f>SUM(L82:L87)</f>
        <v>13255</v>
      </c>
      <c r="N88" s="5">
        <f>F88-[2]PL!F87</f>
        <v>0</v>
      </c>
      <c r="O88" s="5">
        <f>H88-[2]PL!H87</f>
        <v>0</v>
      </c>
      <c r="P88" s="5">
        <f>J88-[2]PL!J87</f>
        <v>0</v>
      </c>
      <c r="Q88" s="5">
        <f>L88-[2]PL!L87</f>
        <v>0</v>
      </c>
    </row>
    <row r="89" spans="1:17" ht="20.7" customHeight="1">
      <c r="A89" s="11" t="s">
        <v>91</v>
      </c>
      <c r="C89" s="32"/>
      <c r="D89" s="32"/>
      <c r="E89" s="38"/>
      <c r="F89" s="21"/>
      <c r="G89" s="21"/>
      <c r="H89" s="21"/>
      <c r="I89" s="21"/>
      <c r="J89" s="21"/>
      <c r="K89" s="21"/>
      <c r="L89" s="21"/>
      <c r="N89" s="5">
        <f>F89-[2]PL!F88</f>
        <v>0</v>
      </c>
      <c r="O89" s="5">
        <f>H89-[2]PL!H88</f>
        <v>0</v>
      </c>
      <c r="P89" s="5">
        <f>J89-[2]PL!J88</f>
        <v>0</v>
      </c>
      <c r="Q89" s="5">
        <f>L89-[2]PL!L88</f>
        <v>0</v>
      </c>
    </row>
    <row r="90" spans="1:17" ht="20.7" customHeight="1">
      <c r="A90" s="5" t="s">
        <v>92</v>
      </c>
      <c r="C90" s="32"/>
      <c r="D90" s="32"/>
      <c r="E90" s="38"/>
      <c r="F90" s="21">
        <v>3845121</v>
      </c>
      <c r="G90" s="21"/>
      <c r="H90" s="21">
        <v>3746413</v>
      </c>
      <c r="I90" s="21"/>
      <c r="J90" s="21">
        <v>0</v>
      </c>
      <c r="K90" s="21"/>
      <c r="L90" s="21">
        <v>0</v>
      </c>
      <c r="N90" s="5">
        <f>F90-[2]PL!F89</f>
        <v>0</v>
      </c>
      <c r="O90" s="5">
        <f>H90-[2]PL!H89</f>
        <v>0</v>
      </c>
      <c r="P90" s="5">
        <f>J90-[2]PL!J89</f>
        <v>0</v>
      </c>
      <c r="Q90" s="5">
        <f>L90-[2]PL!L89</f>
        <v>0</v>
      </c>
    </row>
    <row r="91" spans="1:17" ht="20.7" customHeight="1">
      <c r="A91" s="5" t="s">
        <v>93</v>
      </c>
      <c r="C91" s="32"/>
      <c r="D91" s="32"/>
      <c r="E91" s="38"/>
      <c r="F91" s="21">
        <v>98817</v>
      </c>
      <c r="G91" s="21"/>
      <c r="H91" s="21">
        <v>66522</v>
      </c>
      <c r="I91" s="21"/>
      <c r="J91" s="21">
        <v>0</v>
      </c>
      <c r="K91" s="21"/>
      <c r="L91" s="21">
        <v>0</v>
      </c>
      <c r="N91" s="5">
        <f>F91-[2]PL!F90</f>
        <v>0</v>
      </c>
      <c r="O91" s="5">
        <f>H91-[2]PL!H90</f>
        <v>0</v>
      </c>
      <c r="P91" s="5">
        <f>J91-[2]PL!J90</f>
        <v>0</v>
      </c>
      <c r="Q91" s="5">
        <f>L91-[2]PL!L90</f>
        <v>0</v>
      </c>
    </row>
    <row r="92" spans="1:17" ht="20.7" customHeight="1">
      <c r="A92" s="5" t="s">
        <v>94</v>
      </c>
      <c r="C92" s="32"/>
      <c r="D92" s="32"/>
      <c r="E92" s="38"/>
      <c r="F92" s="21">
        <v>17364</v>
      </c>
      <c r="G92" s="21"/>
      <c r="H92" s="21">
        <v>13672</v>
      </c>
      <c r="I92" s="21"/>
      <c r="J92" s="21">
        <v>381</v>
      </c>
      <c r="K92" s="21"/>
      <c r="L92" s="21">
        <v>381</v>
      </c>
      <c r="N92" s="5">
        <f>F92-[2]PL!F91</f>
        <v>0</v>
      </c>
      <c r="O92" s="5">
        <f>H92-[2]PL!H91</f>
        <v>0</v>
      </c>
      <c r="P92" s="5">
        <f>J92-[2]PL!J91</f>
        <v>0</v>
      </c>
      <c r="Q92" s="5">
        <f>L92-[2]PL!L91</f>
        <v>0</v>
      </c>
    </row>
    <row r="93" spans="1:17" ht="20.7" customHeight="1">
      <c r="A93" s="5" t="s">
        <v>95</v>
      </c>
      <c r="C93" s="32"/>
      <c r="D93" s="32"/>
      <c r="E93" s="38"/>
      <c r="F93" s="21">
        <v>105683</v>
      </c>
      <c r="G93" s="21"/>
      <c r="H93" s="21">
        <v>120950</v>
      </c>
      <c r="I93" s="21"/>
      <c r="J93" s="21">
        <v>0</v>
      </c>
      <c r="K93" s="21"/>
      <c r="L93" s="21">
        <v>0</v>
      </c>
      <c r="N93" s="5">
        <f>F93-[2]PL!F92</f>
        <v>0</v>
      </c>
      <c r="O93" s="5">
        <f>H93-[2]PL!H92</f>
        <v>0</v>
      </c>
      <c r="P93" s="5">
        <f>J93-[2]PL!J92</f>
        <v>0</v>
      </c>
      <c r="Q93" s="5">
        <f>L93-[2]PL!L92</f>
        <v>0</v>
      </c>
    </row>
    <row r="94" spans="1:17" ht="20.7" customHeight="1">
      <c r="A94" s="5" t="s">
        <v>96</v>
      </c>
      <c r="C94" s="32"/>
      <c r="D94" s="32"/>
      <c r="E94" s="38"/>
      <c r="F94" s="21">
        <v>278539</v>
      </c>
      <c r="G94" s="21"/>
      <c r="H94" s="21">
        <v>271600</v>
      </c>
      <c r="I94" s="21"/>
      <c r="J94" s="21">
        <v>18778</v>
      </c>
      <c r="K94" s="21"/>
      <c r="L94" s="21">
        <v>19307</v>
      </c>
      <c r="N94" s="5">
        <f>F94-[2]PL!F93</f>
        <v>0</v>
      </c>
      <c r="O94" s="5">
        <f>H94-[2]PL!H93</f>
        <v>0</v>
      </c>
      <c r="P94" s="5">
        <f>J94-[2]PL!J93</f>
        <v>0</v>
      </c>
      <c r="Q94" s="5">
        <f>L94-[2]PL!L93</f>
        <v>0</v>
      </c>
    </row>
    <row r="95" spans="1:17" ht="20.7" customHeight="1">
      <c r="A95" s="5" t="s">
        <v>247</v>
      </c>
      <c r="C95" s="32"/>
      <c r="D95" s="32"/>
      <c r="E95" s="38"/>
      <c r="F95" s="21">
        <v>58363</v>
      </c>
      <c r="G95" s="21"/>
      <c r="H95" s="21">
        <v>464</v>
      </c>
      <c r="I95" s="21"/>
      <c r="J95" s="21">
        <v>58294</v>
      </c>
      <c r="K95" s="21"/>
      <c r="L95" s="21">
        <v>0</v>
      </c>
      <c r="N95" s="5">
        <f>F95-[2]PL!F94</f>
        <v>0</v>
      </c>
      <c r="O95" s="5">
        <f>H95-[2]PL!H94</f>
        <v>0</v>
      </c>
      <c r="P95" s="5">
        <f>J95-[2]PL!J94</f>
        <v>0</v>
      </c>
      <c r="Q95" s="5">
        <f>L95-[2]PL!L94</f>
        <v>0</v>
      </c>
    </row>
    <row r="96" spans="1:17" ht="20.7" customHeight="1">
      <c r="A96" s="11" t="s">
        <v>97</v>
      </c>
      <c r="C96" s="32"/>
      <c r="D96" s="32"/>
      <c r="E96" s="38"/>
      <c r="F96" s="81">
        <f>SUM(F90:F95)</f>
        <v>4403887</v>
      </c>
      <c r="G96" s="21"/>
      <c r="H96" s="81">
        <f>SUM(H90:H95)</f>
        <v>4219621</v>
      </c>
      <c r="I96" s="21"/>
      <c r="J96" s="81">
        <f>SUM(J90:J95)</f>
        <v>77453</v>
      </c>
      <c r="K96" s="21"/>
      <c r="L96" s="81">
        <f>SUM(L90:L95)</f>
        <v>19688</v>
      </c>
      <c r="N96" s="5">
        <f>F96-[2]PL!F95</f>
        <v>0</v>
      </c>
      <c r="O96" s="5">
        <f>H96-[2]PL!H95</f>
        <v>0</v>
      </c>
      <c r="P96" s="5">
        <f>J96-[2]PL!J95</f>
        <v>0</v>
      </c>
      <c r="Q96" s="5">
        <f>L96-[2]PL!L95</f>
        <v>0</v>
      </c>
    </row>
    <row r="97" spans="1:17" ht="20.7" customHeight="1">
      <c r="A97" s="11" t="s">
        <v>98</v>
      </c>
      <c r="C97" s="32"/>
      <c r="E97" s="38"/>
      <c r="F97" s="21">
        <f>F88-F96</f>
        <v>133766</v>
      </c>
      <c r="G97" s="21"/>
      <c r="H97" s="21">
        <f>H88-H96</f>
        <v>15096</v>
      </c>
      <c r="I97" s="21"/>
      <c r="J97" s="21">
        <f>J88-J96</f>
        <v>-59795</v>
      </c>
      <c r="K97" s="21"/>
      <c r="L97" s="21">
        <f>L88-L96</f>
        <v>-6433</v>
      </c>
      <c r="N97" s="5">
        <f>F97-[2]PL!F96</f>
        <v>0</v>
      </c>
      <c r="O97" s="5">
        <f>H97-[2]PL!H96</f>
        <v>0</v>
      </c>
      <c r="P97" s="5">
        <f>J97-[2]PL!J96</f>
        <v>0</v>
      </c>
      <c r="Q97" s="5">
        <f>L97-[2]PL!L96</f>
        <v>0</v>
      </c>
    </row>
    <row r="98" spans="1:17" ht="20.7" customHeight="1">
      <c r="A98" s="5" t="s">
        <v>240</v>
      </c>
      <c r="C98" s="32"/>
      <c r="D98" s="32"/>
      <c r="E98" s="38"/>
      <c r="F98" s="21">
        <v>0</v>
      </c>
      <c r="G98" s="21"/>
      <c r="H98" s="21">
        <v>-1793</v>
      </c>
      <c r="I98" s="21"/>
      <c r="J98" s="21">
        <v>0</v>
      </c>
      <c r="K98" s="21"/>
      <c r="L98" s="21">
        <v>0</v>
      </c>
      <c r="N98" s="5">
        <f>F98-[2]PL!F97</f>
        <v>0</v>
      </c>
      <c r="O98" s="5">
        <f>H98-[2]PL!H97</f>
        <v>0</v>
      </c>
      <c r="P98" s="5">
        <f>J98-[2]PL!J97</f>
        <v>0</v>
      </c>
      <c r="Q98" s="5">
        <f>L98-[2]PL!L97</f>
        <v>0</v>
      </c>
    </row>
    <row r="99" spans="1:17" ht="20.7" customHeight="1">
      <c r="A99" s="5" t="s">
        <v>99</v>
      </c>
      <c r="D99" s="32"/>
      <c r="E99" s="38"/>
      <c r="F99" s="21">
        <v>26065</v>
      </c>
      <c r="G99" s="21"/>
      <c r="H99" s="21">
        <v>14639</v>
      </c>
      <c r="I99" s="21"/>
      <c r="J99" s="21">
        <v>11367</v>
      </c>
      <c r="K99" s="21"/>
      <c r="L99" s="21">
        <v>11588</v>
      </c>
      <c r="N99" s="5">
        <f>F99-[2]PL!F98</f>
        <v>0</v>
      </c>
      <c r="O99" s="5">
        <f>H99-[2]PL!H98</f>
        <v>0</v>
      </c>
      <c r="P99" s="5">
        <f>J99-[2]PL!J98</f>
        <v>0</v>
      </c>
      <c r="Q99" s="5">
        <f>L99-[2]PL!L98</f>
        <v>0</v>
      </c>
    </row>
    <row r="100" spans="1:17" ht="20.7" customHeight="1">
      <c r="A100" s="5" t="s">
        <v>100</v>
      </c>
      <c r="C100" s="32"/>
      <c r="D100" s="32"/>
      <c r="E100" s="38"/>
      <c r="F100" s="23">
        <v>-36875</v>
      </c>
      <c r="G100" s="21"/>
      <c r="H100" s="23">
        <v>-38116</v>
      </c>
      <c r="I100" s="21"/>
      <c r="J100" s="23">
        <v>-1546</v>
      </c>
      <c r="K100" s="21"/>
      <c r="L100" s="23">
        <v>-2283</v>
      </c>
      <c r="N100" s="5">
        <f>F100-[2]PL!F99</f>
        <v>0</v>
      </c>
      <c r="O100" s="5">
        <f>H100-[2]PL!H99</f>
        <v>0</v>
      </c>
      <c r="P100" s="5">
        <f>J100-[2]PL!J99</f>
        <v>0</v>
      </c>
      <c r="Q100" s="5">
        <f>L100-[2]PL!L99</f>
        <v>0</v>
      </c>
    </row>
    <row r="101" spans="1:17" ht="20.7" customHeight="1">
      <c r="A101" s="11" t="s">
        <v>225</v>
      </c>
      <c r="C101" s="32"/>
      <c r="D101" s="32"/>
      <c r="E101" s="38"/>
      <c r="F101" s="21">
        <f>SUM(F97:F100)</f>
        <v>122956</v>
      </c>
      <c r="G101" s="21"/>
      <c r="H101" s="21">
        <f>SUM(H97:H100)</f>
        <v>-10174</v>
      </c>
      <c r="I101" s="21"/>
      <c r="J101" s="21">
        <f>SUM(J97:J100)</f>
        <v>-49974</v>
      </c>
      <c r="K101" s="21"/>
      <c r="L101" s="21">
        <f>SUM(L97:L100)</f>
        <v>2872</v>
      </c>
      <c r="N101" s="5">
        <f>F101-[2]PL!F100</f>
        <v>0</v>
      </c>
      <c r="O101" s="5">
        <f>H101-[2]PL!H100</f>
        <v>0</v>
      </c>
      <c r="P101" s="5">
        <f>J101-[2]PL!J100</f>
        <v>0</v>
      </c>
      <c r="Q101" s="5">
        <f>L101-[2]PL!L100</f>
        <v>0</v>
      </c>
    </row>
    <row r="102" spans="1:17" ht="20.7" customHeight="1">
      <c r="A102" s="5" t="s">
        <v>223</v>
      </c>
      <c r="C102" s="32"/>
      <c r="D102" s="32"/>
      <c r="E102" s="38"/>
      <c r="F102" s="23">
        <v>-38352</v>
      </c>
      <c r="G102" s="21"/>
      <c r="H102" s="23">
        <v>-5891</v>
      </c>
      <c r="I102" s="21"/>
      <c r="J102" s="23">
        <v>0</v>
      </c>
      <c r="K102" s="21"/>
      <c r="L102" s="23">
        <v>-360</v>
      </c>
      <c r="N102" s="5">
        <f>F102-[2]PL!F101</f>
        <v>0</v>
      </c>
      <c r="O102" s="5">
        <f>H102-[2]PL!H101</f>
        <v>0</v>
      </c>
      <c r="P102" s="5">
        <f>J102-[2]PL!J101</f>
        <v>0</v>
      </c>
      <c r="Q102" s="5">
        <f>L102-[2]PL!L101</f>
        <v>0</v>
      </c>
    </row>
    <row r="103" spans="1:17" ht="20.7" customHeight="1" thickBot="1">
      <c r="A103" s="11" t="s">
        <v>101</v>
      </c>
      <c r="C103" s="32"/>
      <c r="D103" s="32"/>
      <c r="E103" s="38"/>
      <c r="F103" s="92">
        <f>SUM(F101:F102)</f>
        <v>84604</v>
      </c>
      <c r="G103" s="21"/>
      <c r="H103" s="92">
        <f>SUM(H101:H102)</f>
        <v>-16065</v>
      </c>
      <c r="I103" s="21"/>
      <c r="J103" s="92">
        <f>SUM(J101:J102)</f>
        <v>-49974</v>
      </c>
      <c r="K103" s="21"/>
      <c r="L103" s="92">
        <f>SUM(L101:L102)</f>
        <v>2512</v>
      </c>
      <c r="N103" s="5">
        <f>F103-[2]PL!F102</f>
        <v>0</v>
      </c>
      <c r="O103" s="5">
        <f>H103-[2]PL!H102</f>
        <v>0</v>
      </c>
      <c r="P103" s="5">
        <f>J103-[2]PL!J102</f>
        <v>0</v>
      </c>
      <c r="Q103" s="5">
        <f>L103-[2]PL!L102</f>
        <v>0</v>
      </c>
    </row>
    <row r="104" spans="1:17" ht="20.7" customHeight="1" thickTop="1">
      <c r="A104" s="11"/>
      <c r="C104" s="32"/>
      <c r="D104" s="32"/>
      <c r="E104" s="38"/>
      <c r="F104" s="38"/>
      <c r="G104" s="38"/>
      <c r="I104" s="38"/>
      <c r="L104" s="6"/>
      <c r="N104" s="5">
        <f>F104-[2]PL!F103</f>
        <v>0</v>
      </c>
      <c r="O104" s="5">
        <f>H104-[2]PL!H103</f>
        <v>0</v>
      </c>
      <c r="P104" s="5">
        <f>J104-[2]PL!J103</f>
        <v>0</v>
      </c>
      <c r="Q104" s="5">
        <f>L104-[2]PL!L103</f>
        <v>0</v>
      </c>
    </row>
    <row r="105" spans="1:17" ht="20.7" customHeight="1">
      <c r="A105" s="11" t="s">
        <v>102</v>
      </c>
      <c r="C105" s="32"/>
      <c r="D105" s="32"/>
      <c r="E105" s="38"/>
      <c r="F105" s="38"/>
      <c r="G105" s="38"/>
      <c r="I105" s="38"/>
      <c r="L105" s="6"/>
      <c r="N105" s="5">
        <f>F105-[2]PL!F104</f>
        <v>0</v>
      </c>
      <c r="O105" s="5">
        <f>H105-[2]PL!H104</f>
        <v>0</v>
      </c>
      <c r="P105" s="5">
        <f>J105-[2]PL!J104</f>
        <v>0</v>
      </c>
      <c r="Q105" s="5">
        <f>L105-[2]PL!L104</f>
        <v>0</v>
      </c>
    </row>
    <row r="106" spans="1:17" ht="20.7" customHeight="1" thickBot="1">
      <c r="A106" s="5" t="s">
        <v>103</v>
      </c>
      <c r="C106" s="32"/>
      <c r="D106" s="32"/>
      <c r="E106" s="38"/>
      <c r="F106" s="21">
        <v>25355</v>
      </c>
      <c r="G106" s="38"/>
      <c r="H106" s="21">
        <v>-19495</v>
      </c>
      <c r="I106" s="38"/>
      <c r="J106" s="82">
        <f>J103</f>
        <v>-49974</v>
      </c>
      <c r="L106" s="82">
        <f>L103</f>
        <v>2512</v>
      </c>
      <c r="N106" s="5">
        <f>F106-[2]PL!F105</f>
        <v>0</v>
      </c>
      <c r="O106" s="5">
        <f>H106-[2]PL!H105</f>
        <v>0</v>
      </c>
      <c r="P106" s="5">
        <f>J106-[2]PL!J105</f>
        <v>0</v>
      </c>
      <c r="Q106" s="5">
        <f>L106-[2]PL!L105</f>
        <v>0</v>
      </c>
    </row>
    <row r="107" spans="1:17" ht="20.7" customHeight="1" thickTop="1">
      <c r="A107" s="5" t="s">
        <v>104</v>
      </c>
      <c r="C107" s="32"/>
      <c r="D107" s="32"/>
      <c r="E107" s="38"/>
      <c r="F107" s="21">
        <v>59249</v>
      </c>
      <c r="G107" s="38"/>
      <c r="H107" s="21">
        <v>3430</v>
      </c>
      <c r="I107" s="38"/>
      <c r="J107" s="21"/>
      <c r="L107" s="21"/>
      <c r="N107" s="5">
        <f>F107-[2]PL!F106</f>
        <v>0</v>
      </c>
      <c r="O107" s="5">
        <f>H107-[2]PL!H106</f>
        <v>0</v>
      </c>
      <c r="P107" s="5">
        <f>J107-[2]PL!J106</f>
        <v>0</v>
      </c>
      <c r="Q107" s="5">
        <f>L107-[2]PL!L106</f>
        <v>0</v>
      </c>
    </row>
    <row r="108" spans="1:17" ht="20.7" customHeight="1" thickBot="1">
      <c r="C108" s="32"/>
      <c r="D108" s="32"/>
      <c r="E108" s="38"/>
      <c r="F108" s="92">
        <f>SUM(F106:F107)</f>
        <v>84604</v>
      </c>
      <c r="G108" s="38"/>
      <c r="H108" s="92">
        <f>SUM(H106:H107)</f>
        <v>-16065</v>
      </c>
      <c r="I108" s="38"/>
      <c r="J108" s="21"/>
      <c r="L108" s="21"/>
      <c r="N108" s="5">
        <f>F108-[2]PL!F107</f>
        <v>0</v>
      </c>
      <c r="O108" s="5">
        <f>H108-[2]PL!H107</f>
        <v>0</v>
      </c>
      <c r="P108" s="5">
        <f>J108-[2]PL!J107</f>
        <v>0</v>
      </c>
      <c r="Q108" s="5">
        <f>L108-[2]PL!L107</f>
        <v>0</v>
      </c>
    </row>
    <row r="109" spans="1:17" ht="20.7" customHeight="1" thickTop="1">
      <c r="A109" s="11"/>
      <c r="C109" s="32"/>
      <c r="D109" s="32"/>
      <c r="E109" s="38"/>
      <c r="F109" s="21">
        <f>F103-F108</f>
        <v>0</v>
      </c>
      <c r="G109" s="21"/>
      <c r="H109" s="21">
        <f>H103-H108</f>
        <v>0</v>
      </c>
      <c r="I109" s="38"/>
      <c r="L109" s="6"/>
      <c r="N109" s="5">
        <f>F109-[2]PL!F108</f>
        <v>0</v>
      </c>
      <c r="O109" s="5">
        <f>H109-[2]PL!H108</f>
        <v>0</v>
      </c>
      <c r="P109" s="5">
        <f>J109-[2]PL!J108</f>
        <v>0</v>
      </c>
      <c r="Q109" s="5">
        <f>L109-[2]PL!L108</f>
        <v>0</v>
      </c>
    </row>
    <row r="110" spans="1:17" ht="20.7" customHeight="1">
      <c r="A110" s="11"/>
      <c r="C110" s="32"/>
      <c r="D110" s="32"/>
      <c r="E110" s="38"/>
      <c r="F110" s="38"/>
      <c r="G110" s="38"/>
      <c r="I110" s="38"/>
      <c r="L110" s="6" t="s">
        <v>105</v>
      </c>
      <c r="N110" s="5">
        <f>F110-[2]PL!F109</f>
        <v>0</v>
      </c>
      <c r="O110" s="5">
        <f>H110-[2]PL!H109</f>
        <v>0</v>
      </c>
      <c r="P110" s="5">
        <f>J110-[2]PL!J109</f>
        <v>0</v>
      </c>
      <c r="Q110" s="5" t="e">
        <f>L110-[2]PL!L109</f>
        <v>#VALUE!</v>
      </c>
    </row>
    <row r="111" spans="1:17" ht="20.7" customHeight="1">
      <c r="A111" s="11" t="s">
        <v>106</v>
      </c>
      <c r="C111" s="32"/>
      <c r="D111" s="32"/>
      <c r="E111" s="38"/>
      <c r="F111" s="38"/>
      <c r="G111" s="38"/>
      <c r="I111" s="38"/>
      <c r="N111" s="5">
        <f>F111-[2]PL!F110</f>
        <v>0</v>
      </c>
      <c r="O111" s="5">
        <f>H111-[2]PL!H110</f>
        <v>0</v>
      </c>
      <c r="P111" s="5">
        <f>J111-[2]PL!J110</f>
        <v>0</v>
      </c>
      <c r="Q111" s="5">
        <f>L111-[2]PL!L110</f>
        <v>0</v>
      </c>
    </row>
    <row r="112" spans="1:17" ht="20.7" customHeight="1" thickBot="1">
      <c r="A112" s="5" t="s">
        <v>107</v>
      </c>
      <c r="C112" s="32"/>
      <c r="D112" s="32"/>
      <c r="E112" s="93"/>
      <c r="F112" s="94">
        <f>F106/F115</f>
        <v>1.9434122502038839E-2</v>
      </c>
      <c r="G112" s="95"/>
      <c r="H112" s="94">
        <f>H106/H115</f>
        <v>-1.4942544593857115E-2</v>
      </c>
      <c r="I112" s="95"/>
      <c r="J112" s="94">
        <f>J106/J115</f>
        <v>-3.8304115082504003E-2</v>
      </c>
      <c r="K112" s="95"/>
      <c r="L112" s="94">
        <f>L106/L115</f>
        <v>1.9253999497188547E-3</v>
      </c>
      <c r="N112" s="5">
        <f>F112-[2]PL!F111</f>
        <v>0</v>
      </c>
      <c r="O112" s="5">
        <f>H112-[2]PL!H111</f>
        <v>0</v>
      </c>
      <c r="P112" s="5">
        <f>J112-[2]PL!J111</f>
        <v>0</v>
      </c>
      <c r="Q112" s="5">
        <f>L112-[2]PL!L111</f>
        <v>0</v>
      </c>
    </row>
    <row r="113" spans="1:17" s="32" customFormat="1" ht="20.7" customHeight="1" thickTop="1">
      <c r="N113" s="5">
        <f>F113-[2]PL!F112</f>
        <v>0</v>
      </c>
      <c r="O113" s="5">
        <f>H113-[2]PL!H112</f>
        <v>0</v>
      </c>
      <c r="P113" s="5">
        <f>J113-[2]PL!J112</f>
        <v>0</v>
      </c>
      <c r="Q113" s="5">
        <f>L113-[2]PL!L112</f>
        <v>0</v>
      </c>
    </row>
    <row r="114" spans="1:17" ht="20.7" customHeight="1">
      <c r="A114" s="11"/>
      <c r="C114" s="32"/>
      <c r="D114" s="32"/>
      <c r="E114" s="38"/>
      <c r="F114" s="38"/>
      <c r="G114" s="38"/>
      <c r="I114" s="38"/>
      <c r="L114" s="6" t="s">
        <v>108</v>
      </c>
      <c r="N114" s="5">
        <f>F114-[2]PL!F113</f>
        <v>0</v>
      </c>
      <c r="O114" s="5">
        <f>H114-[2]PL!H113</f>
        <v>0</v>
      </c>
      <c r="P114" s="5">
        <f>J114-[2]PL!J113</f>
        <v>0</v>
      </c>
      <c r="Q114" s="5" t="e">
        <f>L114-[2]PL!L113</f>
        <v>#VALUE!</v>
      </c>
    </row>
    <row r="115" spans="1:17" ht="20.7" customHeight="1" thickBot="1">
      <c r="A115" s="5" t="s">
        <v>109</v>
      </c>
      <c r="C115" s="32"/>
      <c r="D115" s="32"/>
      <c r="E115" s="93"/>
      <c r="F115" s="82">
        <v>1304664</v>
      </c>
      <c r="G115" s="21"/>
      <c r="H115" s="82">
        <v>1304664</v>
      </c>
      <c r="I115" s="21"/>
      <c r="J115" s="82">
        <v>1304664</v>
      </c>
      <c r="K115" s="21"/>
      <c r="L115" s="82">
        <v>1304664</v>
      </c>
      <c r="N115" s="5">
        <f>F115-[2]PL!F114</f>
        <v>0</v>
      </c>
      <c r="O115" s="5">
        <f>H115-[2]PL!H114</f>
        <v>0</v>
      </c>
      <c r="P115" s="5">
        <f>J115-[2]PL!J114</f>
        <v>0</v>
      </c>
      <c r="Q115" s="5">
        <f>L115-[2]PL!L114</f>
        <v>0</v>
      </c>
    </row>
    <row r="116" spans="1:17" s="32" customFormat="1" ht="20.7" customHeight="1" thickTop="1">
      <c r="A116" s="5"/>
      <c r="K116" s="77"/>
      <c r="L116" s="38"/>
      <c r="N116" s="5">
        <f>F116-[2]PL!F115</f>
        <v>0</v>
      </c>
      <c r="O116" s="5">
        <f>H116-[2]PL!H115</f>
        <v>0</v>
      </c>
      <c r="P116" s="5">
        <f>J116-[2]PL!J115</f>
        <v>0</v>
      </c>
      <c r="Q116" s="5">
        <f>L116-[2]PL!L115</f>
        <v>0</v>
      </c>
    </row>
    <row r="117" spans="1:17" ht="20.7" customHeight="1">
      <c r="A117" s="5" t="s">
        <v>38</v>
      </c>
      <c r="C117" s="32"/>
      <c r="K117" s="77"/>
      <c r="N117" s="5">
        <f>F117-[2]PL!F116</f>
        <v>0</v>
      </c>
      <c r="O117" s="5">
        <f>H117-[2]PL!H116</f>
        <v>0</v>
      </c>
      <c r="P117" s="5">
        <f>J117-[2]PL!J116</f>
        <v>0</v>
      </c>
      <c r="Q117" s="5">
        <f>L117-[2]PL!L116</f>
        <v>0</v>
      </c>
    </row>
    <row r="118" spans="1:17" ht="20.7" customHeight="1">
      <c r="L118" s="75" t="s">
        <v>83</v>
      </c>
      <c r="N118" s="5">
        <f>F118-[2]PL!F117</f>
        <v>0</v>
      </c>
      <c r="O118" s="5">
        <f>H118-[2]PL!H117</f>
        <v>0</v>
      </c>
      <c r="P118" s="5">
        <f>J118-[2]PL!J117</f>
        <v>0</v>
      </c>
      <c r="Q118" s="5" t="e">
        <f>L118-[2]PL!L117</f>
        <v>#VALUE!</v>
      </c>
    </row>
    <row r="119" spans="1:17" ht="20.7" customHeight="1">
      <c r="A119" s="1" t="s">
        <v>0</v>
      </c>
      <c r="B119" s="2"/>
      <c r="C119" s="3"/>
      <c r="D119" s="2"/>
      <c r="E119" s="2"/>
      <c r="F119" s="2"/>
      <c r="G119" s="2"/>
      <c r="H119" s="4"/>
      <c r="I119" s="2"/>
      <c r="J119" s="4"/>
      <c r="K119" s="4"/>
      <c r="L119" s="4"/>
      <c r="N119" s="5">
        <f>F119-[2]PL!F118</f>
        <v>0</v>
      </c>
      <c r="O119" s="5">
        <f>H119-[2]PL!H118</f>
        <v>0</v>
      </c>
      <c r="P119" s="5">
        <f>J119-[2]PL!J118</f>
        <v>0</v>
      </c>
      <c r="Q119" s="5">
        <f>L119-[2]PL!L118</f>
        <v>0</v>
      </c>
    </row>
    <row r="120" spans="1:17" ht="20.7" customHeight="1">
      <c r="A120" s="1" t="s">
        <v>248</v>
      </c>
      <c r="B120" s="2"/>
      <c r="C120" s="2"/>
      <c r="D120" s="2"/>
      <c r="E120" s="2"/>
      <c r="F120" s="2"/>
      <c r="G120" s="2"/>
      <c r="H120" s="4"/>
      <c r="I120" s="2"/>
      <c r="J120" s="4"/>
      <c r="K120" s="4"/>
      <c r="L120" s="4"/>
      <c r="N120" s="5">
        <f>F120-[2]PL!F119</f>
        <v>0</v>
      </c>
      <c r="O120" s="5">
        <f>H120-[2]PL!H119</f>
        <v>0</v>
      </c>
      <c r="P120" s="5">
        <f>J120-[2]PL!J119</f>
        <v>0</v>
      </c>
      <c r="Q120" s="5">
        <f>L120-[2]PL!L119</f>
        <v>0</v>
      </c>
    </row>
    <row r="121" spans="1:17" ht="20.7" customHeight="1">
      <c r="A121" s="1" t="s">
        <v>259</v>
      </c>
      <c r="B121" s="2"/>
      <c r="C121" s="2"/>
      <c r="D121" s="2"/>
      <c r="E121" s="2"/>
      <c r="F121" s="2"/>
      <c r="G121" s="2"/>
      <c r="H121" s="4"/>
      <c r="I121" s="2"/>
      <c r="J121" s="4"/>
      <c r="K121" s="3"/>
      <c r="L121" s="4"/>
      <c r="N121" s="5">
        <f>F121-[2]PL!F120</f>
        <v>0</v>
      </c>
      <c r="O121" s="5">
        <f>H121-[2]PL!H120</f>
        <v>0</v>
      </c>
      <c r="P121" s="5">
        <f>J121-[2]PL!J120</f>
        <v>0</v>
      </c>
      <c r="Q121" s="5">
        <f>L121-[2]PL!L120</f>
        <v>0</v>
      </c>
    </row>
    <row r="122" spans="1:17" ht="20.7" customHeight="1">
      <c r="A122" s="2"/>
      <c r="B122" s="2"/>
      <c r="C122" s="2"/>
      <c r="D122" s="2"/>
      <c r="E122" s="2"/>
      <c r="F122" s="2"/>
      <c r="G122" s="2"/>
      <c r="H122" s="4"/>
      <c r="I122" s="2"/>
      <c r="J122" s="4"/>
      <c r="K122" s="15"/>
      <c r="L122" s="6" t="s">
        <v>1</v>
      </c>
      <c r="N122" s="5">
        <f>F122-[2]PL!F121</f>
        <v>0</v>
      </c>
      <c r="O122" s="5">
        <f>H122-[2]PL!H121</f>
        <v>0</v>
      </c>
      <c r="P122" s="5">
        <f>J122-[2]PL!J121</f>
        <v>0</v>
      </c>
      <c r="Q122" s="5" t="e">
        <f>L122-[2]PL!L121</f>
        <v>#VALUE!</v>
      </c>
    </row>
    <row r="123" spans="1:17" s="11" customFormat="1" ht="20.7" customHeight="1">
      <c r="A123" s="7"/>
      <c r="B123" s="7"/>
      <c r="C123" s="7"/>
      <c r="D123" s="7"/>
      <c r="E123" s="7"/>
      <c r="F123" s="8"/>
      <c r="G123" s="8" t="s">
        <v>2</v>
      </c>
      <c r="H123" s="9"/>
      <c r="I123" s="7"/>
      <c r="J123" s="9"/>
      <c r="K123" s="10" t="s">
        <v>3</v>
      </c>
      <c r="L123" s="9"/>
      <c r="N123" s="5" t="e">
        <f>F123-[2]PL!F122</f>
        <v>#VALUE!</v>
      </c>
      <c r="O123" s="5">
        <f>H123-[2]PL!H122</f>
        <v>0</v>
      </c>
      <c r="P123" s="5" t="e">
        <f>J123-[2]PL!J122</f>
        <v>#VALUE!</v>
      </c>
      <c r="Q123" s="5">
        <f>L123-[2]PL!L122</f>
        <v>0</v>
      </c>
    </row>
    <row r="124" spans="1:17" ht="20.7" customHeight="1">
      <c r="A124" s="2"/>
      <c r="B124" s="2"/>
      <c r="C124" s="2"/>
      <c r="D124" s="32"/>
      <c r="E124" s="13"/>
      <c r="F124" s="76">
        <v>2026</v>
      </c>
      <c r="G124" s="13"/>
      <c r="H124" s="76">
        <v>2025</v>
      </c>
      <c r="I124" s="13"/>
      <c r="J124" s="76">
        <v>2026</v>
      </c>
      <c r="K124" s="13"/>
      <c r="L124" s="76">
        <v>2025</v>
      </c>
      <c r="N124" s="5">
        <f>F124-[2]PL!F123</f>
        <v>-543</v>
      </c>
      <c r="O124" s="5">
        <f>H124-[2]PL!H123</f>
        <v>-543</v>
      </c>
      <c r="P124" s="5">
        <f>J124-[2]PL!J123</f>
        <v>-543</v>
      </c>
      <c r="Q124" s="5">
        <f>L124-[2]PL!L123</f>
        <v>-543</v>
      </c>
    </row>
    <row r="125" spans="1:17" ht="20.7" customHeight="1">
      <c r="A125" s="2"/>
      <c r="B125" s="2"/>
      <c r="C125" s="2"/>
      <c r="E125" s="13"/>
      <c r="F125" s="3"/>
      <c r="G125" s="13"/>
      <c r="H125" s="3"/>
      <c r="I125" s="13"/>
      <c r="J125" s="3"/>
      <c r="K125" s="13"/>
      <c r="L125" s="3"/>
    </row>
    <row r="126" spans="1:17" ht="20.7" customHeight="1">
      <c r="A126" s="11" t="str">
        <f>A103</f>
        <v>Profit (loss) for the period</v>
      </c>
      <c r="C126" s="32"/>
      <c r="D126" s="32"/>
      <c r="E126" s="32"/>
      <c r="F126" s="23">
        <f>SUM(F103)</f>
        <v>84604</v>
      </c>
      <c r="G126" s="38"/>
      <c r="H126" s="23">
        <f>SUM(H103)</f>
        <v>-16065</v>
      </c>
      <c r="I126" s="38"/>
      <c r="J126" s="23">
        <f>SUM(J103)</f>
        <v>-49974</v>
      </c>
      <c r="L126" s="23">
        <f>SUM(L103)</f>
        <v>2512</v>
      </c>
    </row>
    <row r="127" spans="1:17" ht="20.7" customHeight="1">
      <c r="C127" s="32"/>
      <c r="D127" s="32"/>
      <c r="E127" s="32"/>
      <c r="F127" s="21"/>
      <c r="G127" s="38"/>
      <c r="H127" s="21"/>
      <c r="I127" s="38"/>
      <c r="J127" s="21"/>
      <c r="L127" s="21"/>
    </row>
    <row r="128" spans="1:17" ht="20.7" customHeight="1">
      <c r="A128" s="96" t="s">
        <v>110</v>
      </c>
      <c r="C128" s="32"/>
      <c r="D128" s="32"/>
      <c r="E128" s="32"/>
      <c r="F128" s="21"/>
      <c r="G128" s="38"/>
      <c r="H128" s="21"/>
      <c r="I128" s="38"/>
      <c r="J128" s="21"/>
      <c r="L128" s="21"/>
      <c r="N128" s="5">
        <f>F128-[2]PL!F127</f>
        <v>0</v>
      </c>
      <c r="O128" s="5">
        <f>H128-[2]PL!H127</f>
        <v>0</v>
      </c>
      <c r="P128" s="5">
        <f>J128-[2]PL!J127</f>
        <v>0</v>
      </c>
      <c r="Q128" s="5">
        <f>L128-[2]PL!L127</f>
        <v>0</v>
      </c>
    </row>
    <row r="129" spans="1:17" ht="20.7" customHeight="1">
      <c r="A129" s="97" t="s">
        <v>111</v>
      </c>
      <c r="C129" s="32"/>
      <c r="D129" s="32"/>
      <c r="E129" s="32"/>
      <c r="F129" s="21"/>
      <c r="G129" s="38"/>
      <c r="H129" s="21"/>
      <c r="I129" s="38"/>
      <c r="J129" s="21"/>
      <c r="L129" s="21"/>
      <c r="N129" s="5">
        <f>F129-[2]PL!F128</f>
        <v>0</v>
      </c>
      <c r="O129" s="5">
        <f>H129-[2]PL!H128</f>
        <v>0</v>
      </c>
      <c r="P129" s="5">
        <f>J129-[2]PL!J128</f>
        <v>0</v>
      </c>
      <c r="Q129" s="5">
        <f>L129-[2]PL!L128</f>
        <v>0</v>
      </c>
    </row>
    <row r="130" spans="1:17" ht="20.7" customHeight="1">
      <c r="A130" s="97" t="s">
        <v>112</v>
      </c>
      <c r="C130" s="32"/>
      <c r="D130" s="32"/>
      <c r="E130" s="32"/>
      <c r="F130" s="21"/>
      <c r="G130" s="38"/>
      <c r="H130" s="21"/>
      <c r="I130" s="38"/>
      <c r="J130" s="21"/>
      <c r="L130" s="21"/>
      <c r="N130" s="5">
        <f>F130-[2]PL!F129</f>
        <v>0</v>
      </c>
      <c r="O130" s="5">
        <f>H130-[2]PL!H129</f>
        <v>0</v>
      </c>
      <c r="P130" s="5">
        <f>J130-[2]PL!J129</f>
        <v>0</v>
      </c>
      <c r="Q130" s="5">
        <f>L130-[2]PL!L129</f>
        <v>0</v>
      </c>
    </row>
    <row r="131" spans="1:17" ht="20.7" customHeight="1">
      <c r="A131" s="5" t="s">
        <v>281</v>
      </c>
      <c r="C131" s="32"/>
      <c r="D131" s="32"/>
      <c r="E131" s="32"/>
      <c r="F131" s="21"/>
      <c r="G131" s="38"/>
      <c r="H131" s="21"/>
      <c r="I131" s="38"/>
      <c r="J131" s="21"/>
      <c r="L131" s="21"/>
      <c r="N131" s="5">
        <f>F131-[2]PL!F130</f>
        <v>0</v>
      </c>
      <c r="O131" s="5">
        <f>H131-[2]PL!H130</f>
        <v>0</v>
      </c>
      <c r="P131" s="5">
        <f>J131-[2]PL!J130</f>
        <v>0</v>
      </c>
      <c r="Q131" s="5">
        <f>L131-[2]PL!L130</f>
        <v>0</v>
      </c>
    </row>
    <row r="132" spans="1:17" ht="20.7" customHeight="1">
      <c r="A132" s="5" t="s">
        <v>283</v>
      </c>
      <c r="C132" s="32"/>
      <c r="D132" s="32"/>
      <c r="E132" s="32"/>
      <c r="F132" s="21"/>
      <c r="G132" s="38"/>
      <c r="H132" s="21"/>
      <c r="I132" s="38"/>
      <c r="J132" s="21"/>
      <c r="L132" s="21"/>
    </row>
    <row r="133" spans="1:17" ht="20.7" customHeight="1">
      <c r="A133" s="5" t="s">
        <v>282</v>
      </c>
      <c r="C133" s="32"/>
      <c r="D133" s="32"/>
      <c r="E133" s="32"/>
      <c r="F133" s="21"/>
      <c r="G133" s="38"/>
      <c r="H133" s="21"/>
      <c r="I133" s="38"/>
      <c r="J133" s="21"/>
      <c r="L133" s="21"/>
      <c r="N133" s="5">
        <f>F133-[2]PL!F130</f>
        <v>0</v>
      </c>
      <c r="O133" s="5">
        <f>H133-[2]PL!H130</f>
        <v>0</v>
      </c>
      <c r="P133" s="5">
        <f>J133-[2]PL!J131</f>
        <v>0</v>
      </c>
      <c r="Q133" s="5">
        <f>L133-[2]PL!L131</f>
        <v>0</v>
      </c>
    </row>
    <row r="134" spans="1:17" ht="20.7" customHeight="1">
      <c r="A134" s="5" t="s">
        <v>226</v>
      </c>
      <c r="C134" s="32"/>
      <c r="D134" s="32"/>
      <c r="E134" s="32"/>
      <c r="F134" s="78">
        <v>3868</v>
      </c>
      <c r="G134" s="38"/>
      <c r="H134" s="23">
        <v>-7919</v>
      </c>
      <c r="I134" s="38"/>
      <c r="J134" s="23">
        <v>0</v>
      </c>
      <c r="L134" s="23">
        <v>0</v>
      </c>
      <c r="N134" s="5">
        <f>F134-[2]PL!F131</f>
        <v>0</v>
      </c>
      <c r="O134" s="5">
        <f>H134-[2]PL!H131</f>
        <v>0</v>
      </c>
      <c r="P134" s="5">
        <f>J134-[2]PL!J132</f>
        <v>0</v>
      </c>
      <c r="Q134" s="5">
        <f>L134-[2]PL!L132</f>
        <v>0</v>
      </c>
    </row>
    <row r="135" spans="1:17" ht="20.7" customHeight="1">
      <c r="A135" s="5" t="s">
        <v>113</v>
      </c>
      <c r="C135" s="32"/>
      <c r="D135" s="32"/>
      <c r="E135" s="32"/>
      <c r="F135" s="21"/>
      <c r="G135" s="38"/>
      <c r="H135" s="21"/>
      <c r="I135" s="38"/>
      <c r="J135" s="21"/>
      <c r="L135" s="21"/>
      <c r="N135" s="5">
        <f>F135-[2]PL!F132</f>
        <v>0</v>
      </c>
      <c r="O135" s="5">
        <f>H135-[2]PL!H132</f>
        <v>0</v>
      </c>
      <c r="P135" s="5">
        <f>J135-[2]PL!J133</f>
        <v>0</v>
      </c>
      <c r="Q135" s="5">
        <f>L135-[2]PL!L133</f>
        <v>0</v>
      </c>
    </row>
    <row r="136" spans="1:17" ht="20.7" customHeight="1">
      <c r="A136" s="5" t="s">
        <v>114</v>
      </c>
      <c r="C136" s="32"/>
      <c r="D136" s="32"/>
      <c r="E136" s="32"/>
      <c r="F136" s="23">
        <f>SUM(F134:F135)</f>
        <v>3868</v>
      </c>
      <c r="G136" s="38"/>
      <c r="H136" s="23">
        <f>SUM(H134:H135)</f>
        <v>-7919</v>
      </c>
      <c r="I136" s="38"/>
      <c r="J136" s="23">
        <f>SUM(J134:J135)</f>
        <v>0</v>
      </c>
      <c r="L136" s="23">
        <f>SUM(L134:L135)</f>
        <v>0</v>
      </c>
      <c r="N136" s="5">
        <f>F136-[2]PL!F133</f>
        <v>0</v>
      </c>
      <c r="O136" s="5">
        <f>H136-[2]PL!H133</f>
        <v>0</v>
      </c>
      <c r="P136" s="5">
        <f>J136-[2]PL!J133</f>
        <v>0</v>
      </c>
      <c r="Q136" s="5">
        <f>K136-[2]PL!K133</f>
        <v>0</v>
      </c>
    </row>
    <row r="137" spans="1:17" ht="20.7" customHeight="1">
      <c r="C137" s="32"/>
      <c r="D137" s="32"/>
      <c r="E137" s="32"/>
      <c r="F137" s="21"/>
      <c r="G137" s="38"/>
      <c r="H137" s="21"/>
      <c r="I137" s="38"/>
      <c r="J137" s="21"/>
      <c r="L137" s="21"/>
      <c r="N137" s="5">
        <f>F137-[2]PL!F134</f>
        <v>0</v>
      </c>
      <c r="O137" s="5">
        <f>H137-[2]PL!H134</f>
        <v>0</v>
      </c>
      <c r="P137" s="5">
        <f>J137-[2]PL!J134</f>
        <v>0</v>
      </c>
      <c r="Q137" s="5">
        <f>K137-[2]PL!K134</f>
        <v>0</v>
      </c>
    </row>
    <row r="138" spans="1:17" ht="20.7" customHeight="1">
      <c r="A138" s="96" t="s">
        <v>115</v>
      </c>
      <c r="C138" s="32"/>
      <c r="D138" s="32"/>
      <c r="E138" s="32"/>
      <c r="F138" s="23">
        <f>SUM(F136)</f>
        <v>3868</v>
      </c>
      <c r="G138" s="38"/>
      <c r="H138" s="23">
        <f>SUM(H136)</f>
        <v>-7919</v>
      </c>
      <c r="I138" s="38"/>
      <c r="J138" s="23">
        <f>SUM(J136)</f>
        <v>0</v>
      </c>
      <c r="L138" s="23">
        <f>SUM(L136)</f>
        <v>0</v>
      </c>
      <c r="N138" s="5">
        <f>F138-[2]PL!F135</f>
        <v>0</v>
      </c>
      <c r="O138" s="5">
        <f>H138-[2]PL!H135</f>
        <v>0</v>
      </c>
      <c r="P138" s="5">
        <f>J138-[2]PL!J135</f>
        <v>0</v>
      </c>
      <c r="Q138" s="5">
        <f>K138-[2]PL!K135</f>
        <v>0</v>
      </c>
    </row>
    <row r="139" spans="1:17" ht="20.7" customHeight="1">
      <c r="A139" s="98"/>
      <c r="C139" s="32"/>
      <c r="D139" s="32"/>
      <c r="E139" s="32"/>
      <c r="F139" s="21"/>
      <c r="G139" s="38"/>
      <c r="H139" s="21"/>
      <c r="I139" s="38"/>
      <c r="J139" s="21"/>
      <c r="L139" s="21"/>
      <c r="N139" s="5">
        <f>F139-[2]PL!F136</f>
        <v>0</v>
      </c>
      <c r="O139" s="5">
        <f>H139-[2]PL!H136</f>
        <v>0</v>
      </c>
      <c r="P139" s="5">
        <f>J139-[2]PL!J136</f>
        <v>0</v>
      </c>
      <c r="Q139" s="5">
        <f>K139-[2]PL!K136</f>
        <v>0</v>
      </c>
    </row>
    <row r="140" spans="1:17" ht="20.7" customHeight="1" thickBot="1">
      <c r="A140" s="96" t="s">
        <v>116</v>
      </c>
      <c r="C140" s="32"/>
      <c r="D140" s="38"/>
      <c r="E140" s="38"/>
      <c r="F140" s="82">
        <f>SUM(F126,F138)</f>
        <v>88472</v>
      </c>
      <c r="G140" s="38"/>
      <c r="H140" s="82">
        <f>SUM(H126,H138)</f>
        <v>-23984</v>
      </c>
      <c r="I140" s="38"/>
      <c r="J140" s="82">
        <f>SUM(J126,J138)</f>
        <v>-49974</v>
      </c>
      <c r="L140" s="82">
        <f>SUM(L126,L138)</f>
        <v>2512</v>
      </c>
      <c r="N140" s="5">
        <f>F140-[2]PL!F137</f>
        <v>0</v>
      </c>
      <c r="O140" s="5">
        <f>H140-[2]PL!H137</f>
        <v>0</v>
      </c>
      <c r="P140" s="5">
        <f>J140-[2]PL!J137</f>
        <v>0</v>
      </c>
      <c r="Q140" s="5">
        <f>K140-[2]PL!K137</f>
        <v>0</v>
      </c>
    </row>
    <row r="141" spans="1:17" ht="20.7" customHeight="1" thickTop="1">
      <c r="A141" s="98"/>
      <c r="C141" s="32"/>
      <c r="D141" s="32"/>
      <c r="E141" s="38"/>
      <c r="F141" s="21"/>
      <c r="G141" s="38"/>
      <c r="H141" s="21"/>
      <c r="I141" s="38"/>
      <c r="J141" s="21"/>
      <c r="L141" s="21"/>
      <c r="N141" s="5">
        <f>F141-[2]PL!F138</f>
        <v>0</v>
      </c>
      <c r="O141" s="5">
        <f>H141-[2]PL!H138</f>
        <v>0</v>
      </c>
      <c r="P141" s="5">
        <f>J141-[2]PL!J138</f>
        <v>0</v>
      </c>
      <c r="Q141" s="5">
        <f>K141-[2]PL!K138</f>
        <v>0</v>
      </c>
    </row>
    <row r="142" spans="1:17" ht="20.7" customHeight="1">
      <c r="A142" s="96" t="s">
        <v>117</v>
      </c>
      <c r="C142" s="32"/>
      <c r="D142" s="32"/>
      <c r="E142" s="38"/>
      <c r="F142" s="21"/>
      <c r="G142" s="38"/>
      <c r="H142" s="21"/>
      <c r="I142" s="38"/>
      <c r="J142" s="21"/>
      <c r="L142" s="21"/>
      <c r="N142" s="5">
        <f>F142-[2]PL!F139</f>
        <v>0</v>
      </c>
      <c r="O142" s="5">
        <f>H142-[2]PL!H139</f>
        <v>0</v>
      </c>
      <c r="P142" s="5">
        <f>J142-[2]PL!J139</f>
        <v>0</v>
      </c>
      <c r="Q142" s="5">
        <f>K142-[2]PL!K139</f>
        <v>0</v>
      </c>
    </row>
    <row r="143" spans="1:17" ht="20.7" customHeight="1" thickBot="1">
      <c r="A143" s="5" t="s">
        <v>103</v>
      </c>
      <c r="C143" s="32"/>
      <c r="D143" s="32"/>
      <c r="E143" s="38"/>
      <c r="F143" s="21">
        <f>F145-F144</f>
        <v>27221</v>
      </c>
      <c r="G143" s="38"/>
      <c r="H143" s="21">
        <f>H145-H144</f>
        <v>-23316</v>
      </c>
      <c r="I143" s="38"/>
      <c r="J143" s="82">
        <f>J140</f>
        <v>-49974</v>
      </c>
      <c r="L143" s="82">
        <f>L140</f>
        <v>2512</v>
      </c>
      <c r="N143" s="5">
        <f>F143-[2]PL!F140</f>
        <v>0</v>
      </c>
      <c r="O143" s="5">
        <f>H143-[2]PL!H140</f>
        <v>0</v>
      </c>
      <c r="P143" s="5">
        <f>J143-[2]PL!J140</f>
        <v>0</v>
      </c>
      <c r="Q143" s="5">
        <f>K143-[2]PL!K140</f>
        <v>0</v>
      </c>
    </row>
    <row r="144" spans="1:17" ht="20.7" customHeight="1" thickTop="1">
      <c r="A144" s="5" t="s">
        <v>104</v>
      </c>
      <c r="C144" s="32"/>
      <c r="D144" s="32"/>
      <c r="E144" s="38"/>
      <c r="F144" s="21">
        <v>61251</v>
      </c>
      <c r="G144" s="38"/>
      <c r="H144" s="21">
        <v>-668</v>
      </c>
      <c r="I144" s="38"/>
      <c r="J144" s="21"/>
      <c r="L144" s="21"/>
      <c r="N144" s="5">
        <f>F144-[2]PL!F141</f>
        <v>0</v>
      </c>
      <c r="O144" s="5">
        <f>H144-[2]PL!H141</f>
        <v>0</v>
      </c>
      <c r="P144" s="5">
        <f>J144-[2]PL!J141</f>
        <v>0</v>
      </c>
      <c r="Q144" s="5">
        <f>K144-[2]PL!K141</f>
        <v>0</v>
      </c>
    </row>
    <row r="145" spans="1:17" ht="20.7" customHeight="1" thickBot="1">
      <c r="A145" s="98"/>
      <c r="C145" s="32"/>
      <c r="D145" s="32"/>
      <c r="E145" s="38"/>
      <c r="F145" s="92">
        <f>F140</f>
        <v>88472</v>
      </c>
      <c r="G145" s="38"/>
      <c r="H145" s="92">
        <f>H140</f>
        <v>-23984</v>
      </c>
      <c r="I145" s="38"/>
      <c r="J145" s="21"/>
      <c r="L145" s="21"/>
      <c r="N145" s="5">
        <f>F145-[2]PL!F142</f>
        <v>0</v>
      </c>
      <c r="O145" s="5">
        <f>H145-[2]PL!H142</f>
        <v>0</v>
      </c>
      <c r="P145" s="5">
        <f>J145-[2]PL!J142</f>
        <v>0</v>
      </c>
      <c r="Q145" s="5">
        <f>K145-[2]PL!K142</f>
        <v>0</v>
      </c>
    </row>
    <row r="146" spans="1:17" ht="20.7" customHeight="1" thickTop="1">
      <c r="A146" s="98"/>
      <c r="C146" s="32"/>
      <c r="D146" s="32"/>
      <c r="E146" s="38"/>
      <c r="F146" s="21"/>
      <c r="G146" s="38"/>
      <c r="H146" s="21"/>
      <c r="I146" s="38"/>
      <c r="J146" s="21"/>
      <c r="L146" s="21"/>
      <c r="N146" s="5">
        <f>F146-[2]PL!F143</f>
        <v>0</v>
      </c>
      <c r="O146" s="5">
        <f>H146-[2]PL!H143</f>
        <v>0</v>
      </c>
      <c r="P146" s="5">
        <f>J146-[2]PL!J143</f>
        <v>0</v>
      </c>
      <c r="Q146" s="5">
        <f>K146-[2]PL!K143</f>
        <v>0</v>
      </c>
    </row>
    <row r="147" spans="1:17" ht="20.7" customHeight="1">
      <c r="A147" s="5" t="s">
        <v>38</v>
      </c>
      <c r="C147" s="32"/>
      <c r="K147" s="77"/>
      <c r="N147" s="5">
        <f>F147-[2]PL!F144</f>
        <v>0</v>
      </c>
      <c r="O147" s="5">
        <f>H147-[2]PL!H144</f>
        <v>0</v>
      </c>
      <c r="P147" s="5">
        <f>J147-[2]PL!J144</f>
        <v>0</v>
      </c>
      <c r="Q147" s="5">
        <f>K147-[2]PL!K144</f>
        <v>0</v>
      </c>
    </row>
    <row r="148" spans="1:17" ht="20.7" customHeight="1">
      <c r="N148" s="5">
        <f>F148-[2]PL!F145</f>
        <v>0</v>
      </c>
      <c r="O148" s="5">
        <f>H148-[2]PL!H145</f>
        <v>0</v>
      </c>
      <c r="P148" s="5">
        <f>J148-[2]PL!J145</f>
        <v>0</v>
      </c>
      <c r="Q148" s="5">
        <f>K148-[2]PL!K145</f>
        <v>0</v>
      </c>
    </row>
    <row r="149" spans="1:17" ht="20.7" customHeight="1">
      <c r="N149" s="5">
        <f>F149-[2]PL!F146</f>
        <v>0</v>
      </c>
      <c r="O149" s="5">
        <f>H149-[2]PL!H146</f>
        <v>0</v>
      </c>
      <c r="P149" s="5">
        <f>J149-[2]PL!J146</f>
        <v>0</v>
      </c>
      <c r="Q149" s="5">
        <f>K149-[2]PL!K146</f>
        <v>0</v>
      </c>
    </row>
    <row r="150" spans="1:17" ht="20.7" customHeight="1">
      <c r="N150" s="5">
        <f>F150-[2]PL!F147</f>
        <v>0</v>
      </c>
      <c r="O150" s="5">
        <f>H150-[2]PL!H147</f>
        <v>0</v>
      </c>
      <c r="P150" s="5">
        <f>J150-[2]PL!J147</f>
        <v>0</v>
      </c>
      <c r="Q150" s="5">
        <f>K150-[2]PL!K147</f>
        <v>0</v>
      </c>
    </row>
    <row r="151" spans="1:17" ht="20.7" customHeight="1">
      <c r="Q151" s="5">
        <f>K151-[2]PL!K148</f>
        <v>0</v>
      </c>
    </row>
    <row r="152" spans="1:17" ht="20.7" customHeight="1">
      <c r="Q152" s="5">
        <f>K152-[2]PL!K149</f>
        <v>0</v>
      </c>
    </row>
    <row r="153" spans="1:17" ht="20.7" customHeight="1">
      <c r="Q153" s="5">
        <f>K153-[2]PL!K150</f>
        <v>0</v>
      </c>
    </row>
  </sheetData>
  <printOptions gridLinesSet="0"/>
  <pageMargins left="0.78740157480314965" right="0.19685039370078741" top="0.78740157480314965" bottom="0.11811023622047245" header="0.19685039370078741" footer="0.19685039370078741"/>
  <pageSetup paperSize="9" scale="75" orientation="portrait" r:id="rId1"/>
  <headerFooter alignWithMargins="0"/>
  <rowBreaks count="3" manualBreakCount="3">
    <brk id="43" max="11" man="1"/>
    <brk id="73" max="16383" man="1"/>
    <brk id="117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45E43-362F-4EFF-BC5D-4F0527BF0FC8}">
  <dimension ref="A1:Y36"/>
  <sheetViews>
    <sheetView showGridLines="0" view="pageBreakPreview" zoomScaleNormal="90" zoomScaleSheetLayoutView="100" workbookViewId="0"/>
  </sheetViews>
  <sheetFormatPr defaultColWidth="9.33203125" defaultRowHeight="19.5" customHeight="1"/>
  <cols>
    <col min="1" max="1" width="33.44140625" style="83" customWidth="1"/>
    <col min="2" max="2" width="6.33203125" style="83" customWidth="1"/>
    <col min="3" max="3" width="16.44140625" style="83" customWidth="1"/>
    <col min="4" max="4" width="1.33203125" style="83" customWidth="1"/>
    <col min="5" max="5" width="16.44140625" style="83" customWidth="1"/>
    <col min="6" max="6" width="1.33203125" style="83" customWidth="1"/>
    <col min="7" max="7" width="16.44140625" style="83" customWidth="1"/>
    <col min="8" max="8" width="1.33203125" style="83" customWidth="1"/>
    <col min="9" max="9" width="16.44140625" style="83" customWidth="1"/>
    <col min="10" max="10" width="1.33203125" style="83" customWidth="1"/>
    <col min="11" max="11" width="16.44140625" style="83" customWidth="1"/>
    <col min="12" max="12" width="1.33203125" style="83" customWidth="1"/>
    <col min="13" max="13" width="16.44140625" style="83" customWidth="1"/>
    <col min="14" max="14" width="1.33203125" style="83" customWidth="1"/>
    <col min="15" max="15" width="16.44140625" style="83" customWidth="1"/>
    <col min="16" max="16" width="0.6640625" style="83" customWidth="1"/>
    <col min="17" max="17" width="16.44140625" style="83" customWidth="1"/>
    <col min="18" max="18" width="0.6640625" style="83" customWidth="1"/>
    <col min="19" max="19" width="16.44140625" style="83" customWidth="1"/>
    <col min="20" max="20" width="0.6640625" style="83" customWidth="1"/>
    <col min="21" max="21" width="14.6640625" style="83" customWidth="1"/>
    <col min="22" max="22" width="0.6640625" style="83" customWidth="1"/>
    <col min="23" max="23" width="14.6640625" style="83" customWidth="1"/>
    <col min="24" max="16384" width="9.33203125" style="83"/>
  </cols>
  <sheetData>
    <row r="1" spans="1:24" ht="19.5" customHeight="1">
      <c r="O1" s="63"/>
      <c r="Q1" s="63"/>
      <c r="S1" s="63" t="s">
        <v>83</v>
      </c>
    </row>
    <row r="2" spans="1:24" ht="19.5" customHeight="1">
      <c r="A2" s="40" t="s">
        <v>0</v>
      </c>
      <c r="B2" s="64"/>
      <c r="C2" s="41"/>
      <c r="D2" s="41"/>
      <c r="E2" s="41"/>
      <c r="F2" s="41"/>
      <c r="G2" s="41"/>
      <c r="H2" s="41"/>
      <c r="I2" s="65"/>
      <c r="J2" s="65"/>
      <c r="K2" s="65"/>
      <c r="L2" s="65"/>
      <c r="M2" s="41"/>
      <c r="N2" s="41"/>
      <c r="O2" s="65"/>
      <c r="P2" s="65"/>
      <c r="Q2" s="65"/>
      <c r="R2" s="65"/>
      <c r="S2" s="65"/>
      <c r="T2" s="65"/>
      <c r="U2" s="65"/>
      <c r="V2" s="64"/>
    </row>
    <row r="3" spans="1:24" s="43" customFormat="1" ht="19.5" customHeight="1">
      <c r="A3" s="40" t="s">
        <v>249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X3" s="83"/>
    </row>
    <row r="4" spans="1:24" s="85" customFormat="1" ht="19.5" customHeight="1">
      <c r="A4" s="40" t="s">
        <v>259</v>
      </c>
      <c r="B4" s="65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4" ht="19.5" customHeight="1">
      <c r="O5" s="66"/>
      <c r="Q5" s="66"/>
      <c r="S5" s="66" t="s">
        <v>1</v>
      </c>
    </row>
    <row r="6" spans="1:24" ht="19.5" customHeight="1">
      <c r="A6" s="86"/>
      <c r="B6" s="86"/>
      <c r="C6" s="67" t="s">
        <v>2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  <c r="Q6" s="67"/>
      <c r="R6" s="68"/>
      <c r="S6" s="67"/>
      <c r="W6" s="66"/>
    </row>
    <row r="7" spans="1:24" ht="19.5" customHeight="1">
      <c r="A7" s="86"/>
      <c r="B7" s="86"/>
      <c r="C7" s="69" t="s">
        <v>168</v>
      </c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Q7" s="44"/>
      <c r="S7" s="44"/>
      <c r="W7" s="66"/>
    </row>
    <row r="8" spans="1:24" ht="19.5" customHeight="1">
      <c r="A8" s="86"/>
      <c r="B8" s="86"/>
      <c r="C8" s="50"/>
      <c r="D8" s="50"/>
      <c r="H8" s="50"/>
      <c r="I8" s="101" t="s">
        <v>77</v>
      </c>
      <c r="J8" s="101"/>
      <c r="K8" s="101"/>
      <c r="L8" s="101"/>
      <c r="M8" s="101"/>
      <c r="N8" s="50"/>
      <c r="O8" s="70"/>
      <c r="Q8" s="70"/>
      <c r="S8" s="70"/>
      <c r="W8" s="66"/>
    </row>
    <row r="9" spans="1:24" ht="19.5" customHeight="1">
      <c r="A9" s="86"/>
      <c r="B9" s="86"/>
      <c r="C9" s="50"/>
      <c r="D9" s="50"/>
      <c r="E9" s="50"/>
      <c r="F9" s="50"/>
      <c r="G9" s="50"/>
      <c r="H9" s="50"/>
      <c r="I9" s="102" t="s">
        <v>169</v>
      </c>
      <c r="J9" s="102"/>
      <c r="K9" s="102"/>
      <c r="L9" s="50"/>
      <c r="M9" s="50"/>
      <c r="N9" s="50"/>
      <c r="O9" s="70"/>
      <c r="Q9" s="70"/>
      <c r="S9" s="70"/>
      <c r="W9" s="66"/>
    </row>
    <row r="10" spans="1:24" ht="19.5" customHeight="1">
      <c r="A10" s="50"/>
      <c r="B10" s="50"/>
      <c r="C10" s="50"/>
      <c r="D10" s="50"/>
      <c r="E10" s="50"/>
      <c r="F10" s="50"/>
      <c r="G10" s="50"/>
      <c r="H10" s="55"/>
      <c r="I10" s="50"/>
      <c r="J10" s="50"/>
      <c r="K10" s="50" t="s">
        <v>170</v>
      </c>
      <c r="L10" s="50"/>
      <c r="M10" s="54" t="s">
        <v>171</v>
      </c>
      <c r="N10" s="50"/>
      <c r="O10" s="50" t="s">
        <v>172</v>
      </c>
      <c r="Q10" s="50" t="s">
        <v>173</v>
      </c>
      <c r="S10" s="50"/>
      <c r="W10" s="66"/>
    </row>
    <row r="11" spans="1:24" ht="19.5" customHeight="1">
      <c r="A11" s="50"/>
      <c r="B11" s="50"/>
      <c r="C11" s="50" t="s">
        <v>174</v>
      </c>
      <c r="D11" s="50"/>
      <c r="E11" s="101" t="s">
        <v>74</v>
      </c>
      <c r="F11" s="101"/>
      <c r="G11" s="101"/>
      <c r="H11" s="55"/>
      <c r="I11" s="50" t="s">
        <v>175</v>
      </c>
      <c r="J11" s="50"/>
      <c r="K11" s="50" t="s">
        <v>176</v>
      </c>
      <c r="L11" s="50"/>
      <c r="M11" s="54" t="s">
        <v>177</v>
      </c>
      <c r="N11" s="50"/>
      <c r="O11" s="50" t="s">
        <v>178</v>
      </c>
      <c r="Q11" s="50" t="s">
        <v>179</v>
      </c>
      <c r="S11" s="50" t="s">
        <v>180</v>
      </c>
      <c r="W11" s="66"/>
    </row>
    <row r="12" spans="1:24" ht="19.5" customHeight="1">
      <c r="A12" s="50"/>
      <c r="B12" s="50"/>
      <c r="C12" s="55" t="s">
        <v>181</v>
      </c>
      <c r="D12" s="50"/>
      <c r="E12" s="55" t="s">
        <v>182</v>
      </c>
      <c r="F12" s="50"/>
      <c r="G12" s="55"/>
      <c r="H12" s="55"/>
      <c r="I12" s="55" t="s">
        <v>183</v>
      </c>
      <c r="J12" s="50"/>
      <c r="K12" s="50" t="s">
        <v>184</v>
      </c>
      <c r="L12" s="50"/>
      <c r="M12" s="54" t="s">
        <v>185</v>
      </c>
      <c r="N12" s="55"/>
      <c r="O12" s="50" t="s">
        <v>186</v>
      </c>
      <c r="Q12" s="50" t="s">
        <v>187</v>
      </c>
      <c r="S12" s="50" t="s">
        <v>185</v>
      </c>
      <c r="W12" s="66"/>
    </row>
    <row r="13" spans="1:24" ht="19.5" customHeight="1">
      <c r="A13" s="50"/>
      <c r="B13" s="87"/>
      <c r="C13" s="57" t="s">
        <v>188</v>
      </c>
      <c r="D13" s="50"/>
      <c r="E13" s="53" t="s">
        <v>189</v>
      </c>
      <c r="F13" s="50"/>
      <c r="G13" s="53" t="s">
        <v>190</v>
      </c>
      <c r="H13" s="55"/>
      <c r="I13" s="53" t="s">
        <v>191</v>
      </c>
      <c r="J13" s="50"/>
      <c r="K13" s="53" t="s">
        <v>192</v>
      </c>
      <c r="L13" s="50"/>
      <c r="M13" s="56" t="s">
        <v>193</v>
      </c>
      <c r="N13" s="50"/>
      <c r="O13" s="57" t="s">
        <v>194</v>
      </c>
      <c r="Q13" s="57" t="s">
        <v>195</v>
      </c>
      <c r="S13" s="57" t="s">
        <v>193</v>
      </c>
      <c r="W13" s="66"/>
    </row>
    <row r="14" spans="1:24" ht="19.5" customHeight="1">
      <c r="A14" s="86" t="s">
        <v>199</v>
      </c>
      <c r="B14" s="87"/>
      <c r="C14" s="46">
        <v>1304664</v>
      </c>
      <c r="D14" s="89"/>
      <c r="E14" s="46">
        <v>36921</v>
      </c>
      <c r="F14" s="89"/>
      <c r="G14" s="46">
        <v>799081</v>
      </c>
      <c r="H14" s="87"/>
      <c r="I14" s="46">
        <v>240876</v>
      </c>
      <c r="J14" s="89"/>
      <c r="K14" s="46">
        <v>-29374</v>
      </c>
      <c r="L14" s="89"/>
      <c r="M14" s="46">
        <v>211502</v>
      </c>
      <c r="N14" s="89"/>
      <c r="O14" s="46">
        <f>SUM(C14:G14,M14)</f>
        <v>2352168</v>
      </c>
      <c r="Q14" s="46">
        <v>1519371</v>
      </c>
      <c r="S14" s="46">
        <f>SUM(O14,Q14)</f>
        <v>3871539</v>
      </c>
      <c r="W14" s="66"/>
    </row>
    <row r="15" spans="1:24" ht="19.5" customHeight="1">
      <c r="A15" s="87" t="s">
        <v>196</v>
      </c>
      <c r="B15" s="87"/>
      <c r="C15" s="51"/>
      <c r="D15" s="89"/>
      <c r="E15" s="51"/>
      <c r="F15" s="89"/>
      <c r="G15" s="51"/>
      <c r="H15" s="87"/>
      <c r="I15" s="51"/>
      <c r="J15" s="89"/>
      <c r="K15" s="51"/>
      <c r="L15" s="89"/>
      <c r="M15" s="51"/>
      <c r="N15" s="89"/>
      <c r="O15" s="51"/>
      <c r="Q15" s="51"/>
      <c r="S15" s="51"/>
      <c r="W15" s="66"/>
    </row>
    <row r="16" spans="1:24" ht="19.5" customHeight="1">
      <c r="A16" s="87" t="s">
        <v>197</v>
      </c>
      <c r="B16" s="87"/>
      <c r="C16" s="51">
        <v>0</v>
      </c>
      <c r="D16" s="89"/>
      <c r="E16" s="51">
        <v>1035</v>
      </c>
      <c r="F16" s="89"/>
      <c r="G16" s="51">
        <f>-E16</f>
        <v>-1035</v>
      </c>
      <c r="H16" s="87"/>
      <c r="I16" s="51">
        <v>0</v>
      </c>
      <c r="J16" s="89"/>
      <c r="K16" s="51">
        <v>0</v>
      </c>
      <c r="L16" s="89"/>
      <c r="M16" s="51">
        <f>SUM(I16:K16)</f>
        <v>0</v>
      </c>
      <c r="N16" s="89"/>
      <c r="O16" s="51">
        <f>SUM(C16:G16,M16)</f>
        <v>0</v>
      </c>
      <c r="Q16" s="51">
        <v>0</v>
      </c>
      <c r="S16" s="89">
        <f>O16+Q16</f>
        <v>0</v>
      </c>
      <c r="W16" s="66"/>
    </row>
    <row r="17" spans="1:23" ht="19.5" customHeight="1">
      <c r="A17" s="87" t="s">
        <v>265</v>
      </c>
      <c r="B17" s="87"/>
      <c r="C17" s="59">
        <v>0</v>
      </c>
      <c r="D17" s="59"/>
      <c r="E17" s="59">
        <v>0</v>
      </c>
      <c r="F17" s="59"/>
      <c r="G17" s="59">
        <v>-13046</v>
      </c>
      <c r="H17" s="87"/>
      <c r="I17" s="51">
        <v>0</v>
      </c>
      <c r="J17" s="59"/>
      <c r="K17" s="59">
        <v>0</v>
      </c>
      <c r="L17" s="59"/>
      <c r="M17" s="59">
        <v>0</v>
      </c>
      <c r="N17" s="59"/>
      <c r="O17" s="89">
        <f>C17+E17+G17+I17+K17</f>
        <v>-13046</v>
      </c>
      <c r="P17" s="87"/>
      <c r="Q17" s="89">
        <v>0</v>
      </c>
      <c r="R17" s="87"/>
      <c r="S17" s="89">
        <f>+O17+Q17</f>
        <v>-13046</v>
      </c>
      <c r="W17" s="66"/>
    </row>
    <row r="18" spans="1:23" ht="19.5" customHeight="1">
      <c r="A18" s="87" t="s">
        <v>101</v>
      </c>
      <c r="B18" s="87"/>
      <c r="C18" s="60">
        <v>0</v>
      </c>
      <c r="D18" s="89"/>
      <c r="E18" s="60">
        <v>0</v>
      </c>
      <c r="F18" s="89"/>
      <c r="G18" s="60">
        <f>PL!H106</f>
        <v>-19495</v>
      </c>
      <c r="H18" s="87"/>
      <c r="I18" s="60">
        <v>0</v>
      </c>
      <c r="J18" s="89"/>
      <c r="K18" s="60">
        <v>0</v>
      </c>
      <c r="L18" s="89"/>
      <c r="M18" s="60">
        <f>SUM(I18:K18)</f>
        <v>0</v>
      </c>
      <c r="N18" s="89"/>
      <c r="O18" s="60">
        <f>SUM(C18:G18,M18)</f>
        <v>-19495</v>
      </c>
      <c r="Q18" s="60">
        <f>PL!H107</f>
        <v>3430</v>
      </c>
      <c r="S18" s="60">
        <f>SUM(O18,Q18)</f>
        <v>-16065</v>
      </c>
      <c r="W18" s="66"/>
    </row>
    <row r="19" spans="1:23" ht="19.5" customHeight="1">
      <c r="A19" s="87" t="s">
        <v>115</v>
      </c>
      <c r="B19" s="87"/>
      <c r="C19" s="61">
        <v>0</v>
      </c>
      <c r="D19" s="89"/>
      <c r="E19" s="61">
        <v>0</v>
      </c>
      <c r="F19" s="89"/>
      <c r="G19" s="61">
        <v>0</v>
      </c>
      <c r="H19" s="87"/>
      <c r="I19" s="61">
        <v>0</v>
      </c>
      <c r="J19" s="89"/>
      <c r="K19" s="61">
        <f>PL!H143-PL!H106</f>
        <v>-3821</v>
      </c>
      <c r="L19" s="89"/>
      <c r="M19" s="61">
        <f>SUM(I19:K19)</f>
        <v>-3821</v>
      </c>
      <c r="N19" s="89"/>
      <c r="O19" s="61">
        <f>SUM(C19:G19,M19)</f>
        <v>-3821</v>
      </c>
      <c r="Q19" s="61">
        <f>PL!H144-PL!H107</f>
        <v>-4098</v>
      </c>
      <c r="S19" s="61">
        <f>SUM(O19,Q19)</f>
        <v>-7919</v>
      </c>
      <c r="W19" s="66"/>
    </row>
    <row r="20" spans="1:23" ht="19.5" customHeight="1">
      <c r="A20" s="87" t="s">
        <v>116</v>
      </c>
      <c r="B20" s="86"/>
      <c r="C20" s="46">
        <f>SUM(C18:C19)</f>
        <v>0</v>
      </c>
      <c r="D20" s="89"/>
      <c r="E20" s="46">
        <f>SUM(E18:E19)</f>
        <v>0</v>
      </c>
      <c r="F20" s="89"/>
      <c r="G20" s="46">
        <f>SUM(G18:G19)</f>
        <v>-19495</v>
      </c>
      <c r="H20" s="87"/>
      <c r="I20" s="46">
        <f>SUM(I18:I19)</f>
        <v>0</v>
      </c>
      <c r="J20" s="89"/>
      <c r="K20" s="46">
        <f>SUM(K18:K19)</f>
        <v>-3821</v>
      </c>
      <c r="L20" s="89"/>
      <c r="M20" s="46">
        <f>SUM(M18:M19)</f>
        <v>-3821</v>
      </c>
      <c r="N20" s="89"/>
      <c r="O20" s="46">
        <f>SUM(O18:O19)</f>
        <v>-23316</v>
      </c>
      <c r="Q20" s="46">
        <f>SUM(Q18:Q19)</f>
        <v>-668</v>
      </c>
      <c r="S20" s="46">
        <f>SUM(S18:S19)</f>
        <v>-23984</v>
      </c>
      <c r="W20" s="66"/>
    </row>
    <row r="21" spans="1:23" s="87" customFormat="1" ht="19.5" customHeight="1">
      <c r="A21" s="87" t="s">
        <v>201</v>
      </c>
      <c r="C21" s="51"/>
      <c r="D21" s="51"/>
      <c r="E21" s="51"/>
      <c r="F21" s="51"/>
      <c r="G21" s="51"/>
      <c r="H21" s="89"/>
      <c r="I21" s="51"/>
      <c r="J21" s="51"/>
      <c r="K21" s="51"/>
      <c r="L21" s="51"/>
      <c r="M21" s="51"/>
      <c r="N21" s="59"/>
      <c r="O21" s="51"/>
      <c r="Q21" s="51"/>
      <c r="S21" s="51"/>
    </row>
    <row r="22" spans="1:23" s="87" customFormat="1" ht="19.5" customHeight="1">
      <c r="A22" s="90" t="s">
        <v>202</v>
      </c>
      <c r="C22" s="51"/>
      <c r="D22" s="51"/>
      <c r="E22" s="51"/>
      <c r="F22" s="51"/>
      <c r="G22" s="51"/>
      <c r="H22" s="89"/>
      <c r="I22" s="51"/>
      <c r="J22" s="51"/>
      <c r="K22" s="51"/>
      <c r="L22" s="51"/>
      <c r="M22" s="51"/>
      <c r="N22" s="59"/>
      <c r="O22" s="51"/>
      <c r="Q22" s="51"/>
      <c r="S22" s="51"/>
    </row>
    <row r="23" spans="1:23" s="87" customFormat="1" ht="19.5" customHeight="1">
      <c r="A23" s="71" t="s">
        <v>208</v>
      </c>
      <c r="C23" s="51">
        <v>0</v>
      </c>
      <c r="D23" s="51"/>
      <c r="E23" s="51">
        <v>0</v>
      </c>
      <c r="F23" s="51"/>
      <c r="G23" s="51">
        <v>173</v>
      </c>
      <c r="H23" s="89"/>
      <c r="I23" s="51">
        <v>0</v>
      </c>
      <c r="J23" s="51"/>
      <c r="K23" s="51">
        <v>0</v>
      </c>
      <c r="L23" s="51"/>
      <c r="M23" s="51">
        <f>SUM(I23:L23)</f>
        <v>0</v>
      </c>
      <c r="N23" s="59"/>
      <c r="O23" s="51">
        <f t="shared" ref="O23" si="0">SUM(C23:G23,M23)</f>
        <v>173</v>
      </c>
      <c r="Q23" s="51">
        <v>-1555</v>
      </c>
      <c r="S23" s="59">
        <f>SUM(O23,Q23)</f>
        <v>-1382</v>
      </c>
    </row>
    <row r="24" spans="1:23" ht="19.5" customHeight="1" thickBot="1">
      <c r="A24" s="86" t="s">
        <v>260</v>
      </c>
      <c r="B24" s="87"/>
      <c r="C24" s="72">
        <f>SUM(C14:C17,C20:C23)</f>
        <v>1304664</v>
      </c>
      <c r="D24" s="59">
        <f>SUM(D14:D16,D20:D20)</f>
        <v>0</v>
      </c>
      <c r="E24" s="72">
        <f>SUM(E14:E17,E20:E23)</f>
        <v>37956</v>
      </c>
      <c r="F24" s="59">
        <f>SUM(F14:F16,F20:F20)</f>
        <v>0</v>
      </c>
      <c r="G24" s="72">
        <f>SUM(G14:G17,G20:G23)</f>
        <v>765678</v>
      </c>
      <c r="H24" s="87"/>
      <c r="I24" s="72">
        <f>SUM(I14:I17,I20:I23)</f>
        <v>240876</v>
      </c>
      <c r="J24" s="59"/>
      <c r="K24" s="72">
        <f>SUM(K14:K17,K20:K23)</f>
        <v>-33195</v>
      </c>
      <c r="L24" s="59"/>
      <c r="M24" s="72">
        <f>SUM(M14:M17,M20:M23)</f>
        <v>207681</v>
      </c>
      <c r="N24" s="59"/>
      <c r="O24" s="72">
        <f>SUM(O14:O17,O20:O23)</f>
        <v>2315979</v>
      </c>
      <c r="Q24" s="72">
        <f>SUM(Q14:Q17,Q20:Q23)</f>
        <v>1517148</v>
      </c>
      <c r="S24" s="72">
        <f>SUM(S14:S17,S20:S23)</f>
        <v>3833127</v>
      </c>
      <c r="W24" s="66"/>
    </row>
    <row r="25" spans="1:23" ht="19.5" customHeight="1" thickTop="1">
      <c r="A25" s="86"/>
      <c r="B25" s="87"/>
      <c r="C25" s="59"/>
      <c r="D25" s="59"/>
      <c r="E25" s="59"/>
      <c r="F25" s="59"/>
      <c r="G25" s="59"/>
      <c r="H25" s="87"/>
      <c r="I25" s="59"/>
      <c r="J25" s="59"/>
      <c r="K25" s="59"/>
      <c r="L25" s="59"/>
      <c r="M25" s="59"/>
      <c r="N25" s="59"/>
      <c r="O25" s="59"/>
      <c r="Q25" s="59"/>
      <c r="S25" s="59"/>
      <c r="W25" s="66"/>
    </row>
    <row r="26" spans="1:23" ht="19.5" customHeight="1">
      <c r="A26" s="86" t="s">
        <v>219</v>
      </c>
      <c r="B26" s="87"/>
      <c r="C26" s="51">
        <v>1304664</v>
      </c>
      <c r="D26" s="89"/>
      <c r="E26" s="51">
        <v>37956</v>
      </c>
      <c r="F26" s="89"/>
      <c r="G26" s="51">
        <v>732423</v>
      </c>
      <c r="H26" s="87"/>
      <c r="I26" s="51">
        <v>240876</v>
      </c>
      <c r="J26" s="89"/>
      <c r="K26" s="89">
        <v>-33106</v>
      </c>
      <c r="L26" s="89"/>
      <c r="M26" s="59">
        <v>207770</v>
      </c>
      <c r="N26" s="89"/>
      <c r="O26" s="89">
        <f>SUM(C26:G26,M26)</f>
        <v>2282813</v>
      </c>
      <c r="Q26" s="89">
        <v>1482750</v>
      </c>
      <c r="S26" s="89">
        <f>SUM(O26,Q26)</f>
        <v>3765563</v>
      </c>
      <c r="W26" s="66"/>
    </row>
    <row r="27" spans="1:23" ht="19.5" customHeight="1">
      <c r="A27" s="87" t="s">
        <v>196</v>
      </c>
      <c r="B27" s="87"/>
      <c r="C27" s="51"/>
      <c r="D27" s="89"/>
      <c r="E27" s="51"/>
      <c r="F27" s="89"/>
      <c r="G27" s="51"/>
      <c r="H27" s="87"/>
      <c r="I27" s="51"/>
      <c r="J27" s="89"/>
      <c r="K27" s="89"/>
      <c r="L27" s="89"/>
      <c r="M27" s="59"/>
      <c r="N27" s="89"/>
      <c r="O27" s="89"/>
      <c r="Q27" s="89"/>
      <c r="S27" s="89"/>
      <c r="W27" s="66"/>
    </row>
    <row r="28" spans="1:23" ht="19.5" customHeight="1">
      <c r="A28" s="87" t="s">
        <v>197</v>
      </c>
      <c r="B28" s="87"/>
      <c r="C28" s="51">
        <v>0</v>
      </c>
      <c r="D28" s="89"/>
      <c r="E28" s="51">
        <v>652</v>
      </c>
      <c r="F28" s="89"/>
      <c r="G28" s="51">
        <f>-E28</f>
        <v>-652</v>
      </c>
      <c r="H28" s="87"/>
      <c r="I28" s="51">
        <v>0</v>
      </c>
      <c r="J28" s="89"/>
      <c r="K28" s="89">
        <v>0</v>
      </c>
      <c r="L28" s="89"/>
      <c r="M28" s="59">
        <f>SUM(I28:K28)</f>
        <v>0</v>
      </c>
      <c r="N28" s="89"/>
      <c r="O28" s="89">
        <f>SUM(C28:G28,M28)</f>
        <v>0</v>
      </c>
      <c r="Q28" s="89">
        <v>0</v>
      </c>
      <c r="S28" s="89">
        <f>SUM(O28,Q28)</f>
        <v>0</v>
      </c>
      <c r="U28" s="84"/>
      <c r="W28" s="66"/>
    </row>
    <row r="29" spans="1:23" ht="19.5" customHeight="1">
      <c r="A29" s="87" t="s">
        <v>284</v>
      </c>
      <c r="B29" s="87"/>
      <c r="C29" s="59">
        <v>0</v>
      </c>
      <c r="D29" s="59"/>
      <c r="E29" s="59">
        <v>0</v>
      </c>
      <c r="F29" s="59"/>
      <c r="G29" s="59">
        <v>0</v>
      </c>
      <c r="H29" s="87"/>
      <c r="I29" s="51">
        <v>0</v>
      </c>
      <c r="J29" s="59"/>
      <c r="K29" s="59">
        <v>0</v>
      </c>
      <c r="L29" s="59"/>
      <c r="M29" s="59">
        <v>0</v>
      </c>
      <c r="N29" s="59"/>
      <c r="O29" s="89">
        <f>C29+E29+G29+I29+K29</f>
        <v>0</v>
      </c>
      <c r="P29" s="87"/>
      <c r="Q29" s="89">
        <v>-6642</v>
      </c>
      <c r="R29" s="87"/>
      <c r="S29" s="89">
        <f>+O29+Q29</f>
        <v>-6642</v>
      </c>
      <c r="U29" s="84"/>
      <c r="W29" s="66"/>
    </row>
    <row r="30" spans="1:23" ht="19.5" customHeight="1">
      <c r="A30" s="87" t="s">
        <v>265</v>
      </c>
      <c r="B30" s="87"/>
      <c r="C30" s="59">
        <v>0</v>
      </c>
      <c r="D30" s="59"/>
      <c r="E30" s="59">
        <v>0</v>
      </c>
      <c r="F30" s="59"/>
      <c r="G30" s="59">
        <v>-13046</v>
      </c>
      <c r="H30" s="87"/>
      <c r="I30" s="51">
        <v>0</v>
      </c>
      <c r="J30" s="59"/>
      <c r="K30" s="59">
        <v>0</v>
      </c>
      <c r="L30" s="59"/>
      <c r="M30" s="59">
        <v>0</v>
      </c>
      <c r="N30" s="59"/>
      <c r="O30" s="89">
        <f>C30+E30+G30+I30+K30</f>
        <v>-13046</v>
      </c>
      <c r="P30" s="87"/>
      <c r="Q30" s="89">
        <v>0</v>
      </c>
      <c r="R30" s="87"/>
      <c r="S30" s="89">
        <f>+O30+Q30</f>
        <v>-13046</v>
      </c>
      <c r="W30" s="66"/>
    </row>
    <row r="31" spans="1:23" ht="19.5" customHeight="1">
      <c r="A31" s="87" t="s">
        <v>198</v>
      </c>
      <c r="B31" s="87"/>
      <c r="C31" s="60">
        <v>0</v>
      </c>
      <c r="D31" s="89"/>
      <c r="E31" s="60">
        <v>0</v>
      </c>
      <c r="F31" s="89"/>
      <c r="G31" s="60">
        <f>PL!F106</f>
        <v>25355</v>
      </c>
      <c r="H31" s="87"/>
      <c r="I31" s="60">
        <v>0</v>
      </c>
      <c r="J31" s="89"/>
      <c r="K31" s="60">
        <v>0</v>
      </c>
      <c r="L31" s="89"/>
      <c r="M31" s="60">
        <f>SUM(I31:K31)</f>
        <v>0</v>
      </c>
      <c r="N31" s="89"/>
      <c r="O31" s="60">
        <f>SUM(C31:G31,M31)</f>
        <v>25355</v>
      </c>
      <c r="Q31" s="60">
        <f>PL!F107</f>
        <v>59249</v>
      </c>
      <c r="S31" s="60">
        <f>SUM(O31,Q31)</f>
        <v>84604</v>
      </c>
      <c r="W31" s="66"/>
    </row>
    <row r="32" spans="1:23" ht="19.5" customHeight="1">
      <c r="A32" s="87" t="s">
        <v>115</v>
      </c>
      <c r="B32" s="87"/>
      <c r="C32" s="61">
        <v>0</v>
      </c>
      <c r="D32" s="89"/>
      <c r="E32" s="61">
        <v>0</v>
      </c>
      <c r="F32" s="89"/>
      <c r="G32" s="61">
        <v>0</v>
      </c>
      <c r="H32" s="87"/>
      <c r="I32" s="61">
        <f>PL!F129</f>
        <v>0</v>
      </c>
      <c r="J32" s="89"/>
      <c r="K32" s="61">
        <v>1866</v>
      </c>
      <c r="L32" s="89"/>
      <c r="M32" s="61">
        <f>SUM(I32:K32)</f>
        <v>1866</v>
      </c>
      <c r="N32" s="89"/>
      <c r="O32" s="61">
        <f>SUM(C32:G32,M32)</f>
        <v>1866</v>
      </c>
      <c r="Q32" s="61">
        <v>2002</v>
      </c>
      <c r="S32" s="61">
        <f>SUM(O32,Q32)</f>
        <v>3868</v>
      </c>
      <c r="W32" s="66"/>
    </row>
    <row r="33" spans="1:25" ht="19.5" customHeight="1">
      <c r="A33" s="87" t="s">
        <v>200</v>
      </c>
      <c r="B33" s="87"/>
      <c r="C33" s="51">
        <f>SUM(C31:C32)</f>
        <v>0</v>
      </c>
      <c r="D33" s="51"/>
      <c r="E33" s="51">
        <f>SUM(E31:E32)</f>
        <v>0</v>
      </c>
      <c r="F33" s="51"/>
      <c r="G33" s="51">
        <f>SUM(G31:G32)</f>
        <v>25355</v>
      </c>
      <c r="H33" s="87"/>
      <c r="I33" s="51">
        <f>SUM(I31:I32)</f>
        <v>0</v>
      </c>
      <c r="J33" s="51"/>
      <c r="K33" s="51">
        <f>SUM(K31:K32)</f>
        <v>1866</v>
      </c>
      <c r="L33" s="51"/>
      <c r="M33" s="51">
        <f>SUM(M31:M32)</f>
        <v>1866</v>
      </c>
      <c r="N33" s="59"/>
      <c r="O33" s="51">
        <f>SUM(O31:O32)</f>
        <v>27221</v>
      </c>
      <c r="Q33" s="51">
        <f>SUM(Q31:Q32)</f>
        <v>61251</v>
      </c>
      <c r="S33" s="51">
        <f>SUM(S31:S32)</f>
        <v>88472</v>
      </c>
    </row>
    <row r="34" spans="1:25" s="91" customFormat="1" ht="19.5" customHeight="1" thickBot="1">
      <c r="A34" s="86" t="s">
        <v>261</v>
      </c>
      <c r="B34" s="87"/>
      <c r="C34" s="62">
        <f>SUM(C33,C26,C28:C30)</f>
        <v>1304664</v>
      </c>
      <c r="D34" s="51"/>
      <c r="E34" s="62">
        <f>SUM(E33,E26,E28:E30)</f>
        <v>38608</v>
      </c>
      <c r="F34" s="51"/>
      <c r="G34" s="62">
        <f>SUM(G33,G26,G28:G30)</f>
        <v>744080</v>
      </c>
      <c r="H34" s="87"/>
      <c r="I34" s="62">
        <f>SUM(I33,I26,I28:I30)</f>
        <v>240876</v>
      </c>
      <c r="J34" s="59"/>
      <c r="K34" s="62">
        <f>SUM(K33,K26,K28:K30)</f>
        <v>-31240</v>
      </c>
      <c r="L34" s="59"/>
      <c r="M34" s="62">
        <f>SUM(M33,M26,M28:M30)</f>
        <v>209636</v>
      </c>
      <c r="N34" s="59"/>
      <c r="O34" s="62">
        <f>SUM(O33,O26,O28:O30)</f>
        <v>2296988</v>
      </c>
      <c r="P34" s="73"/>
      <c r="Q34" s="62">
        <f>SUM(Q33,Q26,Q28:Q30)</f>
        <v>1537359</v>
      </c>
      <c r="R34" s="73"/>
      <c r="S34" s="62">
        <f>SUM(S33,S26,S28:S30)</f>
        <v>3834347</v>
      </c>
      <c r="T34" s="73"/>
      <c r="U34" s="73"/>
      <c r="V34" s="73"/>
      <c r="W34" s="73"/>
      <c r="Y34" s="74"/>
    </row>
    <row r="35" spans="1:25" s="91" customFormat="1" ht="19.5" customHeight="1" thickTop="1">
      <c r="A35" s="86"/>
      <c r="B35" s="86"/>
      <c r="C35" s="89">
        <f>C34-BS!F97</f>
        <v>0</v>
      </c>
      <c r="D35" s="87"/>
      <c r="E35" s="89">
        <f>E34-BS!F99</f>
        <v>0</v>
      </c>
      <c r="F35" s="87"/>
      <c r="G35" s="89">
        <f>G34-BS!F100</f>
        <v>0</v>
      </c>
      <c r="H35" s="87"/>
      <c r="I35" s="89"/>
      <c r="J35" s="87"/>
      <c r="K35" s="89"/>
      <c r="L35" s="87"/>
      <c r="M35" s="89">
        <f>M34-BS!F101</f>
        <v>0</v>
      </c>
      <c r="N35" s="87"/>
      <c r="O35" s="89">
        <f>O34-BS!F102</f>
        <v>0</v>
      </c>
      <c r="P35" s="73"/>
      <c r="Q35" s="89">
        <f>Q34-BS!F103</f>
        <v>0</v>
      </c>
      <c r="R35" s="73"/>
      <c r="S35" s="89">
        <f>S34-BS!F104</f>
        <v>0</v>
      </c>
      <c r="T35" s="73"/>
      <c r="U35" s="73"/>
      <c r="V35" s="73"/>
      <c r="W35" s="73"/>
      <c r="Y35" s="74"/>
    </row>
    <row r="36" spans="1:25" ht="19.5" customHeight="1">
      <c r="A36" s="83" t="s">
        <v>38</v>
      </c>
    </row>
  </sheetData>
  <mergeCells count="3">
    <mergeCell ref="I8:M8"/>
    <mergeCell ref="I9:K9"/>
    <mergeCell ref="E11:G11"/>
  </mergeCells>
  <printOptions horizontalCentered="1"/>
  <pageMargins left="0.78740157480314965" right="0.27559055118110237" top="0.78740157480314965" bottom="0.11811023622047245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ED8E3-A487-4A35-9853-8E38E1834C7E}">
  <dimension ref="A1:IS31"/>
  <sheetViews>
    <sheetView showGridLines="0" view="pageBreakPreview" zoomScale="106" zoomScaleNormal="100" zoomScaleSheetLayoutView="100" workbookViewId="0"/>
  </sheetViews>
  <sheetFormatPr defaultColWidth="9.33203125" defaultRowHeight="19.2" customHeight="1"/>
  <cols>
    <col min="1" max="1" width="34" style="83" customWidth="1"/>
    <col min="2" max="2" width="4" style="83" customWidth="1"/>
    <col min="3" max="3" width="2.5546875" style="83" customWidth="1"/>
    <col min="4" max="4" width="18.6640625" style="84" customWidth="1"/>
    <col min="5" max="5" width="1.44140625" style="84" customWidth="1"/>
    <col min="6" max="6" width="18.6640625" style="84" customWidth="1"/>
    <col min="7" max="7" width="1.44140625" style="84" customWidth="1"/>
    <col min="8" max="8" width="18.6640625" style="84" customWidth="1"/>
    <col min="9" max="9" width="1.44140625" style="84" customWidth="1"/>
    <col min="10" max="10" width="18.6640625" style="84" customWidth="1"/>
    <col min="11" max="11" width="1.44140625" style="84" customWidth="1"/>
    <col min="12" max="12" width="18.6640625" style="84" customWidth="1"/>
    <col min="13" max="13" width="1.44140625" style="84" customWidth="1"/>
    <col min="14" max="14" width="18.6640625" style="84" customWidth="1"/>
    <col min="15" max="15" width="1.44140625" style="84" customWidth="1"/>
    <col min="16" max="16" width="2" style="84" customWidth="1"/>
    <col min="17" max="17" width="12.5546875" style="84" customWidth="1"/>
    <col min="18" max="16384" width="9.33203125" style="83"/>
  </cols>
  <sheetData>
    <row r="1" spans="1:253" ht="19.2" customHeight="1">
      <c r="N1" s="39" t="s">
        <v>83</v>
      </c>
    </row>
    <row r="2" spans="1:253" ht="19.2" customHeight="1">
      <c r="A2" s="40" t="s">
        <v>0</v>
      </c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253" s="43" customFormat="1" ht="19.2" customHeight="1">
      <c r="A3" s="40" t="s">
        <v>250</v>
      </c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R3" s="83"/>
    </row>
    <row r="4" spans="1:253" s="85" customFormat="1" ht="19.2" customHeight="1">
      <c r="A4" s="40" t="s">
        <v>259</v>
      </c>
      <c r="B4" s="41"/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253" s="85" customFormat="1" ht="19.2" customHeight="1">
      <c r="A5" s="40"/>
      <c r="B5" s="41"/>
      <c r="C5" s="41"/>
      <c r="D5" s="42"/>
      <c r="E5" s="42"/>
      <c r="F5" s="42"/>
      <c r="G5" s="42"/>
      <c r="H5" s="42"/>
      <c r="I5" s="42"/>
      <c r="J5" s="42"/>
      <c r="K5" s="42"/>
      <c r="L5" s="42"/>
      <c r="M5" s="42"/>
      <c r="N5" s="39" t="s">
        <v>1</v>
      </c>
      <c r="O5" s="42"/>
      <c r="P5" s="42"/>
    </row>
    <row r="6" spans="1:253" s="85" customFormat="1" ht="19.2" customHeight="1">
      <c r="A6" s="86"/>
      <c r="B6" s="44"/>
      <c r="C6" s="44"/>
      <c r="D6" s="45" t="s">
        <v>3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/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  <c r="FV6" s="86"/>
      <c r="FW6" s="86"/>
      <c r="FX6" s="86"/>
      <c r="FY6" s="86"/>
      <c r="FZ6" s="86"/>
      <c r="GA6" s="86"/>
      <c r="GB6" s="86"/>
      <c r="GC6" s="86"/>
      <c r="GD6" s="86"/>
      <c r="GE6" s="86"/>
      <c r="GF6" s="86"/>
      <c r="GG6" s="86"/>
      <c r="GH6" s="86"/>
      <c r="GI6" s="86"/>
      <c r="GJ6" s="86"/>
      <c r="GK6" s="86"/>
      <c r="GL6" s="86"/>
      <c r="GM6" s="86"/>
      <c r="GN6" s="86"/>
      <c r="GO6" s="86"/>
      <c r="GP6" s="86"/>
      <c r="GQ6" s="86"/>
      <c r="GR6" s="86"/>
      <c r="GS6" s="86"/>
      <c r="GT6" s="86"/>
      <c r="GU6" s="86"/>
      <c r="GV6" s="86"/>
      <c r="GW6" s="86"/>
      <c r="GX6" s="86"/>
      <c r="GY6" s="86"/>
      <c r="GZ6" s="86"/>
      <c r="HA6" s="86"/>
      <c r="HB6" s="86"/>
      <c r="HC6" s="86"/>
      <c r="HD6" s="86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86"/>
      <c r="IA6" s="86"/>
      <c r="IB6" s="86"/>
      <c r="IC6" s="86"/>
      <c r="ID6" s="86"/>
      <c r="IE6" s="86"/>
      <c r="IF6" s="86"/>
      <c r="IG6" s="86"/>
      <c r="IH6" s="86"/>
      <c r="II6" s="86"/>
      <c r="IJ6" s="86"/>
      <c r="IK6" s="86"/>
      <c r="IL6" s="86"/>
      <c r="IM6" s="86"/>
      <c r="IN6" s="86"/>
      <c r="IO6" s="86"/>
      <c r="IP6" s="86"/>
      <c r="IQ6" s="86"/>
      <c r="IR6" s="86"/>
      <c r="IS6" s="86"/>
    </row>
    <row r="7" spans="1:253" s="85" customFormat="1" ht="19.2" customHeight="1">
      <c r="A7" s="86"/>
      <c r="B7" s="44"/>
      <c r="C7" s="44"/>
      <c r="D7" s="47"/>
      <c r="E7" s="47"/>
      <c r="I7" s="47"/>
      <c r="J7" s="48"/>
      <c r="K7" s="49" t="s">
        <v>77</v>
      </c>
      <c r="L7" s="48"/>
      <c r="M7" s="47"/>
      <c r="N7" s="47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86"/>
      <c r="IA7" s="86"/>
      <c r="IB7" s="86"/>
      <c r="IC7" s="86"/>
      <c r="ID7" s="86"/>
      <c r="IE7" s="86"/>
      <c r="IF7" s="86"/>
      <c r="IG7" s="86"/>
      <c r="IH7" s="86"/>
      <c r="II7" s="86"/>
      <c r="IJ7" s="86"/>
      <c r="IK7" s="86"/>
      <c r="IL7" s="86"/>
      <c r="IM7" s="86"/>
      <c r="IN7" s="86"/>
      <c r="IO7" s="86"/>
      <c r="IP7" s="86"/>
      <c r="IQ7" s="86"/>
      <c r="IR7" s="86"/>
      <c r="IS7" s="86"/>
    </row>
    <row r="8" spans="1:253" s="85" customFormat="1" ht="19.2" customHeight="1">
      <c r="A8" s="86"/>
      <c r="B8" s="44"/>
      <c r="C8" s="44"/>
      <c r="D8" s="47"/>
      <c r="E8" s="47"/>
      <c r="F8" s="47"/>
      <c r="G8" s="47"/>
      <c r="H8" s="47"/>
      <c r="I8" s="47"/>
      <c r="J8" s="50" t="s">
        <v>204</v>
      </c>
      <c r="K8" s="51"/>
      <c r="L8" s="47"/>
      <c r="M8" s="47"/>
      <c r="N8" s="47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</row>
    <row r="9" spans="1:253" s="85" customFormat="1" ht="19.2" customHeight="1">
      <c r="A9" s="50"/>
      <c r="B9" s="50"/>
      <c r="C9" s="50"/>
      <c r="D9" s="50" t="s">
        <v>174</v>
      </c>
      <c r="E9" s="51"/>
      <c r="F9" s="101" t="s">
        <v>74</v>
      </c>
      <c r="G9" s="101"/>
      <c r="H9" s="101"/>
      <c r="I9" s="51"/>
      <c r="J9" s="52" t="s">
        <v>205</v>
      </c>
      <c r="K9" s="51"/>
      <c r="L9" s="54" t="s">
        <v>171</v>
      </c>
      <c r="M9" s="51"/>
      <c r="N9" s="50" t="s">
        <v>180</v>
      </c>
      <c r="O9" s="87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</row>
    <row r="10" spans="1:253" s="85" customFormat="1" ht="19.2" customHeight="1">
      <c r="A10" s="50"/>
      <c r="B10" s="50"/>
      <c r="C10" s="50"/>
      <c r="D10" s="55" t="s">
        <v>181</v>
      </c>
      <c r="E10" s="51"/>
      <c r="F10" s="55" t="s">
        <v>182</v>
      </c>
      <c r="G10" s="51"/>
      <c r="H10" s="55"/>
      <c r="I10" s="51"/>
      <c r="J10" s="50" t="s">
        <v>206</v>
      </c>
      <c r="K10" s="51"/>
      <c r="L10" s="54" t="s">
        <v>177</v>
      </c>
      <c r="M10" s="51"/>
      <c r="N10" s="50" t="s">
        <v>185</v>
      </c>
      <c r="O10" s="87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</row>
    <row r="11" spans="1:253" s="85" customFormat="1" ht="19.2" customHeight="1">
      <c r="A11" s="50"/>
      <c r="B11" s="55"/>
      <c r="C11" s="50"/>
      <c r="D11" s="49" t="s">
        <v>188</v>
      </c>
      <c r="E11" s="51"/>
      <c r="F11" s="53" t="s">
        <v>189</v>
      </c>
      <c r="G11" s="51"/>
      <c r="H11" s="53" t="s">
        <v>190</v>
      </c>
      <c r="I11" s="51"/>
      <c r="J11" s="53" t="s">
        <v>227</v>
      </c>
      <c r="K11" s="50"/>
      <c r="L11" s="56" t="s">
        <v>203</v>
      </c>
      <c r="M11" s="51"/>
      <c r="N11" s="57" t="s">
        <v>193</v>
      </c>
      <c r="O11" s="87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</row>
    <row r="12" spans="1:253" s="85" customFormat="1" ht="19.2" customHeight="1">
      <c r="A12" s="100" t="s">
        <v>199</v>
      </c>
      <c r="B12" s="55"/>
      <c r="C12" s="50"/>
      <c r="D12" s="51">
        <v>1304664</v>
      </c>
      <c r="E12" s="51"/>
      <c r="F12" s="51">
        <v>36921</v>
      </c>
      <c r="G12" s="51"/>
      <c r="H12" s="51">
        <v>487577</v>
      </c>
      <c r="I12" s="51"/>
      <c r="J12" s="51">
        <v>181673</v>
      </c>
      <c r="K12" s="58"/>
      <c r="L12" s="51">
        <v>181673</v>
      </c>
      <c r="M12" s="59"/>
      <c r="N12" s="51">
        <f>SUM(D12:H12,L12)</f>
        <v>2010835</v>
      </c>
      <c r="O12" s="87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</row>
    <row r="13" spans="1:253" s="85" customFormat="1" ht="19.2" customHeight="1">
      <c r="A13" s="99" t="s">
        <v>196</v>
      </c>
      <c r="B13" s="55"/>
      <c r="C13" s="50"/>
      <c r="D13" s="51"/>
      <c r="E13" s="51"/>
      <c r="F13" s="51"/>
      <c r="G13" s="51"/>
      <c r="H13" s="51"/>
      <c r="I13" s="51"/>
      <c r="J13" s="51"/>
      <c r="K13" s="58"/>
      <c r="L13" s="51"/>
      <c r="M13" s="59"/>
      <c r="N13" s="51"/>
      <c r="O13" s="87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</row>
    <row r="14" spans="1:253" s="85" customFormat="1" ht="19.2" customHeight="1">
      <c r="A14" s="99" t="s">
        <v>197</v>
      </c>
      <c r="B14" s="55"/>
      <c r="C14" s="50"/>
      <c r="D14" s="51">
        <v>0</v>
      </c>
      <c r="E14" s="51"/>
      <c r="F14" s="51">
        <v>1035</v>
      </c>
      <c r="G14" s="51"/>
      <c r="H14" s="51">
        <f>-F14</f>
        <v>-1035</v>
      </c>
      <c r="I14" s="51"/>
      <c r="J14" s="51">
        <v>0</v>
      </c>
      <c r="K14" s="58"/>
      <c r="L14" s="51">
        <f>SUM(J14:K14)</f>
        <v>0</v>
      </c>
      <c r="M14" s="59"/>
      <c r="N14" s="51">
        <f>SUM(D14:H14,L14)</f>
        <v>0</v>
      </c>
      <c r="O14" s="87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</row>
    <row r="15" spans="1:253" s="85" customFormat="1" ht="19.2" customHeight="1">
      <c r="A15" s="99" t="s">
        <v>265</v>
      </c>
      <c r="B15" s="55"/>
      <c r="C15" s="50"/>
      <c r="D15" s="51">
        <v>0</v>
      </c>
      <c r="E15" s="51"/>
      <c r="F15" s="59">
        <v>0</v>
      </c>
      <c r="G15" s="59"/>
      <c r="H15" s="59">
        <v>-13046</v>
      </c>
      <c r="I15" s="51"/>
      <c r="J15" s="88">
        <v>0</v>
      </c>
      <c r="K15" s="88"/>
      <c r="L15" s="51">
        <v>0</v>
      </c>
      <c r="M15" s="59"/>
      <c r="N15" s="59">
        <f>SUM(D15:M15)</f>
        <v>-13046</v>
      </c>
      <c r="O15" s="87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</row>
    <row r="16" spans="1:253" s="85" customFormat="1" ht="19.2" customHeight="1">
      <c r="A16" s="99" t="s">
        <v>198</v>
      </c>
      <c r="B16" s="55"/>
      <c r="C16" s="50"/>
      <c r="D16" s="60">
        <v>0</v>
      </c>
      <c r="E16" s="51"/>
      <c r="F16" s="60">
        <v>0</v>
      </c>
      <c r="G16" s="51"/>
      <c r="H16" s="60">
        <f>PL!L103</f>
        <v>2512</v>
      </c>
      <c r="I16" s="51"/>
      <c r="J16" s="60">
        <v>0</v>
      </c>
      <c r="K16" s="58"/>
      <c r="L16" s="60">
        <f>SUM(J16:K16)</f>
        <v>0</v>
      </c>
      <c r="M16" s="59"/>
      <c r="N16" s="60">
        <f>SUM(D16:H16,L16)</f>
        <v>2512</v>
      </c>
      <c r="O16" s="87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</row>
    <row r="17" spans="1:253" s="85" customFormat="1" ht="19.2" customHeight="1">
      <c r="A17" s="99" t="s">
        <v>115</v>
      </c>
      <c r="B17" s="55"/>
      <c r="C17" s="50"/>
      <c r="D17" s="61">
        <v>0</v>
      </c>
      <c r="E17" s="51"/>
      <c r="F17" s="61">
        <v>0</v>
      </c>
      <c r="G17" s="51"/>
      <c r="H17" s="61">
        <v>0</v>
      </c>
      <c r="I17" s="51"/>
      <c r="J17" s="61">
        <v>0</v>
      </c>
      <c r="K17" s="58"/>
      <c r="L17" s="61">
        <v>0</v>
      </c>
      <c r="M17" s="59"/>
      <c r="N17" s="61">
        <f>SUM(D17:H17,L17)</f>
        <v>0</v>
      </c>
      <c r="O17" s="87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</row>
    <row r="18" spans="1:253" s="85" customFormat="1" ht="19.2" customHeight="1">
      <c r="A18" s="99" t="s">
        <v>116</v>
      </c>
      <c r="B18" s="55"/>
      <c r="C18" s="50"/>
      <c r="D18" s="51">
        <f>SUM(D16:D17)</f>
        <v>0</v>
      </c>
      <c r="E18" s="51"/>
      <c r="F18" s="51">
        <f>SUM(F16:F17)</f>
        <v>0</v>
      </c>
      <c r="G18" s="51"/>
      <c r="H18" s="51">
        <f>SUM(H16:H17)</f>
        <v>2512</v>
      </c>
      <c r="I18" s="51"/>
      <c r="J18" s="51">
        <f>SUM(J16:J17)</f>
        <v>0</v>
      </c>
      <c r="K18" s="58"/>
      <c r="L18" s="51">
        <f>SUM(L16:L17)</f>
        <v>0</v>
      </c>
      <c r="M18" s="59"/>
      <c r="N18" s="51">
        <f>SUM(N16:N17)</f>
        <v>2512</v>
      </c>
      <c r="O18" s="87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</row>
    <row r="19" spans="1:253" s="85" customFormat="1" ht="19.2" customHeight="1" thickBot="1">
      <c r="A19" s="100" t="s">
        <v>260</v>
      </c>
      <c r="B19" s="55"/>
      <c r="C19" s="50"/>
      <c r="D19" s="62">
        <f>SUM(D12:D17)</f>
        <v>1304664</v>
      </c>
      <c r="E19" s="51"/>
      <c r="F19" s="62">
        <f>SUM(F12:F17)</f>
        <v>37956</v>
      </c>
      <c r="G19" s="51"/>
      <c r="H19" s="62">
        <f>SUM(H12:H17)</f>
        <v>476008</v>
      </c>
      <c r="I19" s="51"/>
      <c r="J19" s="62">
        <f>SUM(J12:J17)</f>
        <v>181673</v>
      </c>
      <c r="K19" s="50"/>
      <c r="L19" s="62">
        <f>SUM(L12:L17)</f>
        <v>181673</v>
      </c>
      <c r="M19" s="51"/>
      <c r="N19" s="62">
        <f>SUM(N12:N17)</f>
        <v>2000301</v>
      </c>
      <c r="O19" s="87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</row>
    <row r="20" spans="1:253" s="85" customFormat="1" ht="19.2" customHeight="1" thickTop="1">
      <c r="A20" s="100"/>
      <c r="B20" s="55"/>
      <c r="C20" s="50"/>
      <c r="D20" s="51"/>
      <c r="E20" s="51"/>
      <c r="F20" s="51"/>
      <c r="G20" s="51"/>
      <c r="H20" s="51"/>
      <c r="I20" s="51"/>
      <c r="J20" s="50"/>
      <c r="K20" s="50"/>
      <c r="L20" s="54"/>
      <c r="M20" s="51"/>
      <c r="N20" s="55"/>
      <c r="O20" s="87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  <c r="IS20" s="50"/>
    </row>
    <row r="21" spans="1:253" s="85" customFormat="1" ht="19.2" customHeight="1">
      <c r="A21" s="100" t="s">
        <v>219</v>
      </c>
      <c r="B21" s="55"/>
      <c r="C21" s="50"/>
      <c r="D21" s="51">
        <v>1304664</v>
      </c>
      <c r="E21" s="51"/>
      <c r="F21" s="51">
        <v>37956</v>
      </c>
      <c r="G21" s="51"/>
      <c r="H21" s="51">
        <v>482958</v>
      </c>
      <c r="I21" s="51"/>
      <c r="J21" s="51">
        <v>181673</v>
      </c>
      <c r="K21" s="58"/>
      <c r="L21" s="51">
        <v>181673</v>
      </c>
      <c r="M21" s="59"/>
      <c r="N21" s="51">
        <f>SUM(D21:H21,L21)</f>
        <v>2007251</v>
      </c>
      <c r="O21" s="87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</row>
    <row r="22" spans="1:253" s="85" customFormat="1" ht="19.2" customHeight="1">
      <c r="A22" s="99" t="s">
        <v>196</v>
      </c>
      <c r="B22" s="55"/>
      <c r="C22" s="50"/>
      <c r="D22" s="51"/>
      <c r="E22" s="51"/>
      <c r="F22" s="51"/>
      <c r="G22" s="51"/>
      <c r="H22" s="51"/>
      <c r="I22" s="51"/>
      <c r="J22" s="51"/>
      <c r="K22" s="58"/>
      <c r="L22" s="51"/>
      <c r="M22" s="59"/>
      <c r="N22" s="51"/>
      <c r="O22" s="87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</row>
    <row r="23" spans="1:253" s="85" customFormat="1" ht="19.2" customHeight="1">
      <c r="A23" s="99" t="s">
        <v>197</v>
      </c>
      <c r="B23" s="55"/>
      <c r="C23" s="50"/>
      <c r="D23" s="51">
        <v>0</v>
      </c>
      <c r="E23" s="51"/>
      <c r="F23" s="51">
        <v>652</v>
      </c>
      <c r="G23" s="51"/>
      <c r="H23" s="51">
        <f>-F23</f>
        <v>-652</v>
      </c>
      <c r="I23" s="51"/>
      <c r="J23" s="51">
        <v>0</v>
      </c>
      <c r="K23" s="58"/>
      <c r="L23" s="51">
        <f>SUM(J23:K23)</f>
        <v>0</v>
      </c>
      <c r="M23" s="59"/>
      <c r="N23" s="51">
        <f>SUM(D23:H23,L23)</f>
        <v>0</v>
      </c>
      <c r="O23" s="87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</row>
    <row r="24" spans="1:253" s="85" customFormat="1" ht="19.2" customHeight="1">
      <c r="A24" s="99" t="s">
        <v>265</v>
      </c>
      <c r="B24" s="55"/>
      <c r="C24" s="50"/>
      <c r="D24" s="51">
        <v>0</v>
      </c>
      <c r="E24" s="51"/>
      <c r="F24" s="59">
        <v>0</v>
      </c>
      <c r="G24" s="59"/>
      <c r="H24" s="59">
        <v>-13046</v>
      </c>
      <c r="I24" s="51"/>
      <c r="J24" s="88">
        <v>0</v>
      </c>
      <c r="K24" s="88"/>
      <c r="L24" s="51">
        <v>0</v>
      </c>
      <c r="M24" s="59"/>
      <c r="N24" s="59">
        <f>SUM(D24:M24)</f>
        <v>-13046</v>
      </c>
      <c r="O24" s="87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</row>
    <row r="25" spans="1:253" s="85" customFormat="1" ht="19.2" customHeight="1">
      <c r="A25" s="99" t="s">
        <v>224</v>
      </c>
      <c r="B25" s="55"/>
      <c r="C25" s="50"/>
      <c r="D25" s="60">
        <v>0</v>
      </c>
      <c r="E25" s="51"/>
      <c r="F25" s="60">
        <v>0</v>
      </c>
      <c r="G25" s="51"/>
      <c r="H25" s="60">
        <f>PL!J103</f>
        <v>-49974</v>
      </c>
      <c r="I25" s="51"/>
      <c r="J25" s="60">
        <v>0</v>
      </c>
      <c r="K25" s="58"/>
      <c r="L25" s="60">
        <v>0</v>
      </c>
      <c r="M25" s="59"/>
      <c r="N25" s="60">
        <f>SUM(D25:H25,L25)</f>
        <v>-49974</v>
      </c>
      <c r="O25" s="87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</row>
    <row r="26" spans="1:253" s="85" customFormat="1" ht="19.2" customHeight="1">
      <c r="A26" s="99" t="s">
        <v>115</v>
      </c>
      <c r="B26" s="55"/>
      <c r="C26" s="50"/>
      <c r="D26" s="61">
        <v>0</v>
      </c>
      <c r="E26" s="51"/>
      <c r="F26" s="61">
        <v>0</v>
      </c>
      <c r="G26" s="51"/>
      <c r="H26" s="61">
        <v>0</v>
      </c>
      <c r="I26" s="51"/>
      <c r="J26" s="61">
        <v>0</v>
      </c>
      <c r="K26" s="58"/>
      <c r="L26" s="61">
        <v>0</v>
      </c>
      <c r="M26" s="59"/>
      <c r="N26" s="61">
        <f>SUM(D26:H26,L26)</f>
        <v>0</v>
      </c>
      <c r="O26" s="87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</row>
    <row r="27" spans="1:253" s="85" customFormat="1" ht="19.2" customHeight="1">
      <c r="A27" s="99" t="s">
        <v>116</v>
      </c>
      <c r="B27" s="55"/>
      <c r="C27" s="50"/>
      <c r="D27" s="51">
        <f>SUM(D25:D26)</f>
        <v>0</v>
      </c>
      <c r="E27" s="51"/>
      <c r="F27" s="51">
        <f>SUM(F25:F26)</f>
        <v>0</v>
      </c>
      <c r="G27" s="51"/>
      <c r="H27" s="51">
        <f>SUM(H25:H26)</f>
        <v>-49974</v>
      </c>
      <c r="I27" s="51"/>
      <c r="J27" s="51">
        <f>SUM(J25:J26)</f>
        <v>0</v>
      </c>
      <c r="K27" s="58"/>
      <c r="L27" s="51">
        <f>SUM(L25:L26)</f>
        <v>0</v>
      </c>
      <c r="M27" s="59"/>
      <c r="N27" s="51">
        <f>SUM(N25:N26)</f>
        <v>-49974</v>
      </c>
      <c r="O27" s="87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</row>
    <row r="28" spans="1:253" s="85" customFormat="1" ht="19.2" customHeight="1" thickBot="1">
      <c r="A28" s="100" t="s">
        <v>261</v>
      </c>
      <c r="B28" s="55"/>
      <c r="C28" s="50"/>
      <c r="D28" s="62">
        <f>SUM(D21:D26)</f>
        <v>1304664</v>
      </c>
      <c r="E28" s="51"/>
      <c r="F28" s="62">
        <f>SUM(F21:F26)</f>
        <v>38608</v>
      </c>
      <c r="G28" s="51"/>
      <c r="H28" s="62">
        <f>SUM(H21:H26)</f>
        <v>419286</v>
      </c>
      <c r="I28" s="51"/>
      <c r="J28" s="62">
        <f>SUM(J21:J26)</f>
        <v>181673</v>
      </c>
      <c r="K28" s="50"/>
      <c r="L28" s="62">
        <f>SUM(L21:L26)</f>
        <v>181673</v>
      </c>
      <c r="M28" s="51"/>
      <c r="N28" s="62">
        <f>SUM(N21:N26)</f>
        <v>1944231</v>
      </c>
      <c r="O28" s="87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</row>
    <row r="29" spans="1:253" s="85" customFormat="1" ht="19.2" customHeight="1" thickTop="1">
      <c r="A29" s="50"/>
      <c r="B29" s="55"/>
      <c r="C29" s="50"/>
      <c r="D29" s="89">
        <f>D28-BS!J97</f>
        <v>0</v>
      </c>
      <c r="E29" s="51"/>
      <c r="F29" s="89">
        <f>F28-BS!J99</f>
        <v>0</v>
      </c>
      <c r="G29" s="51"/>
      <c r="H29" s="89">
        <f>H28-BS!J100</f>
        <v>0</v>
      </c>
      <c r="I29" s="51"/>
      <c r="J29" s="50"/>
      <c r="K29" s="50"/>
      <c r="L29" s="89">
        <f>L28-BS!J101</f>
        <v>0</v>
      </c>
      <c r="M29" s="51"/>
      <c r="N29" s="89"/>
      <c r="O29" s="87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</row>
    <row r="30" spans="1:253" s="85" customFormat="1" ht="19.2" customHeight="1">
      <c r="A30" s="87" t="s">
        <v>38</v>
      </c>
      <c r="B30" s="87"/>
      <c r="C30" s="87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87"/>
      <c r="IA30" s="87"/>
      <c r="IB30" s="87"/>
      <c r="IC30" s="87"/>
      <c r="ID30" s="87"/>
      <c r="IE30" s="87"/>
      <c r="IF30" s="87"/>
      <c r="IG30" s="87"/>
      <c r="IH30" s="87"/>
      <c r="II30" s="87"/>
      <c r="IJ30" s="87"/>
      <c r="IK30" s="87"/>
      <c r="IL30" s="87"/>
      <c r="IM30" s="87"/>
      <c r="IN30" s="87"/>
      <c r="IO30" s="87"/>
      <c r="IP30" s="87"/>
      <c r="IQ30" s="87"/>
      <c r="IR30" s="87"/>
      <c r="IS30" s="87"/>
    </row>
    <row r="31" spans="1:253" s="85" customFormat="1" ht="19.2" customHeight="1">
      <c r="A31" s="40"/>
      <c r="B31" s="41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</sheetData>
  <mergeCells count="1">
    <mergeCell ref="F9:H9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AA607-B1E5-4807-B501-DC4901FD25D6}">
  <dimension ref="A1:O124"/>
  <sheetViews>
    <sheetView showGridLines="0" view="pageBreakPreview" zoomScaleNormal="100" zoomScaleSheetLayoutView="100" workbookViewId="0"/>
  </sheetViews>
  <sheetFormatPr defaultColWidth="12.6640625" defaultRowHeight="20.85" customHeight="1"/>
  <cols>
    <col min="1" max="1" width="19.44140625" style="5" customWidth="1"/>
    <col min="2" max="2" width="18.5546875" style="5" customWidth="1"/>
    <col min="3" max="3" width="14.88671875" style="5" customWidth="1"/>
    <col min="4" max="4" width="5.33203125" style="5" customWidth="1"/>
    <col min="5" max="5" width="1.6640625" style="5" customWidth="1"/>
    <col min="6" max="6" width="15.6640625" style="5" customWidth="1"/>
    <col min="7" max="7" width="1.33203125" style="5" customWidth="1"/>
    <col min="8" max="8" width="15.6640625" style="38" customWidth="1"/>
    <col min="9" max="9" width="1.33203125" style="5" customWidth="1"/>
    <col min="10" max="10" width="15.6640625" style="38" customWidth="1"/>
    <col min="11" max="11" width="1.33203125" style="38" customWidth="1"/>
    <col min="12" max="12" width="15.6640625" style="38" customWidth="1"/>
    <col min="13" max="13" width="1.44140625" style="5" customWidth="1"/>
    <col min="14" max="16" width="0" style="5" hidden="1" customWidth="1"/>
    <col min="17" max="16384" width="12.6640625" style="5"/>
  </cols>
  <sheetData>
    <row r="1" spans="1:15" ht="20.85" customHeight="1">
      <c r="L1" s="75" t="s">
        <v>83</v>
      </c>
    </row>
    <row r="2" spans="1:15" ht="20.85" customHeight="1">
      <c r="A2" s="1" t="s">
        <v>0</v>
      </c>
      <c r="B2" s="2"/>
      <c r="C2" s="3"/>
      <c r="D2" s="2"/>
      <c r="E2" s="2"/>
      <c r="F2" s="2"/>
      <c r="G2" s="2"/>
      <c r="H2" s="4"/>
      <c r="I2" s="2"/>
      <c r="J2" s="4"/>
      <c r="K2" s="4"/>
      <c r="L2" s="4"/>
    </row>
    <row r="3" spans="1:15" ht="20.85" customHeight="1">
      <c r="A3" s="1" t="s">
        <v>251</v>
      </c>
      <c r="B3" s="2"/>
      <c r="C3" s="2"/>
      <c r="D3" s="2"/>
      <c r="E3" s="2"/>
      <c r="F3" s="2"/>
      <c r="G3" s="2"/>
      <c r="H3" s="4"/>
      <c r="I3" s="2"/>
      <c r="J3" s="4"/>
      <c r="K3" s="4"/>
      <c r="L3" s="4"/>
    </row>
    <row r="4" spans="1:15" ht="20.85" customHeight="1">
      <c r="A4" s="1" t="s">
        <v>259</v>
      </c>
      <c r="B4" s="2"/>
      <c r="C4" s="2"/>
      <c r="D4" s="2"/>
      <c r="E4" s="2"/>
      <c r="F4" s="2"/>
      <c r="G4" s="2"/>
      <c r="H4" s="4"/>
      <c r="I4" s="2"/>
      <c r="J4" s="4"/>
      <c r="K4" s="3"/>
      <c r="L4" s="4"/>
    </row>
    <row r="5" spans="1:15" ht="20.85" customHeight="1">
      <c r="A5" s="2"/>
      <c r="B5" s="2"/>
      <c r="C5" s="2"/>
      <c r="D5" s="2"/>
      <c r="E5" s="2"/>
      <c r="F5" s="2"/>
      <c r="G5" s="2"/>
      <c r="H5" s="4"/>
      <c r="I5" s="2"/>
      <c r="J5" s="4"/>
      <c r="K5" s="15"/>
      <c r="L5" s="6" t="s">
        <v>1</v>
      </c>
    </row>
    <row r="6" spans="1:15" s="11" customFormat="1" ht="20.85" customHeight="1">
      <c r="A6" s="7"/>
      <c r="B6" s="7"/>
      <c r="C6" s="7"/>
      <c r="D6" s="7"/>
      <c r="E6" s="7"/>
      <c r="F6" s="8"/>
      <c r="G6" s="8" t="s">
        <v>2</v>
      </c>
      <c r="H6" s="9"/>
      <c r="I6" s="7"/>
      <c r="J6" s="9"/>
      <c r="K6" s="10" t="s">
        <v>3</v>
      </c>
      <c r="L6" s="9"/>
    </row>
    <row r="7" spans="1:15" ht="20.85" customHeight="1">
      <c r="A7" s="2"/>
      <c r="B7" s="2"/>
      <c r="C7" s="2"/>
      <c r="D7" s="13"/>
      <c r="E7" s="13"/>
      <c r="F7" s="76">
        <v>2026</v>
      </c>
      <c r="G7" s="13"/>
      <c r="H7" s="76">
        <v>2025</v>
      </c>
      <c r="I7" s="13"/>
      <c r="J7" s="76">
        <v>2026</v>
      </c>
      <c r="K7" s="13"/>
      <c r="L7" s="76">
        <v>2025</v>
      </c>
    </row>
    <row r="8" spans="1:15" ht="20.85" customHeight="1">
      <c r="A8" s="11" t="s">
        <v>118</v>
      </c>
      <c r="B8" s="11"/>
      <c r="C8" s="11"/>
    </row>
    <row r="9" spans="1:15" ht="20.85" customHeight="1">
      <c r="A9" s="5" t="s">
        <v>216</v>
      </c>
      <c r="B9" s="11"/>
      <c r="C9" s="11"/>
      <c r="F9" s="21">
        <f>PL!F101</f>
        <v>122956</v>
      </c>
      <c r="G9" s="21"/>
      <c r="H9" s="21">
        <f>PL!H101</f>
        <v>-10174</v>
      </c>
      <c r="I9" s="21"/>
      <c r="J9" s="21">
        <f>PL!J101</f>
        <v>-49974</v>
      </c>
      <c r="K9" s="21"/>
      <c r="L9" s="21">
        <f>PL!L101</f>
        <v>2872</v>
      </c>
      <c r="N9" s="5">
        <f>H9-[1]PL!F153</f>
        <v>0</v>
      </c>
      <c r="O9" s="5">
        <f>L9-[1]PL!J153</f>
        <v>0</v>
      </c>
    </row>
    <row r="10" spans="1:15" ht="20.85" customHeight="1">
      <c r="A10" s="5" t="s">
        <v>217</v>
      </c>
      <c r="F10" s="21"/>
      <c r="G10" s="21"/>
      <c r="H10" s="21"/>
      <c r="I10" s="21"/>
      <c r="J10" s="21"/>
      <c r="K10" s="21"/>
      <c r="L10" s="21"/>
      <c r="N10" s="5">
        <f>H10-[1]PL!F154</f>
        <v>0</v>
      </c>
      <c r="O10" s="5">
        <f>L10-[1]PL!J154</f>
        <v>0</v>
      </c>
    </row>
    <row r="11" spans="1:15" ht="20.85" customHeight="1">
      <c r="A11" s="5" t="s">
        <v>119</v>
      </c>
      <c r="F11" s="21"/>
      <c r="G11" s="21"/>
      <c r="H11" s="21"/>
      <c r="I11" s="21"/>
      <c r="J11" s="21"/>
      <c r="K11" s="21"/>
      <c r="L11" s="21"/>
      <c r="N11" s="5">
        <f>H11-[1]PL!F155</f>
        <v>0</v>
      </c>
      <c r="O11" s="5">
        <f>L11-[1]PL!J155</f>
        <v>0</v>
      </c>
    </row>
    <row r="12" spans="1:15" ht="20.85" customHeight="1">
      <c r="A12" s="5" t="s">
        <v>120</v>
      </c>
      <c r="F12" s="21">
        <v>91250</v>
      </c>
      <c r="G12" s="21"/>
      <c r="H12" s="21">
        <v>96290</v>
      </c>
      <c r="I12" s="21"/>
      <c r="J12" s="21">
        <v>1897</v>
      </c>
      <c r="K12" s="21"/>
      <c r="L12" s="21">
        <v>1951</v>
      </c>
      <c r="N12" s="5">
        <f>H12-[1]PL!F156</f>
        <v>0</v>
      </c>
      <c r="O12" s="5">
        <f>L12-[1]PL!J156</f>
        <v>0</v>
      </c>
    </row>
    <row r="13" spans="1:15" ht="20.85" customHeight="1">
      <c r="A13" s="5" t="s">
        <v>211</v>
      </c>
      <c r="F13" s="21">
        <v>-34687</v>
      </c>
      <c r="G13" s="21"/>
      <c r="H13" s="21">
        <v>-33098</v>
      </c>
      <c r="I13" s="21"/>
      <c r="J13" s="21">
        <v>0</v>
      </c>
      <c r="K13" s="21"/>
      <c r="L13" s="21">
        <v>0</v>
      </c>
      <c r="N13" s="5">
        <f>H13-[1]PL!F157</f>
        <v>0</v>
      </c>
      <c r="O13" s="5">
        <f>L13-[1]PL!J157</f>
        <v>0</v>
      </c>
    </row>
    <row r="14" spans="1:15" ht="20.85" customHeight="1">
      <c r="A14" s="5" t="s">
        <v>215</v>
      </c>
      <c r="F14" s="26">
        <v>4811</v>
      </c>
      <c r="G14" s="21"/>
      <c r="H14" s="26">
        <v>2851</v>
      </c>
      <c r="I14" s="21"/>
      <c r="J14" s="21">
        <v>800</v>
      </c>
      <c r="K14" s="21"/>
      <c r="L14" s="21">
        <v>0</v>
      </c>
      <c r="N14" s="5">
        <f>H14-[1]PL!F158</f>
        <v>0</v>
      </c>
      <c r="O14" s="5">
        <f>L14-[1]PL!J158</f>
        <v>0</v>
      </c>
    </row>
    <row r="15" spans="1:15" ht="20.85" customHeight="1">
      <c r="A15" s="5" t="s">
        <v>270</v>
      </c>
      <c r="F15" s="26">
        <v>-2</v>
      </c>
      <c r="G15" s="21"/>
      <c r="H15" s="26">
        <v>12</v>
      </c>
      <c r="I15" s="21"/>
      <c r="J15" s="26">
        <v>0</v>
      </c>
      <c r="K15" s="21"/>
      <c r="L15" s="26">
        <v>0</v>
      </c>
      <c r="N15" s="5">
        <f>H15-[1]PL!F159</f>
        <v>0</v>
      </c>
      <c r="O15" s="5">
        <f>L15-[1]PL!J159</f>
        <v>0</v>
      </c>
    </row>
    <row r="16" spans="1:15" ht="20.85" customHeight="1">
      <c r="A16" s="5" t="s">
        <v>121</v>
      </c>
      <c r="F16" s="26">
        <v>-1901</v>
      </c>
      <c r="G16" s="21"/>
      <c r="H16" s="26">
        <v>-3590</v>
      </c>
      <c r="I16" s="21"/>
      <c r="J16" s="21">
        <v>-1564</v>
      </c>
      <c r="K16" s="21"/>
      <c r="L16" s="21">
        <v>-153</v>
      </c>
      <c r="N16" s="5">
        <f>H16-[1]PL!F160</f>
        <v>0</v>
      </c>
      <c r="O16" s="5">
        <f>L16-[1]PL!J160</f>
        <v>0</v>
      </c>
    </row>
    <row r="17" spans="1:15" ht="20.85" customHeight="1">
      <c r="A17" s="5" t="s">
        <v>238</v>
      </c>
      <c r="F17" s="26"/>
      <c r="G17" s="21"/>
      <c r="H17" s="26"/>
      <c r="I17" s="21"/>
      <c r="J17" s="21"/>
      <c r="K17" s="21"/>
      <c r="L17" s="21"/>
    </row>
    <row r="18" spans="1:15" ht="20.85" customHeight="1">
      <c r="A18" s="5" t="s">
        <v>239</v>
      </c>
      <c r="F18" s="26">
        <v>525</v>
      </c>
      <c r="G18" s="21"/>
      <c r="H18" s="26">
        <v>-911</v>
      </c>
      <c r="I18" s="21"/>
      <c r="J18" s="21">
        <v>763</v>
      </c>
      <c r="K18" s="21"/>
      <c r="L18" s="21">
        <v>-1242</v>
      </c>
      <c r="N18" s="5">
        <f>H18-[1]PL!F161</f>
        <v>0</v>
      </c>
      <c r="O18" s="5">
        <f>L18-[1]PL!J161</f>
        <v>0</v>
      </c>
    </row>
    <row r="19" spans="1:15" ht="20.85" customHeight="1">
      <c r="A19" s="5" t="s">
        <v>253</v>
      </c>
      <c r="F19" s="26">
        <v>58363</v>
      </c>
      <c r="G19" s="21"/>
      <c r="H19" s="26">
        <v>464</v>
      </c>
      <c r="I19" s="21"/>
      <c r="J19" s="21">
        <v>58294</v>
      </c>
      <c r="K19" s="21"/>
      <c r="L19" s="21">
        <v>0</v>
      </c>
      <c r="N19" s="5">
        <f>H19-[1]PL!F163</f>
        <v>464</v>
      </c>
      <c r="O19" s="5">
        <f>L19-[1]PL!J163</f>
        <v>0</v>
      </c>
    </row>
    <row r="20" spans="1:15" ht="20.85" customHeight="1">
      <c r="A20" s="5" t="s">
        <v>235</v>
      </c>
      <c r="F20" s="26">
        <v>2063</v>
      </c>
      <c r="G20" s="21"/>
      <c r="H20" s="26">
        <v>2569</v>
      </c>
      <c r="I20" s="21"/>
      <c r="J20" s="21">
        <v>48</v>
      </c>
      <c r="K20" s="21"/>
      <c r="L20" s="21">
        <v>96</v>
      </c>
      <c r="N20" s="5">
        <f>H20-[1]PL!F164</f>
        <v>0</v>
      </c>
      <c r="O20" s="5">
        <f>L20-[1]PL!J164</f>
        <v>0</v>
      </c>
    </row>
    <row r="21" spans="1:15" ht="20.85" customHeight="1">
      <c r="A21" s="5" t="s">
        <v>236</v>
      </c>
      <c r="F21" s="26">
        <v>-246500</v>
      </c>
      <c r="G21" s="21"/>
      <c r="H21" s="26">
        <v>0</v>
      </c>
      <c r="I21" s="21"/>
      <c r="J21" s="21">
        <v>0</v>
      </c>
      <c r="K21" s="21"/>
      <c r="L21" s="21">
        <v>0</v>
      </c>
    </row>
    <row r="22" spans="1:15" ht="20.85" customHeight="1">
      <c r="A22" s="5" t="s">
        <v>122</v>
      </c>
      <c r="F22" s="26">
        <v>-17144</v>
      </c>
      <c r="G22" s="21"/>
      <c r="H22" s="26">
        <v>-17143</v>
      </c>
      <c r="I22" s="21"/>
      <c r="J22" s="21">
        <v>0</v>
      </c>
      <c r="K22" s="21"/>
      <c r="L22" s="21">
        <v>0</v>
      </c>
      <c r="N22" s="5">
        <f>H22-[1]PL!F165</f>
        <v>0</v>
      </c>
      <c r="O22" s="5">
        <f>L22-[1]PL!J165</f>
        <v>0</v>
      </c>
    </row>
    <row r="23" spans="1:15" ht="20.85" customHeight="1">
      <c r="A23" s="5" t="s">
        <v>123</v>
      </c>
      <c r="F23" s="26">
        <v>2738</v>
      </c>
      <c r="G23" s="21"/>
      <c r="H23" s="26">
        <v>2960</v>
      </c>
      <c r="I23" s="21"/>
      <c r="J23" s="21">
        <v>148</v>
      </c>
      <c r="K23" s="21"/>
      <c r="L23" s="26">
        <v>231</v>
      </c>
      <c r="N23" s="5">
        <f>H23-[1]PL!F167</f>
        <v>0</v>
      </c>
      <c r="O23" s="5">
        <f>L23-[1]PL!J167</f>
        <v>0</v>
      </c>
    </row>
    <row r="24" spans="1:15" ht="20.85" customHeight="1">
      <c r="A24" s="5" t="s">
        <v>124</v>
      </c>
      <c r="F24" s="26">
        <v>10</v>
      </c>
      <c r="G24" s="21"/>
      <c r="H24" s="26">
        <v>9</v>
      </c>
      <c r="I24" s="21"/>
      <c r="J24" s="21">
        <v>0</v>
      </c>
      <c r="K24" s="21"/>
      <c r="L24" s="21">
        <v>0</v>
      </c>
      <c r="N24" s="5">
        <f>H24-[1]PL!F168</f>
        <v>0</v>
      </c>
      <c r="O24" s="5">
        <f>L24-[1]PL!J168</f>
        <v>0</v>
      </c>
    </row>
    <row r="25" spans="1:15" ht="20.85" customHeight="1">
      <c r="A25" s="5" t="s">
        <v>228</v>
      </c>
      <c r="F25" s="26">
        <v>0</v>
      </c>
      <c r="G25" s="21"/>
      <c r="H25" s="26">
        <v>0</v>
      </c>
      <c r="I25" s="21"/>
      <c r="J25" s="21">
        <v>1515</v>
      </c>
      <c r="K25" s="21"/>
      <c r="L25" s="21">
        <v>3091</v>
      </c>
      <c r="N25" s="5">
        <f>H25-[1]PL!F169</f>
        <v>0</v>
      </c>
      <c r="O25" s="5">
        <f>L25-[1]PL!J169</f>
        <v>0</v>
      </c>
    </row>
    <row r="26" spans="1:15" ht="20.85" customHeight="1">
      <c r="A26" s="5" t="s">
        <v>241</v>
      </c>
      <c r="F26" s="26">
        <v>423</v>
      </c>
      <c r="G26" s="21"/>
      <c r="H26" s="26">
        <v>0</v>
      </c>
      <c r="I26" s="21"/>
      <c r="J26" s="26">
        <v>0</v>
      </c>
      <c r="K26" s="21"/>
      <c r="L26" s="26">
        <v>0</v>
      </c>
      <c r="N26" s="5">
        <f>H26-[1]PL!F171</f>
        <v>0</v>
      </c>
      <c r="O26" s="5">
        <f>L26-[1]PL!J171</f>
        <v>0</v>
      </c>
    </row>
    <row r="27" spans="1:15" ht="20.85" customHeight="1">
      <c r="A27" s="5" t="s">
        <v>229</v>
      </c>
      <c r="F27" s="26">
        <v>-2544</v>
      </c>
      <c r="G27" s="21"/>
      <c r="H27" s="26">
        <v>-2774</v>
      </c>
      <c r="I27" s="21"/>
      <c r="J27" s="26">
        <v>0</v>
      </c>
      <c r="K27" s="21"/>
      <c r="L27" s="21">
        <v>0</v>
      </c>
      <c r="N27" s="5">
        <f>H27-[1]PL!F172</f>
        <v>-2774</v>
      </c>
      <c r="O27" s="5">
        <f>L27-[1]PL!J172</f>
        <v>0</v>
      </c>
    </row>
    <row r="28" spans="1:15" ht="20.85" customHeight="1">
      <c r="A28" s="5" t="s">
        <v>277</v>
      </c>
      <c r="F28" s="26">
        <v>0</v>
      </c>
      <c r="G28" s="38"/>
      <c r="H28" s="26">
        <v>0</v>
      </c>
      <c r="I28" s="21"/>
      <c r="J28" s="26">
        <v>-6194</v>
      </c>
      <c r="L28" s="21">
        <v>0</v>
      </c>
    </row>
    <row r="29" spans="1:15" ht="20.85" customHeight="1">
      <c r="A29" s="5" t="s">
        <v>125</v>
      </c>
      <c r="F29" s="26">
        <v>-26065</v>
      </c>
      <c r="G29" s="21"/>
      <c r="H29" s="26">
        <v>-14639</v>
      </c>
      <c r="I29" s="21"/>
      <c r="J29" s="26">
        <v>-11367</v>
      </c>
      <c r="K29" s="21"/>
      <c r="L29" s="21">
        <v>-11588</v>
      </c>
      <c r="N29" s="5">
        <f>H29-[1]PL!F173</f>
        <v>0</v>
      </c>
      <c r="O29" s="5">
        <f>L29-[1]PL!J173</f>
        <v>0</v>
      </c>
    </row>
    <row r="30" spans="1:15" ht="20.85" customHeight="1">
      <c r="A30" s="5" t="s">
        <v>126</v>
      </c>
      <c r="F30" s="26">
        <v>0</v>
      </c>
      <c r="G30" s="21"/>
      <c r="H30" s="26">
        <v>0</v>
      </c>
      <c r="I30" s="21"/>
      <c r="J30" s="26">
        <v>-1725</v>
      </c>
      <c r="K30" s="21"/>
      <c r="L30" s="21">
        <v>-2587</v>
      </c>
      <c r="N30" s="5">
        <f>H30-[1]PL!F174</f>
        <v>0</v>
      </c>
      <c r="O30" s="5">
        <f>L30-[1]PL!J174</f>
        <v>0</v>
      </c>
    </row>
    <row r="31" spans="1:15" ht="20.85" customHeight="1">
      <c r="A31" s="5" t="s">
        <v>230</v>
      </c>
      <c r="F31" s="26">
        <v>19003</v>
      </c>
      <c r="G31" s="21"/>
      <c r="H31" s="26">
        <v>19117</v>
      </c>
      <c r="I31" s="21"/>
      <c r="J31" s="21">
        <v>1544</v>
      </c>
      <c r="K31" s="21"/>
      <c r="L31" s="21">
        <v>2272</v>
      </c>
      <c r="N31" s="5">
        <f>H31-[1]PL!F175</f>
        <v>0</v>
      </c>
      <c r="O31" s="5">
        <f>L31-[1]PL!J175</f>
        <v>0</v>
      </c>
    </row>
    <row r="32" spans="1:15" ht="20.85" customHeight="1">
      <c r="A32" s="5" t="s">
        <v>127</v>
      </c>
      <c r="F32" s="26">
        <v>17872</v>
      </c>
      <c r="G32" s="21"/>
      <c r="H32" s="26">
        <v>18999</v>
      </c>
      <c r="I32" s="21"/>
      <c r="J32" s="26">
        <v>2</v>
      </c>
      <c r="K32" s="21"/>
      <c r="L32" s="21">
        <v>11</v>
      </c>
      <c r="N32" s="5">
        <f>H32-[1]PL!F176</f>
        <v>0</v>
      </c>
      <c r="O32" s="5">
        <f>L32-[1]PL!J176</f>
        <v>0</v>
      </c>
    </row>
    <row r="33" spans="1:15" ht="20.85" customHeight="1">
      <c r="A33" s="5" t="s">
        <v>242</v>
      </c>
      <c r="F33" s="78">
        <v>0</v>
      </c>
      <c r="G33" s="21"/>
      <c r="H33" s="78">
        <v>1793</v>
      </c>
      <c r="I33" s="21"/>
      <c r="J33" s="78">
        <v>0</v>
      </c>
      <c r="K33" s="21"/>
      <c r="L33" s="23">
        <v>0</v>
      </c>
      <c r="N33" s="5">
        <f>H33-[1]PL!F177</f>
        <v>0</v>
      </c>
      <c r="O33" s="5">
        <f>L33-[1]PL!J177</f>
        <v>0</v>
      </c>
    </row>
    <row r="34" spans="1:15" ht="20.85" customHeight="1">
      <c r="A34" s="5" t="s">
        <v>128</v>
      </c>
      <c r="F34" s="26"/>
      <c r="G34" s="21"/>
      <c r="H34" s="26"/>
      <c r="I34" s="21"/>
      <c r="J34" s="26"/>
      <c r="K34" s="21"/>
      <c r="L34" s="26"/>
      <c r="N34" s="5">
        <f>H34-[1]PL!F178</f>
        <v>0</v>
      </c>
      <c r="O34" s="5">
        <f>L34-[1]PL!J178</f>
        <v>0</v>
      </c>
    </row>
    <row r="35" spans="1:15" ht="20.85" customHeight="1">
      <c r="A35" s="5" t="s">
        <v>129</v>
      </c>
      <c r="F35" s="21">
        <f>SUM(F9:F33)</f>
        <v>-8829</v>
      </c>
      <c r="G35" s="21"/>
      <c r="H35" s="21">
        <f>SUM(H9:H33)</f>
        <v>62735</v>
      </c>
      <c r="I35" s="21"/>
      <c r="J35" s="21">
        <f>SUM(J9:J33)</f>
        <v>-5813</v>
      </c>
      <c r="K35" s="21"/>
      <c r="L35" s="21">
        <f>SUM(L9:L33)</f>
        <v>-5046</v>
      </c>
      <c r="N35" s="5">
        <f>H35-[1]PL!F179</f>
        <v>-3035</v>
      </c>
      <c r="O35" s="5">
        <f>L35-[1]PL!J179</f>
        <v>0</v>
      </c>
    </row>
    <row r="36" spans="1:15" ht="20.85" customHeight="1">
      <c r="A36" s="5" t="s">
        <v>130</v>
      </c>
      <c r="F36" s="21"/>
      <c r="G36" s="21"/>
      <c r="H36" s="21"/>
      <c r="I36" s="21"/>
      <c r="J36" s="21"/>
      <c r="K36" s="21"/>
      <c r="L36" s="21"/>
      <c r="N36" s="5">
        <f>H36-[1]PL!F180</f>
        <v>0</v>
      </c>
      <c r="O36" s="5">
        <f>L36-[1]PL!J180</f>
        <v>0</v>
      </c>
    </row>
    <row r="37" spans="1:15" ht="20.85" customHeight="1">
      <c r="A37" s="5" t="s">
        <v>131</v>
      </c>
      <c r="F37" s="21">
        <v>-27441</v>
      </c>
      <c r="G37" s="21"/>
      <c r="H37" s="21">
        <v>-10203</v>
      </c>
      <c r="I37" s="21"/>
      <c r="J37" s="21">
        <v>12756</v>
      </c>
      <c r="K37" s="21"/>
      <c r="L37" s="21">
        <v>-2537</v>
      </c>
      <c r="N37" s="5">
        <f>H37-[1]PL!F181</f>
        <v>0</v>
      </c>
      <c r="O37" s="5">
        <f>L37-[1]PL!J181</f>
        <v>0</v>
      </c>
    </row>
    <row r="38" spans="1:15" ht="20.85" customHeight="1">
      <c r="A38" s="5" t="s">
        <v>132</v>
      </c>
      <c r="F38" s="21">
        <v>-15905</v>
      </c>
      <c r="G38" s="21"/>
      <c r="H38" s="21">
        <v>15599</v>
      </c>
      <c r="I38" s="21"/>
      <c r="J38" s="21">
        <v>0</v>
      </c>
      <c r="K38" s="21"/>
      <c r="L38" s="21">
        <v>0</v>
      </c>
      <c r="N38" s="5">
        <f>H38-[1]PL!F182</f>
        <v>0</v>
      </c>
      <c r="O38" s="5">
        <f>L38-[1]PL!J182</f>
        <v>0</v>
      </c>
    </row>
    <row r="39" spans="1:15" ht="20.85" customHeight="1">
      <c r="A39" s="5" t="s">
        <v>133</v>
      </c>
      <c r="F39" s="21">
        <v>87446</v>
      </c>
      <c r="G39" s="21"/>
      <c r="H39" s="21">
        <v>352615</v>
      </c>
      <c r="I39" s="21"/>
      <c r="J39" s="21">
        <v>0</v>
      </c>
      <c r="K39" s="21"/>
      <c r="L39" s="21">
        <v>0</v>
      </c>
      <c r="N39" s="5">
        <f>H39-[1]PL!F183</f>
        <v>0</v>
      </c>
      <c r="O39" s="5">
        <f>L39-[1]PL!J183</f>
        <v>0</v>
      </c>
    </row>
    <row r="40" spans="1:15" ht="20.85" customHeight="1">
      <c r="A40" s="5" t="s">
        <v>134</v>
      </c>
      <c r="F40" s="21">
        <v>-16044</v>
      </c>
      <c r="G40" s="21"/>
      <c r="H40" s="21">
        <v>-18683</v>
      </c>
      <c r="I40" s="21"/>
      <c r="J40" s="21">
        <v>-1454</v>
      </c>
      <c r="K40" s="21"/>
      <c r="L40" s="21">
        <v>-44</v>
      </c>
      <c r="N40" s="5">
        <f>H40-[1]PL!F184</f>
        <v>0</v>
      </c>
      <c r="O40" s="5">
        <f>L40-[1]PL!J184</f>
        <v>0</v>
      </c>
    </row>
    <row r="41" spans="1:15" ht="20.85" customHeight="1">
      <c r="A41" s="5" t="s">
        <v>135</v>
      </c>
      <c r="F41" s="21">
        <v>0</v>
      </c>
      <c r="G41" s="21"/>
      <c r="H41" s="21">
        <v>-11</v>
      </c>
      <c r="I41" s="21"/>
      <c r="J41" s="21">
        <v>0</v>
      </c>
      <c r="K41" s="21"/>
      <c r="L41" s="21">
        <v>0</v>
      </c>
      <c r="N41" s="5">
        <f>H41-[1]PL!F185</f>
        <v>0</v>
      </c>
      <c r="O41" s="5">
        <f>L41-[1]PL!J185</f>
        <v>0</v>
      </c>
    </row>
    <row r="42" spans="1:15" ht="20.85" customHeight="1">
      <c r="A42" s="5" t="s">
        <v>136</v>
      </c>
      <c r="F42" s="21">
        <v>2646</v>
      </c>
      <c r="G42" s="21"/>
      <c r="H42" s="21">
        <v>-3432</v>
      </c>
      <c r="I42" s="21"/>
      <c r="J42" s="21">
        <v>0</v>
      </c>
      <c r="K42" s="21"/>
      <c r="L42" s="21">
        <v>0</v>
      </c>
      <c r="N42" s="5">
        <f>H42-[1]PL!F186</f>
        <v>0</v>
      </c>
      <c r="O42" s="5">
        <f>L42-[1]PL!J186</f>
        <v>0</v>
      </c>
    </row>
    <row r="43" spans="1:15" ht="20.85" customHeight="1">
      <c r="A43" s="15"/>
      <c r="B43" s="15"/>
      <c r="C43" s="15"/>
      <c r="D43" s="15"/>
      <c r="E43" s="15"/>
      <c r="K43" s="15"/>
      <c r="L43" s="5"/>
      <c r="N43" s="5">
        <f>H43-[1]PL!F187</f>
        <v>0</v>
      </c>
      <c r="O43" s="5">
        <f>L43-[1]PL!J187</f>
        <v>0</v>
      </c>
    </row>
    <row r="44" spans="1:15" ht="20.85" customHeight="1">
      <c r="A44" s="5" t="s">
        <v>38</v>
      </c>
      <c r="C44" s="32"/>
      <c r="K44" s="77"/>
    </row>
    <row r="45" spans="1:15" ht="20.85" customHeight="1">
      <c r="L45" s="75" t="s">
        <v>83</v>
      </c>
    </row>
    <row r="46" spans="1:15" ht="20.85" customHeight="1">
      <c r="A46" s="1" t="s">
        <v>0</v>
      </c>
      <c r="B46" s="2"/>
      <c r="C46" s="3"/>
      <c r="D46" s="2"/>
      <c r="E46" s="2"/>
      <c r="F46" s="2"/>
      <c r="G46" s="2"/>
      <c r="H46" s="4"/>
      <c r="I46" s="2"/>
      <c r="J46" s="4"/>
      <c r="K46" s="4"/>
      <c r="L46" s="4"/>
    </row>
    <row r="47" spans="1:15" ht="20.85" customHeight="1">
      <c r="A47" s="1" t="s">
        <v>252</v>
      </c>
      <c r="B47" s="2"/>
      <c r="C47" s="2"/>
      <c r="D47" s="2"/>
      <c r="E47" s="2"/>
      <c r="F47" s="2"/>
      <c r="G47" s="2"/>
      <c r="H47" s="4"/>
      <c r="I47" s="2"/>
      <c r="J47" s="4"/>
      <c r="K47" s="4"/>
      <c r="L47" s="4"/>
    </row>
    <row r="48" spans="1:15" ht="20.85" customHeight="1">
      <c r="A48" s="1" t="s">
        <v>259</v>
      </c>
      <c r="B48" s="2"/>
      <c r="C48" s="2"/>
      <c r="D48" s="2"/>
      <c r="E48" s="2"/>
      <c r="F48" s="2"/>
      <c r="G48" s="2"/>
      <c r="H48" s="4"/>
      <c r="I48" s="2"/>
      <c r="J48" s="4"/>
      <c r="K48" s="3"/>
      <c r="L48" s="4"/>
    </row>
    <row r="49" spans="1:15" ht="20.85" customHeight="1">
      <c r="A49" s="2"/>
      <c r="B49" s="2"/>
      <c r="C49" s="2"/>
      <c r="D49" s="2"/>
      <c r="E49" s="2"/>
      <c r="F49" s="2"/>
      <c r="G49" s="2"/>
      <c r="H49" s="4"/>
      <c r="I49" s="2"/>
      <c r="J49" s="4"/>
      <c r="K49" s="15"/>
      <c r="L49" s="6" t="s">
        <v>1</v>
      </c>
    </row>
    <row r="50" spans="1:15" s="11" customFormat="1" ht="20.85" customHeight="1">
      <c r="A50" s="7"/>
      <c r="B50" s="7"/>
      <c r="C50" s="7"/>
      <c r="D50" s="7"/>
      <c r="E50" s="7"/>
      <c r="F50" s="8"/>
      <c r="G50" s="8" t="s">
        <v>2</v>
      </c>
      <c r="H50" s="9"/>
      <c r="I50" s="7"/>
      <c r="J50" s="9"/>
      <c r="K50" s="10" t="s">
        <v>3</v>
      </c>
      <c r="L50" s="9"/>
    </row>
    <row r="51" spans="1:15" ht="20.85" customHeight="1">
      <c r="A51" s="2"/>
      <c r="B51" s="2"/>
      <c r="C51" s="2"/>
      <c r="D51" s="13"/>
      <c r="E51" s="13"/>
      <c r="F51" s="76">
        <v>2026</v>
      </c>
      <c r="G51" s="13"/>
      <c r="H51" s="76">
        <v>2025</v>
      </c>
      <c r="I51" s="13"/>
      <c r="J51" s="76">
        <v>2026</v>
      </c>
      <c r="K51" s="13"/>
      <c r="L51" s="76">
        <v>2025</v>
      </c>
    </row>
    <row r="52" spans="1:15" ht="20.85" customHeight="1">
      <c r="A52" s="5" t="s">
        <v>137</v>
      </c>
      <c r="F52" s="21"/>
      <c r="G52" s="21"/>
      <c r="H52" s="21"/>
      <c r="I52" s="21"/>
      <c r="J52" s="21"/>
      <c r="K52" s="21"/>
      <c r="L52" s="21"/>
    </row>
    <row r="53" spans="1:15" ht="20.85" customHeight="1">
      <c r="A53" s="79" t="s">
        <v>138</v>
      </c>
      <c r="F53" s="21">
        <v>81756</v>
      </c>
      <c r="G53" s="21"/>
      <c r="H53" s="21">
        <v>-47851</v>
      </c>
      <c r="I53" s="21"/>
      <c r="J53" s="21">
        <v>1738</v>
      </c>
      <c r="K53" s="21"/>
      <c r="L53" s="21">
        <v>740</v>
      </c>
      <c r="N53" s="5">
        <f>H53-[1]PL!F197</f>
        <v>0</v>
      </c>
      <c r="O53" s="5">
        <f>L53-[1]PL!J197</f>
        <v>0</v>
      </c>
    </row>
    <row r="54" spans="1:15" ht="20.85" customHeight="1">
      <c r="A54" s="5" t="s">
        <v>139</v>
      </c>
      <c r="F54" s="21">
        <v>61176</v>
      </c>
      <c r="G54" s="21"/>
      <c r="H54" s="21">
        <v>39623</v>
      </c>
      <c r="I54" s="21"/>
      <c r="J54" s="21">
        <v>0</v>
      </c>
      <c r="K54" s="21"/>
      <c r="L54" s="21">
        <v>0</v>
      </c>
      <c r="N54" s="5">
        <f>H54-[1]PL!F198</f>
        <v>0</v>
      </c>
      <c r="O54" s="5">
        <f>L54-[1]PL!J198</f>
        <v>0</v>
      </c>
    </row>
    <row r="55" spans="1:15" ht="20.85" customHeight="1">
      <c r="A55" s="5" t="s">
        <v>140</v>
      </c>
      <c r="F55" s="21">
        <v>2011</v>
      </c>
      <c r="G55" s="21"/>
      <c r="H55" s="21">
        <v>-453</v>
      </c>
      <c r="I55" s="21"/>
      <c r="J55" s="21">
        <v>0</v>
      </c>
      <c r="K55" s="21"/>
      <c r="L55" s="21">
        <v>0</v>
      </c>
      <c r="N55" s="5">
        <f>H55-[1]PL!F199</f>
        <v>0</v>
      </c>
      <c r="O55" s="5">
        <f>L55-[1]PL!J199</f>
        <v>0</v>
      </c>
    </row>
    <row r="56" spans="1:15" ht="20.85" customHeight="1">
      <c r="A56" s="5" t="s">
        <v>213</v>
      </c>
      <c r="F56" s="21">
        <v>0</v>
      </c>
      <c r="G56" s="21"/>
      <c r="H56" s="21">
        <v>0</v>
      </c>
      <c r="I56" s="21"/>
      <c r="J56" s="21">
        <v>0</v>
      </c>
      <c r="K56" s="21"/>
      <c r="L56" s="21">
        <v>54708</v>
      </c>
      <c r="N56" s="5">
        <f>H56-[1]PL!F200</f>
        <v>0</v>
      </c>
      <c r="O56" s="5">
        <f>L56-[1]PL!J200</f>
        <v>0</v>
      </c>
    </row>
    <row r="57" spans="1:15" ht="20.85" customHeight="1">
      <c r="A57" s="5" t="s">
        <v>141</v>
      </c>
      <c r="F57" s="21">
        <v>-4264</v>
      </c>
      <c r="G57" s="21"/>
      <c r="H57" s="21">
        <v>1997</v>
      </c>
      <c r="I57" s="21"/>
      <c r="J57" s="26">
        <v>87</v>
      </c>
      <c r="K57" s="21"/>
      <c r="L57" s="21">
        <v>-45</v>
      </c>
      <c r="N57" s="5">
        <f>H57-[1]PL!F201</f>
        <v>0</v>
      </c>
      <c r="O57" s="5">
        <f>L57-[1]PL!J201</f>
        <v>0</v>
      </c>
    </row>
    <row r="58" spans="1:15" ht="20.85" customHeight="1">
      <c r="A58" s="5" t="s">
        <v>142</v>
      </c>
      <c r="F58" s="21">
        <v>9829</v>
      </c>
      <c r="G58" s="21"/>
      <c r="H58" s="21">
        <v>2173</v>
      </c>
      <c r="I58" s="21"/>
      <c r="J58" s="26">
        <v>0</v>
      </c>
      <c r="K58" s="21"/>
      <c r="L58" s="21">
        <v>0</v>
      </c>
      <c r="N58" s="5">
        <f>H58-[1]PL!F202</f>
        <v>0</v>
      </c>
      <c r="O58" s="5">
        <f>L58-[1]PL!J202</f>
        <v>0</v>
      </c>
    </row>
    <row r="59" spans="1:15" ht="20.85" customHeight="1">
      <c r="A59" s="5" t="s">
        <v>231</v>
      </c>
      <c r="F59" s="23">
        <v>-22898</v>
      </c>
      <c r="G59" s="21"/>
      <c r="H59" s="23">
        <v>-2019</v>
      </c>
      <c r="I59" s="21"/>
      <c r="J59" s="78">
        <v>0</v>
      </c>
      <c r="K59" s="21"/>
      <c r="L59" s="23">
        <v>-583</v>
      </c>
      <c r="N59" s="5">
        <f>H59-[1]PL!F203</f>
        <v>0</v>
      </c>
      <c r="O59" s="5">
        <f>L59-[1]PL!J203</f>
        <v>0</v>
      </c>
    </row>
    <row r="60" spans="1:15" ht="20.85" customHeight="1">
      <c r="A60" s="5" t="s">
        <v>271</v>
      </c>
      <c r="F60" s="21">
        <f>SUM(F35:F59)-F51</f>
        <v>149483</v>
      </c>
      <c r="G60" s="21"/>
      <c r="H60" s="21">
        <f>SUM(H35:H59)-H51</f>
        <v>392090</v>
      </c>
      <c r="I60" s="21"/>
      <c r="J60" s="21">
        <f>SUM(J35:J59)-J51</f>
        <v>7314</v>
      </c>
      <c r="K60" s="21"/>
      <c r="L60" s="21">
        <f>SUM(L35:L59)-L51</f>
        <v>47193</v>
      </c>
      <c r="N60" s="5">
        <f>H60-[1]PL!F204</f>
        <v>-3035</v>
      </c>
      <c r="O60" s="5">
        <f>L60-[1]PL!J204</f>
        <v>0</v>
      </c>
    </row>
    <row r="61" spans="1:15" ht="20.85" customHeight="1">
      <c r="A61" s="5" t="s">
        <v>143</v>
      </c>
      <c r="F61" s="26">
        <v>-31774</v>
      </c>
      <c r="G61" s="21"/>
      <c r="H61" s="26">
        <v>-53510</v>
      </c>
      <c r="I61" s="21"/>
      <c r="J61" s="26">
        <v>0</v>
      </c>
      <c r="K61" s="21"/>
      <c r="L61" s="26">
        <v>-2</v>
      </c>
      <c r="N61" s="5">
        <f>H61-[1]PL!F205</f>
        <v>0</v>
      </c>
      <c r="O61" s="5">
        <f>L61-[1]PL!J205</f>
        <v>0</v>
      </c>
    </row>
    <row r="62" spans="1:15" ht="20.85" customHeight="1">
      <c r="A62" s="5" t="s">
        <v>144</v>
      </c>
      <c r="F62" s="26">
        <v>-17872</v>
      </c>
      <c r="G62" s="21"/>
      <c r="H62" s="26">
        <v>-18999</v>
      </c>
      <c r="I62" s="21"/>
      <c r="J62" s="26">
        <v>0</v>
      </c>
      <c r="K62" s="21"/>
      <c r="L62" s="26">
        <v>0</v>
      </c>
      <c r="N62" s="5">
        <f>H62-[1]PL!F206</f>
        <v>0</v>
      </c>
      <c r="O62" s="5">
        <f>L62-[1]PL!J206</f>
        <v>0</v>
      </c>
    </row>
    <row r="63" spans="1:15" ht="20.85" customHeight="1">
      <c r="A63" s="5" t="s">
        <v>266</v>
      </c>
      <c r="F63" s="26">
        <v>-18000</v>
      </c>
      <c r="G63" s="21"/>
      <c r="H63" s="26">
        <v>0</v>
      </c>
      <c r="I63" s="21"/>
      <c r="J63" s="26">
        <v>-18000</v>
      </c>
      <c r="K63" s="21"/>
      <c r="L63" s="26">
        <v>0</v>
      </c>
    </row>
    <row r="64" spans="1:15" ht="20.85" customHeight="1">
      <c r="A64" s="5" t="s">
        <v>145</v>
      </c>
      <c r="F64" s="21">
        <v>-31945</v>
      </c>
      <c r="G64" s="21"/>
      <c r="H64" s="21">
        <v>-15751</v>
      </c>
      <c r="I64" s="21"/>
      <c r="J64" s="26">
        <v>-2909</v>
      </c>
      <c r="K64" s="21"/>
      <c r="L64" s="26">
        <v>-293</v>
      </c>
      <c r="N64" s="5">
        <f>H64-[1]PL!F208</f>
        <v>0</v>
      </c>
      <c r="O64" s="5">
        <f>L64-[1]PL!J208</f>
        <v>0</v>
      </c>
    </row>
    <row r="65" spans="1:15" ht="20.85" customHeight="1">
      <c r="A65" s="11" t="s">
        <v>272</v>
      </c>
      <c r="F65" s="81">
        <f>SUM(F60:F64)</f>
        <v>49892</v>
      </c>
      <c r="G65" s="21"/>
      <c r="H65" s="81">
        <f>SUM(H60:H64)</f>
        <v>303830</v>
      </c>
      <c r="I65" s="21"/>
      <c r="J65" s="81">
        <f>SUM(J60:J64)</f>
        <v>-13595</v>
      </c>
      <c r="K65" s="21"/>
      <c r="L65" s="81">
        <f>SUM(L60:L64)</f>
        <v>46898</v>
      </c>
      <c r="N65" s="5">
        <f>H65-[1]PL!F209</f>
        <v>-3035</v>
      </c>
      <c r="O65" s="5">
        <f>L65-[1]PL!J209</f>
        <v>0</v>
      </c>
    </row>
    <row r="66" spans="1:15" ht="20.85" customHeight="1">
      <c r="A66" s="11" t="s">
        <v>146</v>
      </c>
      <c r="B66" s="11"/>
      <c r="C66" s="11"/>
      <c r="H66" s="5"/>
      <c r="J66" s="21"/>
      <c r="K66" s="21"/>
      <c r="L66" s="21"/>
    </row>
    <row r="67" spans="1:15" ht="20.85" customHeight="1">
      <c r="A67" s="5" t="s">
        <v>212</v>
      </c>
      <c r="F67" s="26">
        <v>-1392</v>
      </c>
      <c r="G67" s="21"/>
      <c r="H67" s="26">
        <v>125672</v>
      </c>
      <c r="I67" s="21"/>
      <c r="J67" s="26">
        <v>0</v>
      </c>
      <c r="K67" s="21"/>
      <c r="L67" s="26">
        <v>0</v>
      </c>
      <c r="N67" s="5">
        <f>H67-[1]PL!F211</f>
        <v>0</v>
      </c>
      <c r="O67" s="5">
        <f>L67-[1]PL!J211</f>
        <v>0</v>
      </c>
    </row>
    <row r="68" spans="1:15" ht="20.85" customHeight="1">
      <c r="A68" s="5" t="s">
        <v>147</v>
      </c>
      <c r="F68" s="26">
        <v>22423</v>
      </c>
      <c r="G68" s="21"/>
      <c r="H68" s="26">
        <v>9353</v>
      </c>
      <c r="I68" s="21"/>
      <c r="J68" s="26">
        <v>6188</v>
      </c>
      <c r="K68" s="21"/>
      <c r="L68" s="26">
        <v>8085</v>
      </c>
      <c r="N68" s="5">
        <f>H68-[1]PL!F212</f>
        <v>0</v>
      </c>
      <c r="O68" s="5">
        <f>L68-[1]PL!J212</f>
        <v>0</v>
      </c>
    </row>
    <row r="69" spans="1:15" ht="20.85" customHeight="1">
      <c r="A69" s="5" t="s">
        <v>232</v>
      </c>
      <c r="F69" s="26">
        <v>2544</v>
      </c>
      <c r="G69" s="21"/>
      <c r="H69" s="26">
        <v>2774</v>
      </c>
      <c r="I69" s="21"/>
      <c r="J69" s="26">
        <v>0</v>
      </c>
      <c r="K69" s="21"/>
      <c r="L69" s="26">
        <v>0</v>
      </c>
      <c r="N69" s="5">
        <f>H69-[1]PL!F213</f>
        <v>2774</v>
      </c>
      <c r="O69" s="5">
        <f>L69-[1]PL!J213</f>
        <v>0</v>
      </c>
    </row>
    <row r="70" spans="1:15" ht="20.85" customHeight="1">
      <c r="A70" s="5" t="s">
        <v>264</v>
      </c>
      <c r="F70" s="26">
        <v>0</v>
      </c>
      <c r="G70" s="21"/>
      <c r="H70" s="26">
        <v>0</v>
      </c>
      <c r="I70" s="21"/>
      <c r="J70" s="26">
        <v>6194</v>
      </c>
      <c r="K70" s="21"/>
      <c r="L70" s="26">
        <v>0</v>
      </c>
    </row>
    <row r="71" spans="1:15" ht="20.85" customHeight="1">
      <c r="A71" s="5" t="s">
        <v>148</v>
      </c>
      <c r="F71" s="26">
        <v>-581000</v>
      </c>
      <c r="G71" s="21"/>
      <c r="H71" s="26">
        <v>-647000</v>
      </c>
      <c r="I71" s="21"/>
      <c r="J71" s="26">
        <v>-190000</v>
      </c>
      <c r="K71" s="21"/>
      <c r="L71" s="26">
        <v>-105000</v>
      </c>
      <c r="N71" s="5">
        <f>H71-[1]PL!F215</f>
        <v>0</v>
      </c>
      <c r="O71" s="5">
        <f>L71-[1]PL!J215</f>
        <v>0</v>
      </c>
    </row>
    <row r="72" spans="1:15" ht="20.85" customHeight="1">
      <c r="A72" s="5" t="s">
        <v>149</v>
      </c>
      <c r="F72" s="26">
        <v>511379</v>
      </c>
      <c r="G72" s="21"/>
      <c r="H72" s="26">
        <v>678052</v>
      </c>
      <c r="I72" s="21"/>
      <c r="J72" s="26">
        <v>151304</v>
      </c>
      <c r="K72" s="21"/>
      <c r="L72" s="26">
        <v>15153</v>
      </c>
      <c r="N72" s="5">
        <f>H72-[1]PL!F216</f>
        <v>0</v>
      </c>
      <c r="O72" s="5">
        <f>L72-[1]PL!J216</f>
        <v>0</v>
      </c>
    </row>
    <row r="73" spans="1:15" ht="20.85" customHeight="1">
      <c r="A73" s="5" t="s">
        <v>285</v>
      </c>
      <c r="F73" s="26">
        <v>-42000</v>
      </c>
      <c r="G73" s="21"/>
      <c r="H73" s="26">
        <v>0</v>
      </c>
      <c r="I73" s="21"/>
      <c r="J73" s="80">
        <v>46200</v>
      </c>
      <c r="K73" s="21"/>
      <c r="L73" s="26">
        <v>0</v>
      </c>
      <c r="N73" s="5">
        <f>H73-[1]PL!F217</f>
        <v>0</v>
      </c>
      <c r="O73" s="5">
        <f>L73-[1]PL!J217</f>
        <v>0</v>
      </c>
    </row>
    <row r="74" spans="1:15" ht="20.85" customHeight="1">
      <c r="A74" s="5" t="s">
        <v>275</v>
      </c>
      <c r="F74" s="26">
        <v>-29182</v>
      </c>
      <c r="G74" s="21"/>
      <c r="H74" s="26">
        <v>-14213</v>
      </c>
      <c r="I74" s="21"/>
      <c r="J74" s="26">
        <v>0</v>
      </c>
      <c r="K74" s="21"/>
      <c r="L74" s="26">
        <v>-3570</v>
      </c>
      <c r="N74" s="5">
        <f>H74-[1]PL!F218</f>
        <v>0</v>
      </c>
      <c r="O74" s="5">
        <f>L74-[1]PL!J218</f>
        <v>0</v>
      </c>
    </row>
    <row r="75" spans="1:15" ht="20.85" customHeight="1">
      <c r="A75" s="5" t="s">
        <v>276</v>
      </c>
      <c r="F75" s="26">
        <v>0</v>
      </c>
      <c r="G75" s="21"/>
      <c r="H75" s="26">
        <v>0</v>
      </c>
      <c r="I75" s="21"/>
      <c r="J75" s="26">
        <v>-1900</v>
      </c>
      <c r="K75" s="21"/>
      <c r="L75" s="26">
        <v>-1800</v>
      </c>
      <c r="N75" s="5">
        <f>H75-[1]PL!F219</f>
        <v>0</v>
      </c>
      <c r="O75" s="5">
        <f>L75-[1]PL!J219</f>
        <v>0</v>
      </c>
    </row>
    <row r="76" spans="1:15" ht="20.85" customHeight="1">
      <c r="A76" s="5" t="s">
        <v>286</v>
      </c>
      <c r="F76" s="26">
        <v>-31309</v>
      </c>
      <c r="G76" s="21"/>
      <c r="H76" s="26">
        <v>-23993</v>
      </c>
      <c r="I76" s="21"/>
      <c r="J76" s="26">
        <v>0</v>
      </c>
      <c r="K76" s="21"/>
      <c r="L76" s="26">
        <v>0</v>
      </c>
      <c r="N76" s="5">
        <f>H76-[1]PL!F220</f>
        <v>0</v>
      </c>
      <c r="O76" s="5">
        <f>L76-[1]PL!J220</f>
        <v>0</v>
      </c>
    </row>
    <row r="77" spans="1:15" ht="20.85" customHeight="1">
      <c r="A77" s="5" t="s">
        <v>287</v>
      </c>
      <c r="F77" s="26">
        <v>56688</v>
      </c>
      <c r="G77" s="21"/>
      <c r="H77" s="26">
        <v>0</v>
      </c>
      <c r="I77" s="21"/>
      <c r="J77" s="26">
        <v>0</v>
      </c>
      <c r="K77" s="21"/>
      <c r="L77" s="26">
        <v>0</v>
      </c>
    </row>
    <row r="78" spans="1:15" ht="20.85" customHeight="1">
      <c r="A78" s="5" t="s">
        <v>157</v>
      </c>
      <c r="F78" s="26">
        <v>0</v>
      </c>
      <c r="G78" s="21"/>
      <c r="H78" s="26">
        <v>-1382</v>
      </c>
      <c r="I78" s="21"/>
      <c r="J78" s="26">
        <v>0</v>
      </c>
      <c r="K78" s="21"/>
      <c r="L78" s="26">
        <v>-1382</v>
      </c>
    </row>
    <row r="79" spans="1:15" ht="20.85" customHeight="1">
      <c r="A79" s="5" t="s">
        <v>220</v>
      </c>
      <c r="F79" s="26">
        <v>0</v>
      </c>
      <c r="G79" s="21"/>
      <c r="H79" s="26">
        <v>-360</v>
      </c>
      <c r="I79" s="21"/>
      <c r="J79" s="26">
        <v>0</v>
      </c>
      <c r="K79" s="21"/>
      <c r="L79" s="26">
        <v>0</v>
      </c>
      <c r="N79" s="5">
        <f>H79-[1]PL!F221</f>
        <v>0</v>
      </c>
      <c r="O79" s="5">
        <f>L79-[1]PL!J221</f>
        <v>0</v>
      </c>
    </row>
    <row r="80" spans="1:15" ht="20.85" customHeight="1">
      <c r="A80" s="5" t="s">
        <v>150</v>
      </c>
      <c r="F80" s="26">
        <v>-15760</v>
      </c>
      <c r="G80" s="26"/>
      <c r="H80" s="26">
        <v>-43467</v>
      </c>
      <c r="I80" s="26"/>
      <c r="J80" s="26">
        <v>0</v>
      </c>
      <c r="K80" s="26"/>
      <c r="L80" s="26">
        <v>0</v>
      </c>
      <c r="N80" s="5">
        <f>H80-[1]PL!F225</f>
        <v>0</v>
      </c>
      <c r="O80" s="5">
        <f>L80-[1]PL!J225</f>
        <v>0</v>
      </c>
    </row>
    <row r="81" spans="1:15" ht="20.85" customHeight="1">
      <c r="A81" s="5" t="s">
        <v>151</v>
      </c>
      <c r="F81" s="26">
        <v>-6647</v>
      </c>
      <c r="G81" s="26"/>
      <c r="H81" s="26">
        <v>-53615</v>
      </c>
      <c r="I81" s="26"/>
      <c r="J81" s="26">
        <v>-34</v>
      </c>
      <c r="K81" s="26"/>
      <c r="L81" s="26">
        <v>0</v>
      </c>
      <c r="N81" s="5">
        <f>H81-[1]PL!F226</f>
        <v>0</v>
      </c>
      <c r="O81" s="5">
        <f>L81-[1]PL!J226</f>
        <v>0</v>
      </c>
    </row>
    <row r="82" spans="1:15" ht="20.85" customHeight="1">
      <c r="A82" s="5" t="s">
        <v>152</v>
      </c>
      <c r="F82" s="26">
        <v>-1335</v>
      </c>
      <c r="G82" s="26"/>
      <c r="H82" s="26">
        <v>-1825</v>
      </c>
      <c r="I82" s="26"/>
      <c r="J82" s="26">
        <v>0</v>
      </c>
      <c r="K82" s="26"/>
      <c r="L82" s="26">
        <v>0</v>
      </c>
      <c r="N82" s="5">
        <f>H82-[1]PL!F227</f>
        <v>0</v>
      </c>
      <c r="O82" s="5">
        <f>L82-[1]PL!J227</f>
        <v>0</v>
      </c>
    </row>
    <row r="83" spans="1:15" ht="20.85" customHeight="1">
      <c r="A83" s="5" t="s">
        <v>288</v>
      </c>
      <c r="F83" s="21">
        <v>12</v>
      </c>
      <c r="G83" s="21"/>
      <c r="H83" s="5">
        <v>624</v>
      </c>
      <c r="J83" s="26">
        <v>0</v>
      </c>
      <c r="K83" s="26"/>
      <c r="L83" s="26">
        <v>0</v>
      </c>
    </row>
    <row r="84" spans="1:15" ht="20.85" customHeight="1">
      <c r="A84" s="5" t="s">
        <v>221</v>
      </c>
      <c r="F84" s="21">
        <v>0</v>
      </c>
      <c r="G84" s="21"/>
      <c r="H84" s="21">
        <v>-8814</v>
      </c>
      <c r="I84" s="21"/>
      <c r="J84" s="21">
        <v>0</v>
      </c>
      <c r="K84" s="21"/>
      <c r="L84" s="26">
        <v>0</v>
      </c>
      <c r="N84" s="5">
        <f>H84-[1]PL!F229</f>
        <v>0</v>
      </c>
      <c r="O84" s="5">
        <f>L84-[1]PL!J229</f>
        <v>0</v>
      </c>
    </row>
    <row r="85" spans="1:15" ht="20.85" customHeight="1">
      <c r="A85" s="5" t="s">
        <v>153</v>
      </c>
      <c r="F85" s="21"/>
      <c r="G85" s="21"/>
      <c r="H85" s="5"/>
      <c r="J85" s="21"/>
      <c r="K85" s="5"/>
      <c r="L85" s="5"/>
      <c r="N85" s="5">
        <f>H85-[1]PL!F230</f>
        <v>0</v>
      </c>
      <c r="O85" s="5">
        <f>L85-[1]PL!J230</f>
        <v>0</v>
      </c>
    </row>
    <row r="86" spans="1:15" ht="20.85" customHeight="1">
      <c r="A86" s="5" t="s">
        <v>154</v>
      </c>
      <c r="F86" s="21">
        <v>0</v>
      </c>
      <c r="G86" s="21"/>
      <c r="H86" s="21">
        <v>94401</v>
      </c>
      <c r="I86" s="21"/>
      <c r="J86" s="21">
        <v>0</v>
      </c>
      <c r="K86" s="21"/>
      <c r="L86" s="26">
        <v>0</v>
      </c>
      <c r="N86" s="5">
        <f>H86-[1]PL!F231</f>
        <v>0</v>
      </c>
      <c r="O86" s="5">
        <f>L86-[1]PL!J231</f>
        <v>0</v>
      </c>
    </row>
    <row r="87" spans="1:15" ht="20.85" customHeight="1">
      <c r="A87" s="5" t="s">
        <v>243</v>
      </c>
      <c r="F87" s="21">
        <v>325577</v>
      </c>
      <c r="G87" s="21"/>
      <c r="H87" s="21">
        <v>0</v>
      </c>
      <c r="J87" s="21">
        <v>0</v>
      </c>
      <c r="K87" s="5"/>
      <c r="L87" s="21">
        <v>0</v>
      </c>
    </row>
    <row r="88" spans="1:15" ht="20.85" customHeight="1">
      <c r="A88" s="11" t="s">
        <v>155</v>
      </c>
      <c r="F88" s="81">
        <f>SUM(F67:F87)</f>
        <v>209998</v>
      </c>
      <c r="G88" s="21"/>
      <c r="H88" s="81">
        <f>SUM(H67:H87)</f>
        <v>116207</v>
      </c>
      <c r="I88" s="21"/>
      <c r="J88" s="81">
        <f>SUM(J67:J87)</f>
        <v>17952</v>
      </c>
      <c r="K88" s="21"/>
      <c r="L88" s="81">
        <f>SUM(L67:L87)</f>
        <v>-88514</v>
      </c>
      <c r="N88" s="5">
        <f>H88-[1]PL!F232</f>
        <v>1653</v>
      </c>
      <c r="O88" s="5">
        <f>L88-[1]PL!J232</f>
        <v>-1382</v>
      </c>
    </row>
    <row r="89" spans="1:15" ht="20.85" customHeight="1">
      <c r="A89" s="15"/>
      <c r="B89" s="15"/>
      <c r="C89" s="15"/>
      <c r="D89" s="15"/>
      <c r="E89" s="15"/>
      <c r="K89" s="15"/>
      <c r="L89" s="5"/>
    </row>
    <row r="90" spans="1:15" ht="20.85" customHeight="1">
      <c r="A90" s="5" t="s">
        <v>38</v>
      </c>
      <c r="C90" s="32"/>
      <c r="K90" s="77"/>
    </row>
    <row r="91" spans="1:15" ht="20.85" customHeight="1">
      <c r="L91" s="75" t="s">
        <v>83</v>
      </c>
    </row>
    <row r="92" spans="1:15" ht="20.85" customHeight="1">
      <c r="A92" s="1" t="s">
        <v>0</v>
      </c>
      <c r="B92" s="2"/>
      <c r="C92" s="3"/>
      <c r="D92" s="2"/>
      <c r="E92" s="2"/>
      <c r="F92" s="2"/>
      <c r="G92" s="2"/>
      <c r="H92" s="4"/>
      <c r="I92" s="2"/>
      <c r="J92" s="4"/>
      <c r="K92" s="4"/>
      <c r="L92" s="4"/>
    </row>
    <row r="93" spans="1:15" ht="20.85" customHeight="1">
      <c r="A93" s="1" t="s">
        <v>252</v>
      </c>
      <c r="B93" s="2"/>
      <c r="C93" s="2"/>
      <c r="D93" s="2"/>
      <c r="E93" s="2"/>
      <c r="F93" s="2"/>
      <c r="G93" s="2"/>
      <c r="H93" s="4"/>
      <c r="I93" s="2"/>
      <c r="J93" s="4"/>
      <c r="K93" s="4"/>
      <c r="L93" s="4"/>
    </row>
    <row r="94" spans="1:15" ht="20.85" customHeight="1">
      <c r="A94" s="1" t="s">
        <v>259</v>
      </c>
      <c r="B94" s="2"/>
      <c r="C94" s="2"/>
      <c r="D94" s="2"/>
      <c r="E94" s="2"/>
      <c r="F94" s="2"/>
      <c r="G94" s="2"/>
      <c r="H94" s="4"/>
      <c r="I94" s="2"/>
      <c r="J94" s="4"/>
      <c r="K94" s="3"/>
      <c r="L94" s="4"/>
    </row>
    <row r="95" spans="1:15" ht="20.85" customHeight="1">
      <c r="A95" s="2"/>
      <c r="B95" s="2"/>
      <c r="C95" s="2"/>
      <c r="D95" s="2"/>
      <c r="E95" s="2"/>
      <c r="F95" s="2"/>
      <c r="G95" s="2"/>
      <c r="H95" s="4"/>
      <c r="I95" s="2"/>
      <c r="J95" s="4"/>
      <c r="K95" s="15"/>
      <c r="L95" s="6" t="s">
        <v>1</v>
      </c>
    </row>
    <row r="96" spans="1:15" s="11" customFormat="1" ht="20.85" customHeight="1">
      <c r="A96" s="7"/>
      <c r="B96" s="7"/>
      <c r="C96" s="7"/>
      <c r="D96" s="7"/>
      <c r="E96" s="7"/>
      <c r="F96" s="8"/>
      <c r="G96" s="8" t="s">
        <v>2</v>
      </c>
      <c r="H96" s="9"/>
      <c r="I96" s="7"/>
      <c r="J96" s="9"/>
      <c r="K96" s="10" t="s">
        <v>3</v>
      </c>
      <c r="L96" s="9"/>
    </row>
    <row r="97" spans="1:15" ht="20.85" customHeight="1">
      <c r="A97" s="2"/>
      <c r="B97" s="2"/>
      <c r="C97" s="2"/>
      <c r="D97" s="13"/>
      <c r="E97" s="13"/>
      <c r="F97" s="76">
        <v>2026</v>
      </c>
      <c r="G97" s="13"/>
      <c r="H97" s="76">
        <v>2025</v>
      </c>
      <c r="I97" s="13"/>
      <c r="J97" s="76">
        <v>2026</v>
      </c>
      <c r="K97" s="13"/>
      <c r="L97" s="76">
        <v>2025</v>
      </c>
    </row>
    <row r="98" spans="1:15" ht="20.85" customHeight="1">
      <c r="A98" s="11" t="s">
        <v>156</v>
      </c>
      <c r="F98" s="21"/>
      <c r="G98" s="21"/>
      <c r="H98" s="21"/>
      <c r="I98" s="21"/>
      <c r="J98" s="21"/>
      <c r="K98" s="21"/>
      <c r="L98" s="21"/>
    </row>
    <row r="99" spans="1:15" ht="20.85" customHeight="1">
      <c r="A99" s="5" t="s">
        <v>273</v>
      </c>
      <c r="F99" s="21"/>
      <c r="G99" s="21"/>
      <c r="H99" s="5"/>
      <c r="I99" s="21"/>
      <c r="J99" s="21"/>
      <c r="K99" s="21"/>
      <c r="L99" s="21"/>
    </row>
    <row r="100" spans="1:15" ht="20.85" customHeight="1">
      <c r="A100" s="5" t="s">
        <v>233</v>
      </c>
      <c r="F100" s="21">
        <v>-70015</v>
      </c>
      <c r="G100" s="21"/>
      <c r="H100" s="21">
        <v>-41932</v>
      </c>
      <c r="I100" s="21"/>
      <c r="J100" s="21">
        <v>0</v>
      </c>
      <c r="K100" s="21"/>
      <c r="L100" s="21">
        <v>0</v>
      </c>
      <c r="N100" s="5">
        <f>H100-[1]PL!F244</f>
        <v>0</v>
      </c>
      <c r="O100" s="5">
        <f>L100-[1]PL!J244</f>
        <v>0</v>
      </c>
    </row>
    <row r="101" spans="1:15" ht="20.85" customHeight="1">
      <c r="A101" s="5" t="s">
        <v>254</v>
      </c>
      <c r="F101" s="21"/>
      <c r="G101" s="21"/>
      <c r="H101" s="21"/>
      <c r="I101" s="21"/>
      <c r="J101" s="21"/>
      <c r="K101" s="21"/>
      <c r="L101" s="21"/>
      <c r="N101" s="5">
        <f>H101-[1]PL!F245</f>
        <v>0</v>
      </c>
      <c r="O101" s="5">
        <f>L101-[1]PL!J245</f>
        <v>0</v>
      </c>
    </row>
    <row r="102" spans="1:15" ht="20.85" customHeight="1">
      <c r="A102" s="5" t="s">
        <v>255</v>
      </c>
      <c r="F102" s="21">
        <v>-2000</v>
      </c>
      <c r="G102" s="21"/>
      <c r="H102" s="21">
        <v>7900</v>
      </c>
      <c r="I102" s="21"/>
      <c r="J102" s="21">
        <v>0</v>
      </c>
      <c r="K102" s="21"/>
      <c r="L102" s="21">
        <v>0</v>
      </c>
      <c r="N102" s="5">
        <f>H102-[1]PL!F246</f>
        <v>0</v>
      </c>
      <c r="O102" s="5">
        <f>L102-[1]PL!J246</f>
        <v>0</v>
      </c>
    </row>
    <row r="103" spans="1:15" ht="20.85" customHeight="1">
      <c r="A103" s="5" t="s">
        <v>158</v>
      </c>
      <c r="F103" s="21">
        <v>41891</v>
      </c>
      <c r="G103" s="21"/>
      <c r="H103" s="21">
        <v>66528</v>
      </c>
      <c r="I103" s="21"/>
      <c r="J103" s="26">
        <v>0</v>
      </c>
      <c r="K103" s="21"/>
      <c r="L103" s="21">
        <v>0</v>
      </c>
      <c r="N103" s="5">
        <f>H103-[1]PL!F249</f>
        <v>0</v>
      </c>
      <c r="O103" s="5">
        <f>L103-[1]PL!J249</f>
        <v>0</v>
      </c>
    </row>
    <row r="104" spans="1:15" ht="20.85" customHeight="1">
      <c r="A104" s="5" t="s">
        <v>159</v>
      </c>
      <c r="F104" s="21">
        <v>-143003</v>
      </c>
      <c r="G104" s="21"/>
      <c r="H104" s="21">
        <v>-372260</v>
      </c>
      <c r="I104" s="21"/>
      <c r="J104" s="26">
        <v>0</v>
      </c>
      <c r="K104" s="21"/>
      <c r="L104" s="21">
        <v>0</v>
      </c>
      <c r="N104" s="5">
        <f>H104-[1]PL!F250</f>
        <v>0</v>
      </c>
      <c r="O104" s="5">
        <f>L104-[1]PL!J250</f>
        <v>0</v>
      </c>
    </row>
    <row r="105" spans="1:15" ht="20.85" customHeight="1">
      <c r="A105" s="5" t="s">
        <v>160</v>
      </c>
      <c r="F105" s="21">
        <v>-15376</v>
      </c>
      <c r="G105" s="21"/>
      <c r="H105" s="21">
        <v>-19340</v>
      </c>
      <c r="I105" s="21"/>
      <c r="J105" s="26">
        <v>0</v>
      </c>
      <c r="K105" s="21"/>
      <c r="L105" s="21">
        <v>0</v>
      </c>
      <c r="N105" s="5">
        <f>H105-[1]PL!F251</f>
        <v>0</v>
      </c>
      <c r="O105" s="5">
        <f>L105-[1]PL!J251</f>
        <v>0</v>
      </c>
    </row>
    <row r="106" spans="1:15" ht="20.85" customHeight="1">
      <c r="A106" s="5" t="s">
        <v>262</v>
      </c>
      <c r="F106" s="21">
        <v>-13046</v>
      </c>
      <c r="G106" s="21"/>
      <c r="H106" s="21">
        <v>-13046</v>
      </c>
      <c r="I106" s="21"/>
      <c r="J106" s="26">
        <v>-13046</v>
      </c>
      <c r="K106" s="21"/>
      <c r="L106" s="21">
        <v>-13046</v>
      </c>
      <c r="N106" s="5">
        <f>H106-[1]PL!F252</f>
        <v>-13046</v>
      </c>
      <c r="O106" s="5">
        <f>L106-[1]PL!J252</f>
        <v>-13046</v>
      </c>
    </row>
    <row r="107" spans="1:15" ht="20.85" customHeight="1">
      <c r="A107" s="5" t="s">
        <v>278</v>
      </c>
      <c r="F107" s="21">
        <v>-6642</v>
      </c>
      <c r="G107" s="21"/>
      <c r="H107" s="21">
        <v>0</v>
      </c>
      <c r="I107" s="21"/>
      <c r="J107" s="26">
        <v>0</v>
      </c>
      <c r="K107" s="21"/>
      <c r="L107" s="21">
        <v>0</v>
      </c>
    </row>
    <row r="108" spans="1:15" ht="20.85" customHeight="1">
      <c r="A108" s="11" t="s">
        <v>207</v>
      </c>
      <c r="F108" s="81">
        <f>SUM(F100:G107)</f>
        <v>-208191</v>
      </c>
      <c r="G108" s="21"/>
      <c r="H108" s="81">
        <f>SUM(H100:I107)</f>
        <v>-372150</v>
      </c>
      <c r="I108" s="21"/>
      <c r="J108" s="81">
        <f>SUM(J100:K107)</f>
        <v>-13046</v>
      </c>
      <c r="K108" s="21"/>
      <c r="L108" s="81">
        <f>SUM(L100:M107)</f>
        <v>-13046</v>
      </c>
      <c r="N108" s="5">
        <f>H108-[1]PL!F254</f>
        <v>1382</v>
      </c>
      <c r="O108" s="5">
        <f>L108-[1]PL!J254</f>
        <v>1382</v>
      </c>
    </row>
    <row r="109" spans="1:15" ht="20.85" customHeight="1">
      <c r="A109" s="11" t="s">
        <v>161</v>
      </c>
      <c r="F109" s="21">
        <f>SUM(F65,F88,F108)</f>
        <v>51699</v>
      </c>
      <c r="G109" s="21"/>
      <c r="H109" s="21">
        <f>SUM(H65,H88,H108)</f>
        <v>47887</v>
      </c>
      <c r="I109" s="21"/>
      <c r="J109" s="21">
        <f>SUM(J65,J88,J108)</f>
        <v>-8689</v>
      </c>
      <c r="K109" s="21"/>
      <c r="L109" s="21">
        <f>SUM(L65,L88,L108)</f>
        <v>-54662</v>
      </c>
      <c r="N109" s="5">
        <f>H109-[1]PL!F255</f>
        <v>0</v>
      </c>
      <c r="O109" s="5">
        <f>L109-[1]PL!J255</f>
        <v>0</v>
      </c>
    </row>
    <row r="110" spans="1:15" ht="20.85" customHeight="1">
      <c r="A110" s="5" t="s">
        <v>162</v>
      </c>
      <c r="F110" s="23">
        <f>BS!H11</f>
        <v>276831</v>
      </c>
      <c r="G110" s="21"/>
      <c r="H110" s="23">
        <v>186477</v>
      </c>
      <c r="I110" s="21"/>
      <c r="J110" s="23">
        <f>BS!L11</f>
        <v>17091</v>
      </c>
      <c r="K110" s="21"/>
      <c r="L110" s="23">
        <v>61279</v>
      </c>
      <c r="N110" s="5">
        <f>H110-[1]PL!F256</f>
        <v>0</v>
      </c>
      <c r="O110" s="5">
        <f>L110-[1]PL!J256</f>
        <v>0</v>
      </c>
    </row>
    <row r="111" spans="1:15" ht="20.85" customHeight="1" thickBot="1">
      <c r="A111" s="11" t="s">
        <v>163</v>
      </c>
      <c r="F111" s="82">
        <f>SUM(F109:F110)</f>
        <v>328530</v>
      </c>
      <c r="G111" s="21"/>
      <c r="H111" s="82">
        <f>SUM(H109:H110)</f>
        <v>234364</v>
      </c>
      <c r="I111" s="21"/>
      <c r="J111" s="82">
        <f>SUM(J109:J110)</f>
        <v>8402</v>
      </c>
      <c r="K111" s="21"/>
      <c r="L111" s="82">
        <f>SUM(L109:L110)</f>
        <v>6617</v>
      </c>
      <c r="N111" s="5">
        <f>H111-[1]PL!F257</f>
        <v>0</v>
      </c>
      <c r="O111" s="5">
        <f>L111-[1]PL!J257</f>
        <v>0</v>
      </c>
    </row>
    <row r="112" spans="1:15" ht="20.85" customHeight="1" thickTop="1">
      <c r="F112" s="21">
        <f>F111-BS!F11</f>
        <v>0</v>
      </c>
      <c r="G112" s="21"/>
      <c r="H112" s="21"/>
      <c r="I112" s="21"/>
      <c r="J112" s="21">
        <f>J111-BS!J11</f>
        <v>0</v>
      </c>
      <c r="K112" s="21"/>
      <c r="L112" s="21"/>
    </row>
    <row r="113" spans="1:12" ht="20.85" customHeight="1">
      <c r="A113" s="11" t="s">
        <v>164</v>
      </c>
      <c r="F113" s="21"/>
      <c r="G113" s="21"/>
      <c r="H113" s="21"/>
      <c r="I113" s="21"/>
      <c r="J113" s="21"/>
      <c r="K113" s="21"/>
      <c r="L113" s="21"/>
    </row>
    <row r="114" spans="1:12" ht="20.85" customHeight="1">
      <c r="A114" s="5" t="s">
        <v>234</v>
      </c>
      <c r="F114" s="21"/>
      <c r="G114" s="21"/>
      <c r="H114" s="21"/>
      <c r="I114" s="21"/>
      <c r="J114" s="21"/>
      <c r="K114" s="21"/>
      <c r="L114" s="21"/>
    </row>
    <row r="115" spans="1:12" ht="20.85" customHeight="1">
      <c r="A115" s="5" t="s">
        <v>165</v>
      </c>
      <c r="F115" s="21"/>
      <c r="G115" s="21"/>
      <c r="H115" s="21"/>
      <c r="I115" s="21"/>
      <c r="J115" s="21"/>
      <c r="K115" s="21"/>
      <c r="L115" s="21"/>
    </row>
    <row r="116" spans="1:12" ht="20.85" customHeight="1">
      <c r="A116" s="5" t="s">
        <v>166</v>
      </c>
      <c r="F116" s="21">
        <v>11280</v>
      </c>
      <c r="G116" s="21"/>
      <c r="H116" s="21">
        <v>11964</v>
      </c>
      <c r="I116" s="21"/>
      <c r="J116" s="21">
        <v>0</v>
      </c>
      <c r="K116" s="21"/>
      <c r="L116" s="21">
        <v>0</v>
      </c>
    </row>
    <row r="117" spans="1:12" ht="20.85" customHeight="1">
      <c r="A117" s="5" t="s">
        <v>237</v>
      </c>
      <c r="F117" s="21"/>
      <c r="G117" s="21"/>
      <c r="H117" s="21"/>
      <c r="I117" s="21"/>
      <c r="J117" s="21"/>
      <c r="K117" s="21"/>
      <c r="L117" s="21"/>
    </row>
    <row r="118" spans="1:12" ht="20.85" customHeight="1">
      <c r="A118" s="5" t="s">
        <v>167</v>
      </c>
      <c r="F118" s="21">
        <v>15820</v>
      </c>
      <c r="G118" s="21"/>
      <c r="H118" s="21">
        <v>23538</v>
      </c>
      <c r="I118" s="21"/>
      <c r="J118" s="21">
        <v>0</v>
      </c>
      <c r="K118" s="21"/>
      <c r="L118" s="21">
        <v>0</v>
      </c>
    </row>
    <row r="119" spans="1:12" ht="20.85" customHeight="1">
      <c r="A119" s="5" t="s">
        <v>210</v>
      </c>
      <c r="F119" s="21">
        <v>1513</v>
      </c>
      <c r="G119" s="21"/>
      <c r="H119" s="21">
        <v>70868</v>
      </c>
      <c r="I119" s="21"/>
      <c r="J119" s="21">
        <v>0</v>
      </c>
      <c r="K119" s="21"/>
      <c r="L119" s="21">
        <v>0</v>
      </c>
    </row>
    <row r="120" spans="1:12" ht="20.85" customHeight="1">
      <c r="A120" s="5" t="s">
        <v>263</v>
      </c>
      <c r="F120" s="21">
        <v>0</v>
      </c>
      <c r="G120" s="21"/>
      <c r="H120" s="21">
        <v>173</v>
      </c>
      <c r="I120" s="21"/>
      <c r="J120" s="21">
        <v>0</v>
      </c>
      <c r="K120" s="21"/>
      <c r="L120" s="21">
        <v>0</v>
      </c>
    </row>
    <row r="121" spans="1:12" ht="20.85" customHeight="1">
      <c r="A121" s="5" t="s">
        <v>274</v>
      </c>
      <c r="F121" s="21"/>
      <c r="G121" s="21"/>
      <c r="H121" s="21"/>
      <c r="I121" s="21"/>
      <c r="J121" s="21"/>
      <c r="K121" s="21"/>
      <c r="L121" s="21"/>
    </row>
    <row r="122" spans="1:12" ht="20.85" customHeight="1">
      <c r="A122" s="5" t="s">
        <v>279</v>
      </c>
      <c r="F122" s="21">
        <v>70692</v>
      </c>
      <c r="G122" s="21"/>
      <c r="H122" s="21">
        <v>0</v>
      </c>
      <c r="I122" s="21"/>
      <c r="J122" s="21">
        <v>70692</v>
      </c>
      <c r="K122" s="21"/>
      <c r="L122" s="21">
        <v>0</v>
      </c>
    </row>
    <row r="123" spans="1:12" ht="20.85" customHeight="1">
      <c r="F123" s="38"/>
      <c r="G123" s="38"/>
      <c r="H123" s="21"/>
      <c r="I123" s="21"/>
      <c r="J123" s="21"/>
      <c r="K123" s="21"/>
      <c r="L123" s="21"/>
    </row>
    <row r="124" spans="1:12" ht="20.85" customHeight="1">
      <c r="A124" s="5" t="s">
        <v>38</v>
      </c>
    </row>
  </sheetData>
  <printOptions gridLinesSet="0"/>
  <pageMargins left="0.78740157480314965" right="0.19685039370078741" top="0.78740157480314965" bottom="0.11811023622047245" header="0.19685039370078741" footer="0.19685039370078741"/>
  <pageSetup paperSize="9" scale="75" orientation="portrait" r:id="rId1"/>
  <headerFooter alignWithMargins="0"/>
  <rowBreaks count="2" manualBreakCount="2">
    <brk id="44" max="11" man="1"/>
    <brk id="9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6520C-9C1A-4E6F-B76E-55C11D5564F2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53e4774-5b97-49c2-9c2a-a181227e690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2CE95B5FDB1049B48CE306D6A88161" ma:contentTypeVersion="22" ma:contentTypeDescription="Create a new document." ma:contentTypeScope="" ma:versionID="4fd14498081a758b0c43d66809394abe">
  <xsd:schema xmlns:xsd="http://www.w3.org/2001/XMLSchema" xmlns:xs="http://www.w3.org/2001/XMLSchema" xmlns:p="http://schemas.microsoft.com/office/2006/metadata/properties" xmlns:ns2="453e4774-5b97-49c2-9c2a-a181227e6901" xmlns:ns3="50c908b1-f277-4340-90a9-4611d0b0f078" targetNamespace="http://schemas.microsoft.com/office/2006/metadata/properties" ma:root="true" ma:fieldsID="a122d47bfe4e7e0479466abc372a3b7b" ns2:_="" ns3:_="">
    <xsd:import namespace="453e4774-5b97-49c2-9c2a-a181227e6901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e4774-5b97-49c2-9c2a-a181227e69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displayName="Image Tags_0" ma:hidden="true" ma:internalName="lcf76f155ced4ddcb4097134ff3c332f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aa576e-7fe8-4236-a57c-c3b306e08afb}" ma:internalName="TaxCatchAll" ma:showField="CatchAllData" ma:web="df5a802e-69b8-438c-9834-ca7182ead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A2ECF2-B2B9-4E14-8755-6155D4EF4F45}">
  <ds:schemaRefs>
    <ds:schemaRef ds:uri="50c908b1-f277-4340-90a9-4611d0b0f078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453e4774-5b97-49c2-9c2a-a181227e6901"/>
  </ds:schemaRefs>
</ds:datastoreItem>
</file>

<file path=customXml/itemProps2.xml><?xml version="1.0" encoding="utf-8"?>
<ds:datastoreItem xmlns:ds="http://schemas.openxmlformats.org/officeDocument/2006/customXml" ds:itemID="{EC2DF644-9815-403D-9DAD-920B982090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3e4774-5b97-49c2-9c2a-a181227e6901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B0F031-71E6-48C9-8DFC-7D2E689103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Mantana Supapan</dc:creator>
  <cp:keywords/>
  <dc:description/>
  <cp:lastModifiedBy>Laddawan Kwankaew</cp:lastModifiedBy>
  <cp:revision/>
  <cp:lastPrinted>2026-08-11T10:32:53Z</cp:lastPrinted>
  <dcterms:created xsi:type="dcterms:W3CDTF">1996-12-04T07:41:18Z</dcterms:created>
  <dcterms:modified xsi:type="dcterms:W3CDTF">2026-08-11T10:54:41Z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0x0101007B2CE95B5FDB1049B48CE306D6A88161</vt:lpwstr>
  </property>
</Properties>
</file>