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ustomProperty8.bin" ContentType="application/vnd.openxmlformats-officedocument.spreadsheetml.customProperty"/>
  <Override PartName="/xl/customProperty9.bin" ContentType="application/vnd.openxmlformats-officedocument.spreadsheetml.customProperty"/>
  <Override PartName="/xl/customProperty10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08"/>
  <workbookPr defaultThemeVersion="124226"/>
  <mc:AlternateContent xmlns:mc="http://schemas.openxmlformats.org/markup-compatibility/2006">
    <mc:Choice Requires="x15">
      <x15ac:absPath xmlns:x15ac="http://schemas.microsoft.com/office/spreadsheetml/2010/11/ac" url="D:\FS Q2,2026 by Auditor\XBIO_FS Q2'26 1608 v2\XBIO_FS Q2'26 1608\"/>
    </mc:Choice>
  </mc:AlternateContent>
  <xr:revisionPtr revIDLastSave="0" documentId="13_ncr:1_{56504244-AE15-4E8C-8CCF-712517879F5B}" xr6:coauthVersionLast="47" xr6:coauthVersionMax="47" xr10:uidLastSave="{00000000-0000-0000-0000-000000000000}"/>
  <bookViews>
    <workbookView xWindow="-110" yWindow="-110" windowWidth="19420" windowHeight="10300" tabRatio="844" xr2:uid="{00000000-000D-0000-FFFF-FFFF00000000}"/>
  </bookViews>
  <sheets>
    <sheet name="P2" sheetId="1" r:id="rId1"/>
    <sheet name="P3" sheetId="7" r:id="rId2"/>
    <sheet name="P4" sheetId="24" r:id="rId3"/>
    <sheet name="P5 (3mth)" sheetId="22" r:id="rId4"/>
    <sheet name="P6 (3mth)" sheetId="28" r:id="rId5"/>
    <sheet name="P7 (6mth)" sheetId="30" r:id="rId6"/>
    <sheet name="P8 (6mth)" sheetId="29" r:id="rId7"/>
    <sheet name="P9" sheetId="27" r:id="rId8"/>
    <sheet name="P10" sheetId="18" r:id="rId9"/>
    <sheet name="P11-P12" sheetId="25" r:id="rId10"/>
  </sheets>
  <externalReferences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</externalReferences>
  <definedNames>
    <definedName name="\a" localSheetId="3">#REF!</definedName>
    <definedName name="\a" localSheetId="4">'P6 (3mth)'!#REF!</definedName>
    <definedName name="\a">#REF!</definedName>
    <definedName name="\b" localSheetId="3">#REF!</definedName>
    <definedName name="\b" localSheetId="4">'P6 (3mth)'!#REF!</definedName>
    <definedName name="\b">#REF!</definedName>
    <definedName name="\c" localSheetId="3">'[1]Fagor04-A3112e'!#REF!</definedName>
    <definedName name="\c" localSheetId="4">'[1]Fagor04-A3112e'!#REF!</definedName>
    <definedName name="\c">'[1]Fagor04-A3112e'!#REF!</definedName>
    <definedName name="\e" localSheetId="3">#REF!</definedName>
    <definedName name="\e" localSheetId="4">'P6 (3mth)'!#REF!</definedName>
    <definedName name="\e">#REF!</definedName>
    <definedName name="\f" localSheetId="3">#REF!</definedName>
    <definedName name="\f" localSheetId="4">'P6 (3mth)'!#REF!</definedName>
    <definedName name="\f">#REF!</definedName>
    <definedName name="\g" localSheetId="3">#REF!</definedName>
    <definedName name="\g" localSheetId="4">'P6 (3mth)'!#REF!</definedName>
    <definedName name="\g">#REF!</definedName>
    <definedName name="\h" localSheetId="3">#REF!</definedName>
    <definedName name="\h" localSheetId="4">'P6 (3mth)'!#REF!</definedName>
    <definedName name="\h">#REF!</definedName>
    <definedName name="\k" localSheetId="3">#REF!</definedName>
    <definedName name="\k" localSheetId="4">'P6 (3mth)'!#REF!</definedName>
    <definedName name="\k">#REF!</definedName>
    <definedName name="\l" localSheetId="3">#REF!</definedName>
    <definedName name="\l" localSheetId="4">'P6 (3mth)'!#REF!</definedName>
    <definedName name="\l">#REF!</definedName>
    <definedName name="\n" localSheetId="3">#REF!</definedName>
    <definedName name="\n" localSheetId="4">'P6 (3mth)'!#REF!</definedName>
    <definedName name="\n">#REF!</definedName>
    <definedName name="\p" localSheetId="3">#REF!</definedName>
    <definedName name="\p" localSheetId="4">'P6 (3mth)'!#REF!</definedName>
    <definedName name="\p">#REF!</definedName>
    <definedName name="\s" localSheetId="3">#REF!</definedName>
    <definedName name="\s" localSheetId="4">'P6 (3mth)'!#REF!</definedName>
    <definedName name="\s">#REF!</definedName>
    <definedName name="\t" localSheetId="3">#REF!</definedName>
    <definedName name="\t" localSheetId="4">'P6 (3mth)'!#REF!</definedName>
    <definedName name="\t">#REF!</definedName>
    <definedName name="\v" localSheetId="3">#REF!</definedName>
    <definedName name="\v" localSheetId="4">'P6 (3mth)'!#REF!</definedName>
    <definedName name="\v">#REF!</definedName>
    <definedName name="\w" localSheetId="3">#REF!</definedName>
    <definedName name="\w" localSheetId="4">'P6 (3mth)'!#REF!</definedName>
    <definedName name="\w">#REF!</definedName>
    <definedName name="\z" localSheetId="3">#REF!</definedName>
    <definedName name="\z" localSheetId="4">'P6 (3mth)'!#REF!</definedName>
    <definedName name="\z">#REF!</definedName>
    <definedName name="___________________e1" localSheetId="3">#REF!</definedName>
    <definedName name="___________________e1" localSheetId="4">'P6 (3mth)'!#REF!</definedName>
    <definedName name="___________________e1">#REF!</definedName>
    <definedName name="___________________f1" localSheetId="3">#REF!</definedName>
    <definedName name="___________________f1" localSheetId="4">'P6 (3mth)'!#REF!</definedName>
    <definedName name="___________________f1">#REF!</definedName>
    <definedName name="___________________g1" localSheetId="3">#REF!</definedName>
    <definedName name="___________________g1" localSheetId="4">'P6 (3mth)'!#REF!</definedName>
    <definedName name="___________________g1">#REF!</definedName>
    <definedName name="___________________PRO1">#REF!</definedName>
    <definedName name="__________________e1" localSheetId="3">#REF!</definedName>
    <definedName name="__________________e1" localSheetId="4">'P6 (3mth)'!#REF!</definedName>
    <definedName name="__________________e1">#REF!</definedName>
    <definedName name="__________________f1" localSheetId="3">#REF!</definedName>
    <definedName name="__________________f1" localSheetId="4">'P6 (3mth)'!#REF!</definedName>
    <definedName name="__________________f1">#REF!</definedName>
    <definedName name="__________________g1" localSheetId="3">#REF!</definedName>
    <definedName name="__________________g1" localSheetId="4">'P6 (3mth)'!#REF!</definedName>
    <definedName name="__________________g1">#REF!</definedName>
    <definedName name="__________________h1">#REF!</definedName>
    <definedName name="__________________k1">#REF!</definedName>
    <definedName name="__________________PRO1">#REF!</definedName>
    <definedName name="_________________e1" localSheetId="3">#REF!</definedName>
    <definedName name="_________________e1" localSheetId="4">'P6 (3mth)'!#REF!</definedName>
    <definedName name="_________________e1">#REF!</definedName>
    <definedName name="_________________f1" localSheetId="3">#REF!</definedName>
    <definedName name="_________________f1" localSheetId="4">'P6 (3mth)'!#REF!</definedName>
    <definedName name="_________________f1">#REF!</definedName>
    <definedName name="_________________g1" localSheetId="3">#REF!</definedName>
    <definedName name="_________________g1" localSheetId="4">'P6 (3mth)'!#REF!</definedName>
    <definedName name="_________________g1">#REF!</definedName>
    <definedName name="_________________h1">#REF!</definedName>
    <definedName name="_________________k1">#REF!</definedName>
    <definedName name="_________________PRO1" localSheetId="3">#REF!</definedName>
    <definedName name="_________________PRO1" localSheetId="4">'P6 (3mth)'!#REF!</definedName>
    <definedName name="_________________PRO1">#REF!</definedName>
    <definedName name="________________e1" localSheetId="3">#REF!</definedName>
    <definedName name="________________e1" localSheetId="4">'P6 (3mth)'!#REF!</definedName>
    <definedName name="________________e1">#REF!</definedName>
    <definedName name="________________f1" localSheetId="3">#REF!</definedName>
    <definedName name="________________f1" localSheetId="4">'P6 (3mth)'!#REF!</definedName>
    <definedName name="________________f1">#REF!</definedName>
    <definedName name="________________g1" localSheetId="3">#REF!</definedName>
    <definedName name="________________g1" localSheetId="4">'P6 (3mth)'!#REF!</definedName>
    <definedName name="________________g1">#REF!</definedName>
    <definedName name="________________h1" localSheetId="3">#REF!</definedName>
    <definedName name="________________h1" localSheetId="4">'P6 (3mth)'!#REF!</definedName>
    <definedName name="________________h1">#REF!</definedName>
    <definedName name="________________k1" localSheetId="3">#REF!</definedName>
    <definedName name="________________k1" localSheetId="4">'P6 (3mth)'!#REF!</definedName>
    <definedName name="________________k1">#REF!</definedName>
    <definedName name="________________PRO1" localSheetId="3">#REF!</definedName>
    <definedName name="________________PRO1" localSheetId="4">'P6 (3mth)'!#REF!</definedName>
    <definedName name="________________PRO1">#REF!</definedName>
    <definedName name="_______________e1" localSheetId="3">#REF!</definedName>
    <definedName name="_______________e1" localSheetId="4">'P6 (3mth)'!#REF!</definedName>
    <definedName name="_______________e1">#REF!</definedName>
    <definedName name="_______________f1" localSheetId="3">#REF!</definedName>
    <definedName name="_______________f1" localSheetId="4">'P6 (3mth)'!#REF!</definedName>
    <definedName name="_______________f1">#REF!</definedName>
    <definedName name="_______________g1" localSheetId="3">#REF!</definedName>
    <definedName name="_______________g1" localSheetId="4">'P6 (3mth)'!#REF!</definedName>
    <definedName name="_______________g1">#REF!</definedName>
    <definedName name="_______________h1" localSheetId="3">#REF!</definedName>
    <definedName name="_______________h1" localSheetId="4">'P6 (3mth)'!#REF!</definedName>
    <definedName name="_______________h1">#REF!</definedName>
    <definedName name="_______________k1" localSheetId="3">#REF!</definedName>
    <definedName name="_______________k1" localSheetId="4">'P6 (3mth)'!#REF!</definedName>
    <definedName name="_______________k1">#REF!</definedName>
    <definedName name="_______________PRO1" localSheetId="3">#REF!</definedName>
    <definedName name="_______________PRO1" localSheetId="4">'P6 (3mth)'!#REF!</definedName>
    <definedName name="_______________PRO1">#REF!</definedName>
    <definedName name="______________e1" localSheetId="3">#REF!</definedName>
    <definedName name="______________e1" localSheetId="4">'P6 (3mth)'!#REF!</definedName>
    <definedName name="______________e1">#REF!</definedName>
    <definedName name="______________f1" localSheetId="3">#REF!</definedName>
    <definedName name="______________f1" localSheetId="4">'P6 (3mth)'!#REF!</definedName>
    <definedName name="______________f1">#REF!</definedName>
    <definedName name="______________g1" localSheetId="3">#REF!</definedName>
    <definedName name="______________g1" localSheetId="4">'P6 (3mth)'!#REF!</definedName>
    <definedName name="______________g1">#REF!</definedName>
    <definedName name="______________h1" localSheetId="3">#REF!</definedName>
    <definedName name="______________h1" localSheetId="4">'P6 (3mth)'!#REF!</definedName>
    <definedName name="______________h1">#REF!</definedName>
    <definedName name="______________k1" localSheetId="3">#REF!</definedName>
    <definedName name="______________k1" localSheetId="4">'P6 (3mth)'!#REF!</definedName>
    <definedName name="______________k1">#REF!</definedName>
    <definedName name="______________PRO1" localSheetId="3">#REF!</definedName>
    <definedName name="______________PRO1" localSheetId="4">'P6 (3mth)'!#REF!</definedName>
    <definedName name="______________PRO1">#REF!</definedName>
    <definedName name="_____________e1" localSheetId="3">#REF!</definedName>
    <definedName name="_____________e1" localSheetId="4">'P6 (3mth)'!#REF!</definedName>
    <definedName name="_____________e1">#REF!</definedName>
    <definedName name="_____________f1" localSheetId="3">#REF!</definedName>
    <definedName name="_____________f1" localSheetId="4">'P6 (3mth)'!#REF!</definedName>
    <definedName name="_____________f1">#REF!</definedName>
    <definedName name="_____________g1" localSheetId="3">#REF!</definedName>
    <definedName name="_____________g1" localSheetId="4">'P6 (3mth)'!#REF!</definedName>
    <definedName name="_____________g1">#REF!</definedName>
    <definedName name="_____________h1" localSheetId="3">#REF!</definedName>
    <definedName name="_____________h1" localSheetId="4">'P6 (3mth)'!#REF!</definedName>
    <definedName name="_____________h1">#REF!</definedName>
    <definedName name="_____________k1" localSheetId="3">#REF!</definedName>
    <definedName name="_____________k1" localSheetId="4">'P6 (3mth)'!#REF!</definedName>
    <definedName name="_____________k1">#REF!</definedName>
    <definedName name="_____________PRO1" localSheetId="3">#REF!</definedName>
    <definedName name="_____________PRO1" localSheetId="4">'P6 (3mth)'!#REF!</definedName>
    <definedName name="_____________PRO1">#REF!</definedName>
    <definedName name="____________e1" localSheetId="3">#REF!</definedName>
    <definedName name="____________e1" localSheetId="4">'P6 (3mth)'!#REF!</definedName>
    <definedName name="____________e1">#REF!</definedName>
    <definedName name="____________f1" localSheetId="3">#REF!</definedName>
    <definedName name="____________f1" localSheetId="4">'P6 (3mth)'!#REF!</definedName>
    <definedName name="____________f1">#REF!</definedName>
    <definedName name="____________g1" localSheetId="3">#REF!</definedName>
    <definedName name="____________g1" localSheetId="4">'P6 (3mth)'!#REF!</definedName>
    <definedName name="____________g1">#REF!</definedName>
    <definedName name="____________h1" localSheetId="3">#REF!</definedName>
    <definedName name="____________h1" localSheetId="4">'P6 (3mth)'!#REF!</definedName>
    <definedName name="____________h1">#REF!</definedName>
    <definedName name="____________k1" localSheetId="3">#REF!</definedName>
    <definedName name="____________k1" localSheetId="4">'P6 (3mth)'!#REF!</definedName>
    <definedName name="____________k1">#REF!</definedName>
    <definedName name="____________PRO1" localSheetId="3">#REF!</definedName>
    <definedName name="____________PRO1" localSheetId="4">'P6 (3mth)'!#REF!</definedName>
    <definedName name="____________PRO1">#REF!</definedName>
    <definedName name="___________e1" localSheetId="3">#REF!</definedName>
    <definedName name="___________e1" localSheetId="4">'P6 (3mth)'!#REF!</definedName>
    <definedName name="___________e1">#REF!</definedName>
    <definedName name="___________f1" localSheetId="3">#REF!</definedName>
    <definedName name="___________f1" localSheetId="4">'P6 (3mth)'!#REF!</definedName>
    <definedName name="___________f1">#REF!</definedName>
    <definedName name="___________g1" localSheetId="3">#REF!</definedName>
    <definedName name="___________g1" localSheetId="4">'P6 (3mth)'!#REF!</definedName>
    <definedName name="___________g1">#REF!</definedName>
    <definedName name="___________h1" localSheetId="3">#REF!</definedName>
    <definedName name="___________h1" localSheetId="4">'P6 (3mth)'!#REF!</definedName>
    <definedName name="___________h1">#REF!</definedName>
    <definedName name="___________k1" localSheetId="3">#REF!</definedName>
    <definedName name="___________k1" localSheetId="4">'P6 (3mth)'!#REF!</definedName>
    <definedName name="___________k1">#REF!</definedName>
    <definedName name="___________PRO1" localSheetId="3">#REF!</definedName>
    <definedName name="___________PRO1" localSheetId="4">'P6 (3mth)'!#REF!</definedName>
    <definedName name="___________PRO1">#REF!</definedName>
    <definedName name="__________e1" localSheetId="3">#REF!</definedName>
    <definedName name="__________e1" localSheetId="4">'P6 (3mth)'!#REF!</definedName>
    <definedName name="__________e1">#REF!</definedName>
    <definedName name="__________f1" localSheetId="3">#REF!</definedName>
    <definedName name="__________f1" localSheetId="4">'P6 (3mth)'!#REF!</definedName>
    <definedName name="__________f1">#REF!</definedName>
    <definedName name="__________g1" localSheetId="3">#REF!</definedName>
    <definedName name="__________g1" localSheetId="4">'P6 (3mth)'!#REF!</definedName>
    <definedName name="__________g1">#REF!</definedName>
    <definedName name="__________h1" localSheetId="3">#REF!</definedName>
    <definedName name="__________h1" localSheetId="4">'P6 (3mth)'!#REF!</definedName>
    <definedName name="__________h1">#REF!</definedName>
    <definedName name="__________k1" localSheetId="3">#REF!</definedName>
    <definedName name="__________k1" localSheetId="4">'P6 (3mth)'!#REF!</definedName>
    <definedName name="__________k1">#REF!</definedName>
    <definedName name="__________PRO1" localSheetId="3">#REF!</definedName>
    <definedName name="__________PRO1" localSheetId="4">'P6 (3mth)'!#REF!</definedName>
    <definedName name="__________PRO1">#REF!</definedName>
    <definedName name="_________e1" localSheetId="3">#REF!</definedName>
    <definedName name="_________e1" localSheetId="4">'P6 (3mth)'!#REF!</definedName>
    <definedName name="_________e1">#REF!</definedName>
    <definedName name="_________f1" localSheetId="3">#REF!</definedName>
    <definedName name="_________f1" localSheetId="4">'P6 (3mth)'!#REF!</definedName>
    <definedName name="_________f1">#REF!</definedName>
    <definedName name="_________g1" localSheetId="3">#REF!</definedName>
    <definedName name="_________g1" localSheetId="4">'P6 (3mth)'!#REF!</definedName>
    <definedName name="_________g1">#REF!</definedName>
    <definedName name="_________h1" localSheetId="3">#REF!</definedName>
    <definedName name="_________h1" localSheetId="4">'P6 (3mth)'!#REF!</definedName>
    <definedName name="_________h1">#REF!</definedName>
    <definedName name="_________k1" localSheetId="3">#REF!</definedName>
    <definedName name="_________k1" localSheetId="4">'P6 (3mth)'!#REF!</definedName>
    <definedName name="_________k1">#REF!</definedName>
    <definedName name="_________PRO1" localSheetId="3">#REF!</definedName>
    <definedName name="_________PRO1" localSheetId="4">'P6 (3mth)'!#REF!</definedName>
    <definedName name="_________PRO1">#REF!</definedName>
    <definedName name="________e1" localSheetId="3">#REF!</definedName>
    <definedName name="________e1" localSheetId="4">'P6 (3mth)'!#REF!</definedName>
    <definedName name="________e1">#REF!</definedName>
    <definedName name="________f1" localSheetId="3">#REF!</definedName>
    <definedName name="________f1" localSheetId="4">'P6 (3mth)'!#REF!</definedName>
    <definedName name="________f1">#REF!</definedName>
    <definedName name="________g1" localSheetId="3">#REF!</definedName>
    <definedName name="________g1" localSheetId="4">'P6 (3mth)'!#REF!</definedName>
    <definedName name="________g1">#REF!</definedName>
    <definedName name="________h1" localSheetId="3">#REF!</definedName>
    <definedName name="________h1" localSheetId="4">'P6 (3mth)'!#REF!</definedName>
    <definedName name="________h1">#REF!</definedName>
    <definedName name="________k1" localSheetId="3">#REF!</definedName>
    <definedName name="________k1" localSheetId="4">'P6 (3mth)'!#REF!</definedName>
    <definedName name="________k1">#REF!</definedName>
    <definedName name="________PRO1" localSheetId="3">#REF!</definedName>
    <definedName name="________PRO1" localSheetId="4">'P6 (3mth)'!#REF!</definedName>
    <definedName name="________PRO1">#REF!</definedName>
    <definedName name="_______e1" localSheetId="3">#REF!</definedName>
    <definedName name="_______e1" localSheetId="4">'P6 (3mth)'!#REF!</definedName>
    <definedName name="_______e1">#REF!</definedName>
    <definedName name="_______f1" localSheetId="3">#REF!</definedName>
    <definedName name="_______f1" localSheetId="4">'P6 (3mth)'!#REF!</definedName>
    <definedName name="_______f1">#REF!</definedName>
    <definedName name="_______g1" localSheetId="3">#REF!</definedName>
    <definedName name="_______g1" localSheetId="4">'P6 (3mth)'!#REF!</definedName>
    <definedName name="_______g1">#REF!</definedName>
    <definedName name="_______h1" localSheetId="3">#REF!</definedName>
    <definedName name="_______h1" localSheetId="4">'P6 (3mth)'!#REF!</definedName>
    <definedName name="_______h1">#REF!</definedName>
    <definedName name="_______k1" localSheetId="3">#REF!</definedName>
    <definedName name="_______k1" localSheetId="4">'P6 (3mth)'!#REF!</definedName>
    <definedName name="_______k1">#REF!</definedName>
    <definedName name="_______PRO1" localSheetId="3">#REF!</definedName>
    <definedName name="_______PRO1" localSheetId="4">'P6 (3mth)'!#REF!</definedName>
    <definedName name="_______PRO1">#REF!</definedName>
    <definedName name="______e1" localSheetId="3">#REF!</definedName>
    <definedName name="______e1" localSheetId="4">'P6 (3mth)'!#REF!</definedName>
    <definedName name="______e1">#REF!</definedName>
    <definedName name="______f1" localSheetId="3">#REF!</definedName>
    <definedName name="______f1" localSheetId="4">'P6 (3mth)'!#REF!</definedName>
    <definedName name="______f1">#REF!</definedName>
    <definedName name="______g1" localSheetId="3">#REF!</definedName>
    <definedName name="______g1" localSheetId="4">'P6 (3mth)'!#REF!</definedName>
    <definedName name="______g1">#REF!</definedName>
    <definedName name="______h1" localSheetId="3">#REF!</definedName>
    <definedName name="______h1" localSheetId="4">'P6 (3mth)'!#REF!</definedName>
    <definedName name="______h1">#REF!</definedName>
    <definedName name="______k1" localSheetId="3">#REF!</definedName>
    <definedName name="______k1" localSheetId="4">'P6 (3mth)'!#REF!</definedName>
    <definedName name="______k1">#REF!</definedName>
    <definedName name="______PRO1" localSheetId="3">#REF!</definedName>
    <definedName name="______PRO1" localSheetId="4">'P6 (3mth)'!#REF!</definedName>
    <definedName name="______PRO1">#REF!</definedName>
    <definedName name="_____e1" localSheetId="3">#REF!</definedName>
    <definedName name="_____e1" localSheetId="4">'P6 (3mth)'!#REF!</definedName>
    <definedName name="_____e1">#REF!</definedName>
    <definedName name="_____f1" localSheetId="3">#REF!</definedName>
    <definedName name="_____f1" localSheetId="4">'P6 (3mth)'!#REF!</definedName>
    <definedName name="_____f1">#REF!</definedName>
    <definedName name="_____g1" localSheetId="3">#REF!</definedName>
    <definedName name="_____g1" localSheetId="4">'P6 (3mth)'!#REF!</definedName>
    <definedName name="_____g1">#REF!</definedName>
    <definedName name="_____h1" localSheetId="3">#REF!</definedName>
    <definedName name="_____h1" localSheetId="4">'P6 (3mth)'!#REF!</definedName>
    <definedName name="_____h1">#REF!</definedName>
    <definedName name="_____k1" localSheetId="3">#REF!</definedName>
    <definedName name="_____k1" localSheetId="4">'P6 (3mth)'!#REF!</definedName>
    <definedName name="_____k1">#REF!</definedName>
    <definedName name="_____PRO1" localSheetId="3">#REF!</definedName>
    <definedName name="_____PRO1" localSheetId="4">'P6 (3mth)'!#REF!</definedName>
    <definedName name="_____PRO1">#REF!</definedName>
    <definedName name="____e1" localSheetId="3">#REF!</definedName>
    <definedName name="____e1" localSheetId="4">'P6 (3mth)'!#REF!</definedName>
    <definedName name="____e1">#REF!</definedName>
    <definedName name="____f1" localSheetId="3">#REF!</definedName>
    <definedName name="____f1" localSheetId="4">'P6 (3mth)'!#REF!</definedName>
    <definedName name="____f1">#REF!</definedName>
    <definedName name="____g1" localSheetId="3">#REF!</definedName>
    <definedName name="____g1" localSheetId="4">'P6 (3mth)'!#REF!</definedName>
    <definedName name="____g1">#REF!</definedName>
    <definedName name="____h1" localSheetId="3">#REF!</definedName>
    <definedName name="____h1" localSheetId="4">'P6 (3mth)'!#REF!</definedName>
    <definedName name="____h1">#REF!</definedName>
    <definedName name="____k1" localSheetId="3">#REF!</definedName>
    <definedName name="____k1" localSheetId="4">'P6 (3mth)'!#REF!</definedName>
    <definedName name="____k1">#REF!</definedName>
    <definedName name="____PRO1" localSheetId="3">#REF!</definedName>
    <definedName name="____PRO1" localSheetId="4">'P6 (3mth)'!#REF!</definedName>
    <definedName name="____PRO1">#REF!</definedName>
    <definedName name="___e1" localSheetId="3">#REF!</definedName>
    <definedName name="___e1" localSheetId="4">'P6 (3mth)'!#REF!</definedName>
    <definedName name="___e1">#REF!</definedName>
    <definedName name="___f1" localSheetId="3">#REF!</definedName>
    <definedName name="___f1" localSheetId="4">'P6 (3mth)'!#REF!</definedName>
    <definedName name="___f1">#REF!</definedName>
    <definedName name="___g1" localSheetId="3">#REF!</definedName>
    <definedName name="___g1" localSheetId="4">'P6 (3mth)'!#REF!</definedName>
    <definedName name="___g1">#REF!</definedName>
    <definedName name="___h1" localSheetId="3">#REF!</definedName>
    <definedName name="___h1" localSheetId="4">'P6 (3mth)'!#REF!</definedName>
    <definedName name="___h1">#REF!</definedName>
    <definedName name="___k1" localSheetId="3">#REF!</definedName>
    <definedName name="___k1" localSheetId="4">'P6 (3mth)'!#REF!</definedName>
    <definedName name="___k1">#REF!</definedName>
    <definedName name="___PRO1" localSheetId="3">#REF!</definedName>
    <definedName name="___PRO1" localSheetId="4">'P6 (3mth)'!#REF!</definedName>
    <definedName name="___PRO1">#REF!</definedName>
    <definedName name="__e1" localSheetId="3">#REF!</definedName>
    <definedName name="__e1" localSheetId="4">'P6 (3mth)'!#REF!</definedName>
    <definedName name="__e1">#REF!</definedName>
    <definedName name="__f1" localSheetId="3">#REF!</definedName>
    <definedName name="__f1" localSheetId="4">'P6 (3mth)'!#REF!</definedName>
    <definedName name="__f1">#REF!</definedName>
    <definedName name="__g1" localSheetId="3">#REF!</definedName>
    <definedName name="__g1" localSheetId="4">'P6 (3mth)'!#REF!</definedName>
    <definedName name="__g1">#REF!</definedName>
    <definedName name="__h1" localSheetId="3">#REF!</definedName>
    <definedName name="__h1" localSheetId="4">'P6 (3mth)'!#REF!</definedName>
    <definedName name="__h1">#REF!</definedName>
    <definedName name="__k1" localSheetId="3">#REF!</definedName>
    <definedName name="__k1" localSheetId="4">'P6 (3mth)'!#REF!</definedName>
    <definedName name="__k1">#REF!</definedName>
    <definedName name="__PRO1" localSheetId="3">#REF!</definedName>
    <definedName name="__PRO1" localSheetId="4">'P6 (3mth)'!#REF!</definedName>
    <definedName name="__PRO1">#REF!</definedName>
    <definedName name="_1_Excel_BuiltIn_Print_Area_2">#REF!</definedName>
    <definedName name="_2_Excel_BuiltIn_Print_Area_1_1">#REF!</definedName>
    <definedName name="_e1" localSheetId="3">#REF!</definedName>
    <definedName name="_e1" localSheetId="4">'P6 (3mth)'!#REF!</definedName>
    <definedName name="_e1">#REF!</definedName>
    <definedName name="_f1" localSheetId="3">#REF!</definedName>
    <definedName name="_f1" localSheetId="4">'P6 (3mth)'!#REF!</definedName>
    <definedName name="_f1">#REF!</definedName>
    <definedName name="_Fill" localSheetId="3" hidden="1">#REF!</definedName>
    <definedName name="_Fill" localSheetId="4" hidden="1">'P6 (3mth)'!#REF!</definedName>
    <definedName name="_Fill" hidden="1">#REF!</definedName>
    <definedName name="_g1" localSheetId="3">#REF!</definedName>
    <definedName name="_g1" localSheetId="4">'P6 (3mth)'!#REF!</definedName>
    <definedName name="_g1">#REF!</definedName>
    <definedName name="_h1" localSheetId="3">#REF!</definedName>
    <definedName name="_h1" localSheetId="4">'P6 (3mth)'!#REF!</definedName>
    <definedName name="_h1">#REF!</definedName>
    <definedName name="_k1" localSheetId="3">#REF!</definedName>
    <definedName name="_k1" localSheetId="4">'P6 (3mth)'!#REF!</definedName>
    <definedName name="_k1">#REF!</definedName>
    <definedName name="_Key1" localSheetId="3" hidden="1">#REF!</definedName>
    <definedName name="_Key1" localSheetId="4" hidden="1">'P6 (3mth)'!#REF!</definedName>
    <definedName name="_Key1" hidden="1">#REF!</definedName>
    <definedName name="_Key2" localSheetId="3" hidden="1">#REF!</definedName>
    <definedName name="_Key2" localSheetId="4" hidden="1">'P6 (3mth)'!#REF!</definedName>
    <definedName name="_Key2" hidden="1">#REF!</definedName>
    <definedName name="_Order1" hidden="1">255</definedName>
    <definedName name="_Order2" hidden="1">255</definedName>
    <definedName name="_PRO1" localSheetId="3">#REF!</definedName>
    <definedName name="_PRO1" localSheetId="4">'P6 (3mth)'!#REF!</definedName>
    <definedName name="_PRO1">#REF!</definedName>
    <definedName name="_Sort" localSheetId="3" hidden="1">#REF!</definedName>
    <definedName name="_Sort" localSheetId="4" hidden="1">'P6 (3mth)'!#REF!</definedName>
    <definedName name="_Sort" hidden="1">#REF!</definedName>
    <definedName name="_Table1_Out" localSheetId="3" hidden="1">#REF!</definedName>
    <definedName name="_Table1_Out" localSheetId="4" hidden="1">'P6 (3mth)'!#REF!</definedName>
    <definedName name="_Table1_Out" hidden="1">#REF!</definedName>
    <definedName name="a" localSheetId="3">#REF!</definedName>
    <definedName name="a" localSheetId="4">'P6 (3mth)'!#REF!</definedName>
    <definedName name="a">#REF!</definedName>
    <definedName name="aa" localSheetId="3">#REF!</definedName>
    <definedName name="aa" localSheetId="4">'P6 (3mth)'!#REF!</definedName>
    <definedName name="aa">#REF!</definedName>
    <definedName name="aaa" localSheetId="3" hidden="1">#REF!</definedName>
    <definedName name="aaa" localSheetId="4" hidden="1">'P6 (3mth)'!#REF!</definedName>
    <definedName name="aaa" hidden="1">#REF!</definedName>
    <definedName name="aaaa" localSheetId="3" hidden="1">#REF!</definedName>
    <definedName name="aaaa" localSheetId="4" hidden="1">'P6 (3mth)'!#REF!</definedName>
    <definedName name="aaaa" hidden="1">#REF!</definedName>
    <definedName name="aaaaaaaaaaaaaa" localSheetId="3">#REF!</definedName>
    <definedName name="aaaaaaaaaaaaaa" localSheetId="4">'P6 (3mth)'!#REF!</definedName>
    <definedName name="aaaaaaaaaaaaaa">#REF!</definedName>
    <definedName name="aaaaaaaaaaaaaaaaaaa" localSheetId="3">#REF!</definedName>
    <definedName name="aaaaaaaaaaaaaaaaaaa" localSheetId="4">'P6 (3mth)'!#REF!</definedName>
    <definedName name="aaaaaaaaaaaaaaaaaaa">#REF!</definedName>
    <definedName name="ADM" localSheetId="3">#REF!</definedName>
    <definedName name="ADM" localSheetId="4">'P6 (3mth)'!#REF!</definedName>
    <definedName name="ADM">#REF!</definedName>
    <definedName name="AGING" localSheetId="3">#REF!</definedName>
    <definedName name="AGING" localSheetId="4">'P6 (3mth)'!#REF!</definedName>
    <definedName name="AGING">#REF!</definedName>
    <definedName name="ann" localSheetId="3">#REF!</definedName>
    <definedName name="ann" localSheetId="4">'P6 (3mth)'!#REF!</definedName>
    <definedName name="ann">#REF!</definedName>
    <definedName name="ARM" localSheetId="3">#REF!</definedName>
    <definedName name="ARM" localSheetId="4">'P6 (3mth)'!#REF!</definedName>
    <definedName name="ARM">#REF!</definedName>
    <definedName name="AssetsFeb" localSheetId="3">#REF!</definedName>
    <definedName name="AssetsFeb" localSheetId="4">'P6 (3mth)'!#REF!</definedName>
    <definedName name="AssetsFeb">#REF!</definedName>
    <definedName name="AssetsJan" localSheetId="3">#REF!</definedName>
    <definedName name="AssetsJan" localSheetId="4">'P6 (3mth)'!#REF!</definedName>
    <definedName name="AssetsJan">#REF!</definedName>
    <definedName name="AssetsMar" localSheetId="3">#REF!</definedName>
    <definedName name="AssetsMar" localSheetId="4">'P6 (3mth)'!#REF!</definedName>
    <definedName name="AssetsMar">#REF!</definedName>
    <definedName name="B" localSheetId="3">#REF!</definedName>
    <definedName name="B" localSheetId="4">'P6 (3mth)'!#REF!</definedName>
    <definedName name="B">#REF!</definedName>
    <definedName name="B_10" localSheetId="3">#REF!</definedName>
    <definedName name="B_10" localSheetId="4">'P6 (3mth)'!#REF!</definedName>
    <definedName name="B_10">#REF!</definedName>
    <definedName name="B_11" localSheetId="3">#REF!</definedName>
    <definedName name="B_11" localSheetId="4">'P6 (3mth)'!#REF!</definedName>
    <definedName name="B_11">#REF!</definedName>
    <definedName name="B_20ba" localSheetId="3">#REF!</definedName>
    <definedName name="B_20ba" localSheetId="4">'P6 (3mth)'!#REF!</definedName>
    <definedName name="B_20ba">#REF!</definedName>
    <definedName name="B_20bl" localSheetId="3">#REF!</definedName>
    <definedName name="B_20bl" localSheetId="4">'P6 (3mth)'!#REF!</definedName>
    <definedName name="B_20bl">#REF!</definedName>
    <definedName name="B_30" localSheetId="3">#REF!</definedName>
    <definedName name="B_30" localSheetId="4">'P6 (3mth)'!#REF!</definedName>
    <definedName name="B_30">#REF!</definedName>
    <definedName name="B_31o" localSheetId="3">#REF!</definedName>
    <definedName name="B_31o" localSheetId="4">'P6 (3mth)'!#REF!</definedName>
    <definedName name="B_31o">#REF!</definedName>
    <definedName name="B_31s" localSheetId="3">#REF!</definedName>
    <definedName name="B_31s" localSheetId="4">'P6 (3mth)'!#REF!</definedName>
    <definedName name="B_31s">#REF!</definedName>
    <definedName name="B_32" localSheetId="3">#REF!</definedName>
    <definedName name="B_32" localSheetId="4">'P6 (3mth)'!#REF!</definedName>
    <definedName name="B_32">#REF!</definedName>
    <definedName name="B_40ba" localSheetId="3">#REF!</definedName>
    <definedName name="B_40ba" localSheetId="4">'P6 (3mth)'!#REF!</definedName>
    <definedName name="B_40ba">#REF!</definedName>
    <definedName name="B_40bl" localSheetId="3">#REF!</definedName>
    <definedName name="B_40bl" localSheetId="4">'P6 (3mth)'!#REF!</definedName>
    <definedName name="B_40bl">#REF!</definedName>
    <definedName name="B_40is" localSheetId="3">#REF!</definedName>
    <definedName name="B_40is" localSheetId="4">'P6 (3mth)'!#REF!</definedName>
    <definedName name="B_40is">#REF!</definedName>
    <definedName name="B_50" localSheetId="3">#REF!</definedName>
    <definedName name="B_50" localSheetId="4">'P6 (3mth)'!#REF!</definedName>
    <definedName name="B_50">#REF!</definedName>
    <definedName name="B_51" localSheetId="3">#REF!</definedName>
    <definedName name="B_51" localSheetId="4">'P6 (3mth)'!#REF!</definedName>
    <definedName name="B_51">#REF!</definedName>
    <definedName name="B_52" localSheetId="3">#REF!</definedName>
    <definedName name="B_52" localSheetId="4">'P6 (3mth)'!#REF!</definedName>
    <definedName name="B_52">#REF!</definedName>
    <definedName name="bb" localSheetId="3">#REF!</definedName>
    <definedName name="bb" localSheetId="4">'P6 (3mth)'!#REF!</definedName>
    <definedName name="bb">#REF!</definedName>
    <definedName name="BCExport" localSheetId="3">#REF!</definedName>
    <definedName name="BCExport" localSheetId="4">'P6 (3mth)'!#REF!</definedName>
    <definedName name="BCExport">#REF!</definedName>
    <definedName name="BS" localSheetId="3">#REF!</definedName>
    <definedName name="BS" localSheetId="4">'P6 (3mth)'!#REF!</definedName>
    <definedName name="BS">#REF!</definedName>
    <definedName name="BSsheet">#REF!</definedName>
    <definedName name="case">[2]data!$C$1</definedName>
    <definedName name="CODE">'[3]CODE,NAME'!$A$1:$B$19</definedName>
    <definedName name="COST" localSheetId="3">#REF!</definedName>
    <definedName name="COST" localSheetId="4">'P6 (3mth)'!#REF!</definedName>
    <definedName name="COST">#REF!</definedName>
    <definedName name="costa" localSheetId="3">#REF!</definedName>
    <definedName name="costa" localSheetId="4">'P6 (3mth)'!#REF!</definedName>
    <definedName name="costa">#REF!</definedName>
    <definedName name="Cover">#REF!</definedName>
    <definedName name="cur" localSheetId="3">#REF!</definedName>
    <definedName name="cur" localSheetId="4">'P6 (3mth)'!#REF!</definedName>
    <definedName name="cur">#REF!</definedName>
    <definedName name="_xlnm.Database" localSheetId="3">#REF!</definedName>
    <definedName name="_xlnm.Database" localSheetId="4">'P6 (3mth)'!#REF!</definedName>
    <definedName name="_xlnm.Database">#REF!</definedName>
    <definedName name="date" localSheetId="3">#REF!</definedName>
    <definedName name="date" localSheetId="4">'P6 (3mth)'!#REF!</definedName>
    <definedName name="date">#REF!</definedName>
    <definedName name="dd" localSheetId="3">#REF!</definedName>
    <definedName name="dd" localSheetId="4">'P6 (3mth)'!#REF!</definedName>
    <definedName name="dd">#REF!</definedName>
    <definedName name="df" localSheetId="3">#REF!</definedName>
    <definedName name="df" localSheetId="4">'P6 (3mth)'!#REF!</definedName>
    <definedName name="df">#REF!</definedName>
    <definedName name="dkfi" localSheetId="3">#REF!</definedName>
    <definedName name="dkfi" localSheetId="4">'P6 (3mth)'!#REF!</definedName>
    <definedName name="dkfi">#REF!</definedName>
    <definedName name="dsfka" localSheetId="3">#REF!</definedName>
    <definedName name="dsfka" localSheetId="4">'P6 (3mth)'!#REF!</definedName>
    <definedName name="dsfka">#REF!</definedName>
    <definedName name="E" localSheetId="3">#REF!</definedName>
    <definedName name="E" localSheetId="4">'P6 (3mth)'!#REF!</definedName>
    <definedName name="E">#REF!</definedName>
    <definedName name="ei" localSheetId="3">#REF!</definedName>
    <definedName name="ei" localSheetId="4">'P6 (3mth)'!#REF!</definedName>
    <definedName name="ei">#REF!</definedName>
    <definedName name="ert" localSheetId="3" hidden="1">#REF!</definedName>
    <definedName name="ert" localSheetId="4" hidden="1">'P6 (3mth)'!#REF!</definedName>
    <definedName name="ert" hidden="1">#REF!</definedName>
    <definedName name="Excel_BuiltIn_Print_Area_1">#REF!</definedName>
    <definedName name="f" localSheetId="3">#REF!</definedName>
    <definedName name="f" localSheetId="4">'P6 (3mth)'!#REF!</definedName>
    <definedName name="f">#REF!</definedName>
    <definedName name="FA.." localSheetId="3">#REF!</definedName>
    <definedName name="FA.." localSheetId="4">'P6 (3mth)'!#REF!</definedName>
    <definedName name="FA..">#REF!</definedName>
    <definedName name="fdkf" localSheetId="3">#REF!</definedName>
    <definedName name="fdkf" localSheetId="4">'P6 (3mth)'!#REF!</definedName>
    <definedName name="fdkf">#REF!</definedName>
    <definedName name="ff" localSheetId="3">#REF!</definedName>
    <definedName name="ff" localSheetId="4">'P6 (3mth)'!#REF!</definedName>
    <definedName name="ff">#REF!</definedName>
    <definedName name="fff" localSheetId="3">#REF!</definedName>
    <definedName name="fff" localSheetId="4">'P6 (3mth)'!#REF!</definedName>
    <definedName name="fff">#REF!</definedName>
    <definedName name="fffff" localSheetId="3">#REF!</definedName>
    <definedName name="fffff" localSheetId="4">'P6 (3mth)'!#REF!</definedName>
    <definedName name="fffff">#REF!</definedName>
    <definedName name="fg" localSheetId="3">#REF!</definedName>
    <definedName name="fg" localSheetId="4">'P6 (3mth)'!#REF!</definedName>
    <definedName name="fg">#REF!</definedName>
    <definedName name="front" localSheetId="3">#REF!</definedName>
    <definedName name="front" localSheetId="4">'P6 (3mth)'!#REF!</definedName>
    <definedName name="front">#REF!</definedName>
    <definedName name="FS07_BW" localSheetId="3">[4]FS07_BW!#REF!</definedName>
    <definedName name="FS07_BW" localSheetId="4">[4]FS07_BW!#REF!</definedName>
    <definedName name="FS07_BW">[4]FS07_BW!#REF!</definedName>
    <definedName name="FUND1" localSheetId="3">#REF!</definedName>
    <definedName name="FUND1" localSheetId="4">'P6 (3mth)'!#REF!</definedName>
    <definedName name="FUND1">#REF!</definedName>
    <definedName name="FUND2" localSheetId="3">#REF!</definedName>
    <definedName name="FUND2" localSheetId="4">'P6 (3mth)'!#REF!</definedName>
    <definedName name="FUND2">#REF!</definedName>
    <definedName name="fund2a" localSheetId="3">#REF!</definedName>
    <definedName name="fund2a" localSheetId="4">'P6 (3mth)'!#REF!</definedName>
    <definedName name="fund2a">#REF!</definedName>
    <definedName name="Gain_Loss" localSheetId="3">#REF!</definedName>
    <definedName name="Gain_Loss" localSheetId="4">'P6 (3mth)'!#REF!</definedName>
    <definedName name="Gain_Loss">#REF!</definedName>
    <definedName name="gg" localSheetId="3">#REF!</definedName>
    <definedName name="gg" localSheetId="4">'P6 (3mth)'!#REF!</definedName>
    <definedName name="gg">#REF!</definedName>
    <definedName name="GL_CB">'[5]GL CB'!$L$44</definedName>
    <definedName name="GL_M">'[5]GL M'!$L$385</definedName>
    <definedName name="Gr" localSheetId="3">#REF!</definedName>
    <definedName name="Gr" localSheetId="4">'P6 (3mth)'!#REF!</definedName>
    <definedName name="Gr">#REF!</definedName>
    <definedName name="grr" localSheetId="3">#REF!</definedName>
    <definedName name="grr" localSheetId="4">'P6 (3mth)'!#REF!</definedName>
    <definedName name="grr">#REF!</definedName>
    <definedName name="Grrrrr" localSheetId="3">#REF!</definedName>
    <definedName name="Grrrrr" localSheetId="4">'P6 (3mth)'!#REF!</definedName>
    <definedName name="Grrrrr">#REF!</definedName>
    <definedName name="h">'[6]P&amp;L'!$Z$9:$Z$44</definedName>
    <definedName name="HE" localSheetId="3">#REF!</definedName>
    <definedName name="HE" localSheetId="4">'P6 (3mth)'!#REF!</definedName>
    <definedName name="HE">#REF!</definedName>
    <definedName name="HELP" localSheetId="3">#REF!</definedName>
    <definedName name="HELP" localSheetId="4">'P6 (3mth)'!#REF!</definedName>
    <definedName name="HELP">#REF!</definedName>
    <definedName name="hh" localSheetId="3">#REF!</definedName>
    <definedName name="hh" localSheetId="4">'P6 (3mth)'!#REF!</definedName>
    <definedName name="hh">#REF!</definedName>
    <definedName name="HHH" localSheetId="3">#REF!</definedName>
    <definedName name="HHH" localSheetId="4">'P6 (3mth)'!#REF!</definedName>
    <definedName name="HHH">#REF!</definedName>
    <definedName name="hitech" localSheetId="3" hidden="1">#REF!</definedName>
    <definedName name="hitech" localSheetId="4" hidden="1">'P6 (3mth)'!#REF!</definedName>
    <definedName name="hitech" hidden="1">#REF!</definedName>
    <definedName name="hjk" localSheetId="3" hidden="1">#REF!</definedName>
    <definedName name="hjk" localSheetId="4" hidden="1">'P6 (3mth)'!#REF!</definedName>
    <definedName name="hjk" hidden="1">#REF!</definedName>
    <definedName name="HTH" localSheetId="3" hidden="1">#REF!</definedName>
    <definedName name="HTH" localSheetId="4" hidden="1">'P6 (3mth)'!#REF!</definedName>
    <definedName name="HTH" hidden="1">#REF!</definedName>
    <definedName name="hyu" localSheetId="3">#REF!</definedName>
    <definedName name="hyu" localSheetId="4">'P6 (3mth)'!#REF!</definedName>
    <definedName name="hyu">#REF!</definedName>
    <definedName name="i" localSheetId="3">#REF!</definedName>
    <definedName name="i" localSheetId="4">'P6 (3mth)'!#REF!</definedName>
    <definedName name="i">#REF!</definedName>
    <definedName name="I_Depre" localSheetId="3">'[1]Fagor04-A3112e'!#REF!</definedName>
    <definedName name="I_Depre" localSheetId="4">'[1]Fagor04-A3112e'!#REF!</definedName>
    <definedName name="I_Depre">'[1]Fagor04-A3112e'!#REF!</definedName>
    <definedName name="INTERCONTINENTAL_COMMODITIES" localSheetId="3">'[7]CODE,NAME'!#REF!</definedName>
    <definedName name="INTERCONTINENTAL_COMMODITIES" localSheetId="4">'[7]CODE,NAME'!#REF!</definedName>
    <definedName name="INTERCONTINENTAL_COMMODITIES">'[7]CODE,NAME'!#REF!</definedName>
    <definedName name="jj" localSheetId="3">#REF!</definedName>
    <definedName name="jj" localSheetId="4">'P6 (3mth)'!#REF!</definedName>
    <definedName name="jj">#REF!</definedName>
    <definedName name="Jul_00" localSheetId="3">#REF!</definedName>
    <definedName name="Jul_00" localSheetId="4">'P6 (3mth)'!#REF!</definedName>
    <definedName name="Jul_00">#REF!</definedName>
    <definedName name="kifk" localSheetId="3">#REF!</definedName>
    <definedName name="kifk" localSheetId="4">'P6 (3mth)'!#REF!</definedName>
    <definedName name="kifk">#REF!</definedName>
    <definedName name="LEASE" localSheetId="3">#REF!</definedName>
    <definedName name="LEASE" localSheetId="4">'P6 (3mth)'!#REF!</definedName>
    <definedName name="LEASE">#REF!</definedName>
    <definedName name="LEFeb" localSheetId="3">#REF!</definedName>
    <definedName name="LEFeb" localSheetId="4">'P6 (3mth)'!#REF!</definedName>
    <definedName name="LEFeb">#REF!</definedName>
    <definedName name="LEJan" localSheetId="3">#REF!</definedName>
    <definedName name="LEJan" localSheetId="4">'P6 (3mth)'!#REF!</definedName>
    <definedName name="LEJan">#REF!</definedName>
    <definedName name="LEMar" localSheetId="3">#REF!</definedName>
    <definedName name="LEMar" localSheetId="4">'P6 (3mth)'!#REF!</definedName>
    <definedName name="LEMar">#REF!</definedName>
    <definedName name="LK" localSheetId="3">#REF!</definedName>
    <definedName name="LK" localSheetId="4">'P6 (3mth)'!#REF!</definedName>
    <definedName name="LK">#REF!</definedName>
    <definedName name="lol" localSheetId="3">#REF!</definedName>
    <definedName name="lol" localSheetId="4">'P6 (3mth)'!#REF!</definedName>
    <definedName name="lol">#REF!</definedName>
    <definedName name="LORRY">[8]อัตราค่าบรรทุก!$A$1:$C$21</definedName>
    <definedName name="lpo">'[9]Stock Aging'!$A$2:$S$1606</definedName>
    <definedName name="mk" localSheetId="3">#REF!</definedName>
    <definedName name="mk" localSheetId="4">'P6 (3mth)'!#REF!</definedName>
    <definedName name="mk">#REF!</definedName>
    <definedName name="MM" localSheetId="3">#REF!</definedName>
    <definedName name="MM" localSheetId="4">'P6 (3mth)'!#REF!</definedName>
    <definedName name="MM">#REF!</definedName>
    <definedName name="n">'[6]BS(old format)'!$H$43:$H$59</definedName>
    <definedName name="name" localSheetId="3">#REF!</definedName>
    <definedName name="name" localSheetId="4">'P6 (3mth)'!#REF!</definedName>
    <definedName name="name">#REF!</definedName>
    <definedName name="nat">'[6]P&amp;L'!$P$9:$P$44</definedName>
    <definedName name="NEW" localSheetId="3">#REF!</definedName>
    <definedName name="NEW" localSheetId="4">'P6 (3mth)'!#REF!</definedName>
    <definedName name="NEW">#REF!</definedName>
    <definedName name="Notes">#REF!</definedName>
    <definedName name="o" localSheetId="3">'[10]Machine2,3''04'!#REF!</definedName>
    <definedName name="o" localSheetId="4">'[10]Machine2,3''04'!#REF!</definedName>
    <definedName name="o">'[10]Machine2,3''04'!#REF!</definedName>
    <definedName name="OO" localSheetId="3">#REF!</definedName>
    <definedName name="OO" localSheetId="4">'P6 (3mth)'!#REF!</definedName>
    <definedName name="OO">#REF!</definedName>
    <definedName name="OTHER" localSheetId="3">#REF!</definedName>
    <definedName name="OTHER" localSheetId="4">'P6 (3mth)'!#REF!</definedName>
    <definedName name="OTHER">#REF!</definedName>
    <definedName name="p" localSheetId="3">#REF!</definedName>
    <definedName name="p" localSheetId="4">'P6 (3mth)'!#REF!</definedName>
    <definedName name="p">#REF!</definedName>
    <definedName name="PeriodsInYear" localSheetId="3">[4]FS07_CPI!#REF!</definedName>
    <definedName name="PeriodsInYear" localSheetId="4">[4]FS07_CPI!#REF!</definedName>
    <definedName name="PeriodsInYear">[4]FS07_CPI!#REF!</definedName>
    <definedName name="PL" localSheetId="3">#REF!</definedName>
    <definedName name="PL" localSheetId="4">'P6 (3mth)'!#REF!</definedName>
    <definedName name="PL">#REF!</definedName>
    <definedName name="pl_exrate" localSheetId="3">#REF!</definedName>
    <definedName name="pl_exrate" localSheetId="4">'P6 (3mth)'!#REF!</definedName>
    <definedName name="pl_exrate">#REF!</definedName>
    <definedName name="PLANT" localSheetId="3">#REF!</definedName>
    <definedName name="PLANT" localSheetId="4">'P6 (3mth)'!#REF!</definedName>
    <definedName name="PLANT">#REF!</definedName>
    <definedName name="PLstment">#REF!</definedName>
    <definedName name="pom" localSheetId="3" hidden="1">#REF!</definedName>
    <definedName name="pom" localSheetId="4" hidden="1">'P6 (3mth)'!#REF!</definedName>
    <definedName name="pom" hidden="1">#REF!</definedName>
    <definedName name="PooNim" localSheetId="3">#REF!</definedName>
    <definedName name="PooNim" localSheetId="4">'P6 (3mth)'!#REF!</definedName>
    <definedName name="PooNim">#REF!</definedName>
    <definedName name="pp" localSheetId="3">#REF!</definedName>
    <definedName name="pp" localSheetId="4">'P6 (3mth)'!#REF!</definedName>
    <definedName name="pp">#REF!</definedName>
    <definedName name="_xlnm.Print_Area" localSheetId="8">'P10'!$A$1:$O$36</definedName>
    <definedName name="_xlnm.Print_Area" localSheetId="9">'P11-P12'!$A$1:$N$113</definedName>
    <definedName name="_xlnm.Print_Area" localSheetId="0">'P2'!$A$1:$N$52</definedName>
    <definedName name="_xlnm.Print_Area" localSheetId="1">'P3'!$A$1:$N$51</definedName>
    <definedName name="_xlnm.Print_Area" localSheetId="2">'P4'!$A$1:$N$49</definedName>
    <definedName name="_xlnm.Print_Area" localSheetId="3">'P5 (3mth)'!$A$1:$M$58</definedName>
    <definedName name="_xlnm.Print_Area" localSheetId="4">'P6 (3mth)'!$A$1:$M$49</definedName>
    <definedName name="_xlnm.Print_Area" localSheetId="5">'P7 (6mth)'!$A$1:$M$86</definedName>
    <definedName name="_xlnm.Print_Area" localSheetId="6">'P8 (6mth)'!$A$1:$M$53</definedName>
    <definedName name="_xlnm.Print_Area" localSheetId="7">'P9'!$A$1:$Q$35</definedName>
    <definedName name="_xlnm.Print_Area">#REF!</definedName>
    <definedName name="Print_Area_MI" localSheetId="3">#REF!</definedName>
    <definedName name="Print_Area_MI" localSheetId="4">'P6 (3mth)'!#REF!</definedName>
    <definedName name="Print_Area_MI">#REF!</definedName>
    <definedName name="_xlnm.Print_Titles">#REF!</definedName>
    <definedName name="PRINT_TITLES_MI" localSheetId="3">#REF!</definedName>
    <definedName name="PRINT_TITLES_MI" localSheetId="4">'P6 (3mth)'!#REF!</definedName>
    <definedName name="PRINT_TITLES_MI">#REF!</definedName>
    <definedName name="Pro" localSheetId="3">#REF!</definedName>
    <definedName name="Pro" localSheetId="4">'P6 (3mth)'!#REF!</definedName>
    <definedName name="Pro">#REF!</definedName>
    <definedName name="Q">'[6]BS(old format)'!$J$39</definedName>
    <definedName name="QQQ" localSheetId="3">#REF!</definedName>
    <definedName name="QQQ" localSheetId="4">'P6 (3mth)'!#REF!</definedName>
    <definedName name="QQQ">#REF!</definedName>
    <definedName name="qw" localSheetId="3" hidden="1">#REF!</definedName>
    <definedName name="qw" localSheetId="4" hidden="1">'P6 (3mth)'!#REF!</definedName>
    <definedName name="qw" hidden="1">#REF!</definedName>
    <definedName name="RATE">[11]RATE!$A$1:$C$32</definedName>
    <definedName name="rate_new" localSheetId="3">#REF!</definedName>
    <definedName name="rate_new" localSheetId="4">'P6 (3mth)'!#REF!</definedName>
    <definedName name="rate_new">#REF!</definedName>
    <definedName name="RATE4">[12]RATE!$A$1:$D$32</definedName>
    <definedName name="_xlnm.Recorder" localSheetId="3">#REF!</definedName>
    <definedName name="_xlnm.Recorder" localSheetId="4">'P6 (3mth)'!#REF!</definedName>
    <definedName name="_xlnm.Recorder">#REF!</definedName>
    <definedName name="Report">#REF!</definedName>
    <definedName name="RMCOptions">"*010000000000000"</definedName>
    <definedName name="rr" localSheetId="3" hidden="1">#REF!</definedName>
    <definedName name="rr" localSheetId="4" hidden="1">'P6 (3mth)'!#REF!</definedName>
    <definedName name="rr" hidden="1">#REF!</definedName>
    <definedName name="rtg" localSheetId="3">#REF!</definedName>
    <definedName name="rtg" localSheetId="4">'P6 (3mth)'!#REF!</definedName>
    <definedName name="rtg">#REF!</definedName>
    <definedName name="s" localSheetId="3">#REF!</definedName>
    <definedName name="s" localSheetId="4">'P6 (3mth)'!#REF!</definedName>
    <definedName name="s">#REF!</definedName>
    <definedName name="sale">[13]Sale0307!$A$1:$G$401</definedName>
    <definedName name="sale0309">[14]Sale0309!$A$1:$G$369</definedName>
    <definedName name="sale0311">[15]Sale0311!$A$1:$G$373</definedName>
    <definedName name="sale0401">'[16]Sale 0401'!$A$1:$G$264</definedName>
    <definedName name="sale0402">[17]Sale0402!$A$1:$G$350</definedName>
    <definedName name="sale0403">[18]Sale0403!$A$1:$G$420</definedName>
    <definedName name="sale0404">'[19]Sale 0404'!$A$1:$F$322</definedName>
    <definedName name="sale0405" localSheetId="3">#REF!</definedName>
    <definedName name="sale0405" localSheetId="4">'P6 (3mth)'!#REF!</definedName>
    <definedName name="sale0405">#REF!</definedName>
    <definedName name="sale0406">[20]Sale0406!$A$1:$E$334</definedName>
    <definedName name="sale0407">'[21]Sale 0407'!$A$1:$E$389</definedName>
    <definedName name="sale0408">'[22]Sale 0408'!$A$2:$E$351</definedName>
    <definedName name="SALE0411">'[23]Sale 0411'!$A$1:$G$373</definedName>
    <definedName name="sale0501">'[24]Sale 0501'!$A$1:$G$184</definedName>
    <definedName name="SALE0502">'[25]Sale 0502'!$A$1:$G$257</definedName>
    <definedName name="SAW" localSheetId="3">#REF!</definedName>
    <definedName name="SAW" localSheetId="4">'P6 (3mth)'!#REF!</definedName>
    <definedName name="SAW">#REF!</definedName>
    <definedName name="sd" localSheetId="3">#REF!</definedName>
    <definedName name="sd" localSheetId="4">'P6 (3mth)'!#REF!</definedName>
    <definedName name="sd">#REF!</definedName>
    <definedName name="sfsfs" localSheetId="3" hidden="1">#REF!</definedName>
    <definedName name="sfsfs" localSheetId="4" hidden="1">'P6 (3mth)'!#REF!</definedName>
    <definedName name="sfsfs" hidden="1">#REF!</definedName>
    <definedName name="slo" localSheetId="3">#REF!</definedName>
    <definedName name="slo" localSheetId="4">'P6 (3mth)'!#REF!</definedName>
    <definedName name="slo">#REF!</definedName>
    <definedName name="so" localSheetId="3">#REF!</definedName>
    <definedName name="so" localSheetId="4">'P6 (3mth)'!#REF!</definedName>
    <definedName name="so">#REF!</definedName>
    <definedName name="Spec" localSheetId="3">#REF!</definedName>
    <definedName name="Spec" localSheetId="4">'P6 (3mth)'!#REF!</definedName>
    <definedName name="Spec">#REF!</definedName>
    <definedName name="ssca" localSheetId="3">#REF!</definedName>
    <definedName name="ssca" localSheetId="4">'P6 (3mth)'!#REF!</definedName>
    <definedName name="ssca">#REF!</definedName>
    <definedName name="t">'[6]P&amp;L'!$N$9:$N$44</definedName>
    <definedName name="TotalAssetsFeb" localSheetId="3">#REF!</definedName>
    <definedName name="TotalAssetsFeb" localSheetId="4">'P6 (3mth)'!#REF!</definedName>
    <definedName name="TotalAssetsFeb">#REF!</definedName>
    <definedName name="TotalAssetsJan" localSheetId="3">#REF!</definedName>
    <definedName name="TotalAssetsJan" localSheetId="4">'P6 (3mth)'!#REF!</definedName>
    <definedName name="TotalAssetsJan">#REF!</definedName>
    <definedName name="TotalAssetsMar" localSheetId="3">#REF!</definedName>
    <definedName name="TotalAssetsMar" localSheetId="4">'P6 (3mth)'!#REF!</definedName>
    <definedName name="TotalAssetsMar">#REF!</definedName>
    <definedName name="TotalLEFeb" localSheetId="3">#REF!</definedName>
    <definedName name="TotalLEFeb" localSheetId="4">'P6 (3mth)'!#REF!</definedName>
    <definedName name="TotalLEFeb">#REF!</definedName>
    <definedName name="TotalLEJan" localSheetId="3">#REF!</definedName>
    <definedName name="TotalLEJan" localSheetId="4">'P6 (3mth)'!#REF!</definedName>
    <definedName name="TotalLEJan">#REF!</definedName>
    <definedName name="TotalLEMar" localSheetId="3">#REF!</definedName>
    <definedName name="TotalLEMar" localSheetId="4">'P6 (3mth)'!#REF!</definedName>
    <definedName name="TotalLEMar">#REF!</definedName>
    <definedName name="uio" localSheetId="3">#REF!</definedName>
    <definedName name="uio" localSheetId="4">'P6 (3mth)'!#REF!</definedName>
    <definedName name="uio">#REF!</definedName>
    <definedName name="UU" localSheetId="3">#REF!</definedName>
    <definedName name="UU" localSheetId="4">'P6 (3mth)'!#REF!</definedName>
    <definedName name="UU">#REF!</definedName>
    <definedName name="w">'[6]BS(old format)'!$H$39</definedName>
    <definedName name="WS" localSheetId="3">#REF!</definedName>
    <definedName name="WS" localSheetId="4">'P6 (3mth)'!#REF!</definedName>
    <definedName name="WS">#REF!</definedName>
    <definedName name="X" localSheetId="3">'[10]Machine2,3''04'!#REF!</definedName>
    <definedName name="X" localSheetId="4">'[10]Machine2,3''04'!#REF!</definedName>
    <definedName name="X">'[10]Machine2,3''04'!#REF!</definedName>
    <definedName name="zz" localSheetId="3">#REF!</definedName>
    <definedName name="zz" localSheetId="4">'P6 (3mth)'!#REF!</definedName>
    <definedName name="zz">#REF!</definedName>
    <definedName name="เ1149" localSheetId="3">[26]Aging!#REF!</definedName>
    <definedName name="เ1149" localSheetId="4">[26]Aging!#REF!</definedName>
    <definedName name="เ1149">[26]Aging!#REF!</definedName>
    <definedName name="กฟหกฟกฟกหฟกหฟก" localSheetId="3">#REF!</definedName>
    <definedName name="กฟหกฟกฟกหฟกหฟก" localSheetId="4">'P6 (3mth)'!#REF!</definedName>
    <definedName name="กฟหกฟกฟกหฟกหฟก">#REF!</definedName>
    <definedName name="คชจในการบริหาร" localSheetId="3">[27]งบดุล!#REF!</definedName>
    <definedName name="คชจในการบริหาร" localSheetId="4">[27]งบดุล!#REF!</definedName>
    <definedName name="คชจในการบริหาร">[27]งบดุล!#REF!</definedName>
    <definedName name="ค่ารับรอง" localSheetId="3">#REF!</definedName>
    <definedName name="ค่ารับรอง" localSheetId="4">'P6 (3mth)'!#REF!</definedName>
    <definedName name="ค่ารับรอง">#REF!</definedName>
    <definedName name="งบกำไรขาดทุน" localSheetId="3">[27]งบดุล!#REF!</definedName>
    <definedName name="งบกำไรขาดทุน" localSheetId="4">[27]งบดุล!#REF!</definedName>
    <definedName name="งบกำไรขาดทุน">[27]งบดุล!#REF!</definedName>
    <definedName name="งบดุล" localSheetId="3">[27]งบดุล!#REF!</definedName>
    <definedName name="งบดุล" localSheetId="4">[27]งบดุล!#REF!</definedName>
    <definedName name="งบดุล">[27]งบดุล!#REF!</definedName>
    <definedName name="นวล" localSheetId="3">#REF!</definedName>
    <definedName name="นวล" localSheetId="4">'P6 (3mth)'!#REF!</definedName>
    <definedName name="นวล">#REF!</definedName>
    <definedName name="ฟฟ">'[28]GL CB'!$L$44</definedName>
    <definedName name="ฟฟฟฟฟฟฟฟฟฟฟฟฟฟฟฟฟฟฟฟฟฟฟฟฟฟฟ" localSheetId="3">#REF!</definedName>
    <definedName name="ฟฟฟฟฟฟฟฟฟฟฟฟฟฟฟฟฟฟฟฟฟฟฟฟฟฟฟ" localSheetId="4">'P6 (3mth)'!#REF!</definedName>
    <definedName name="ฟฟฟฟฟฟฟฟฟฟฟฟฟฟฟฟฟฟฟฟฟฟฟฟฟฟฟ">#REF!</definedName>
    <definedName name="ฟฟฟฟฟฟฟฟฟฟฟฟฟฟฟฟฟฟฟฟฟฟฟฟฟฟฟฟฟฟฟฟ" localSheetId="3">#REF!</definedName>
    <definedName name="ฟฟฟฟฟฟฟฟฟฟฟฟฟฟฟฟฟฟฟฟฟฟฟฟฟฟฟฟฟฟฟฟ" localSheetId="4">'P6 (3mth)'!#REF!</definedName>
    <definedName name="ฟฟฟฟฟฟฟฟฟฟฟฟฟฟฟฟฟฟฟฟฟฟฟฟฟฟฟฟฟฟฟฟ">#REF!</definedName>
    <definedName name="ฟฟฟฟฟฟฟฟฟฟฟฟฟฟฟฟฟฟฟฟฟฟฟฟฟฟฟฟฟฟฟฟฟฟฟฟฟ" localSheetId="3">#REF!</definedName>
    <definedName name="ฟฟฟฟฟฟฟฟฟฟฟฟฟฟฟฟฟฟฟฟฟฟฟฟฟฟฟฟฟฟฟฟฟฟฟฟฟ" localSheetId="4">'P6 (3mth)'!#REF!</definedName>
    <definedName name="ฟฟฟฟฟฟฟฟฟฟฟฟฟฟฟฟฟฟฟฟฟฟฟฟฟฟฟฟฟฟฟฟฟฟฟฟฟ">#REF!</definedName>
    <definedName name="ฟฟฟฟฟฟฟฟฟฟฟฟฟฟฟฟฟฟฟฟฟฟฟฟฟฟฟฟฟฟฟฟฟฟฟฟฟฟฟ" localSheetId="3">#REF!</definedName>
    <definedName name="ฟฟฟฟฟฟฟฟฟฟฟฟฟฟฟฟฟฟฟฟฟฟฟฟฟฟฟฟฟฟฟฟฟฟฟฟฟฟฟ" localSheetId="4">'P6 (3mth)'!#REF!</definedName>
    <definedName name="ฟฟฟฟฟฟฟฟฟฟฟฟฟฟฟฟฟฟฟฟฟฟฟฟฟฟฟฟฟฟฟฟฟฟฟฟฟฟฟ">#REF!</definedName>
    <definedName name="ฟฟฟฟฟฟฟฟฟฟฟฟฟฟฟฟฟฟฟฟฟฟฟฟฟฟฟฟฟฟฟฟฟฟฟฟฟฟฟฟฟ" localSheetId="3">#REF!</definedName>
    <definedName name="ฟฟฟฟฟฟฟฟฟฟฟฟฟฟฟฟฟฟฟฟฟฟฟฟฟฟฟฟฟฟฟฟฟฟฟฟฟฟฟฟฟ" localSheetId="4">'P6 (3mth)'!#REF!</definedName>
    <definedName name="ฟฟฟฟฟฟฟฟฟฟฟฟฟฟฟฟฟฟฟฟฟฟฟฟฟฟฟฟฟฟฟฟฟฟฟฟฟฟฟฟฟ">#REF!</definedName>
    <definedName name="ฟฟฟฟฟฟฟฟฟฟฟฟฟฟฟฟฟฟฟฟฟฟฟฟฟฟฟฟฟฟฟฟฟฟฟฟฟฟฟฟฟฟ" localSheetId="3">#REF!</definedName>
    <definedName name="ฟฟฟฟฟฟฟฟฟฟฟฟฟฟฟฟฟฟฟฟฟฟฟฟฟฟฟฟฟฟฟฟฟฟฟฟฟฟฟฟฟฟ" localSheetId="4">'P6 (3mth)'!#REF!</definedName>
    <definedName name="ฟฟฟฟฟฟฟฟฟฟฟฟฟฟฟฟฟฟฟฟฟฟฟฟฟฟฟฟฟฟฟฟฟฟฟฟฟฟฟฟฟฟ">#REF!</definedName>
    <definedName name="ฟฟฟฟฟฟฟฟฟฟฟฟฟฟฟฟฟฟฟฟฟฟฟฟฟฟฟฟฟฟฟฟฟฟฟฟฟฟฟฟฟฟฟ" localSheetId="3">#REF!</definedName>
    <definedName name="ฟฟฟฟฟฟฟฟฟฟฟฟฟฟฟฟฟฟฟฟฟฟฟฟฟฟฟฟฟฟฟฟฟฟฟฟฟฟฟฟฟฟฟ" localSheetId="4">'P6 (3mth)'!#REF!</definedName>
    <definedName name="ฟฟฟฟฟฟฟฟฟฟฟฟฟฟฟฟฟฟฟฟฟฟฟฟฟฟฟฟฟฟฟฟฟฟฟฟฟฟฟฟฟฟฟ">#REF!</definedName>
    <definedName name="ฟฟฟฟฟฟฟฟฟฟฟฟฟฟฟฟฟฟฟฟฟฟฟฟฟฟฟฟฟฟฟฟฟฟฟฟฟฟฟฟฟฟฟฟฟฟฟฟฟ" localSheetId="3">#REF!</definedName>
    <definedName name="ฟฟฟฟฟฟฟฟฟฟฟฟฟฟฟฟฟฟฟฟฟฟฟฟฟฟฟฟฟฟฟฟฟฟฟฟฟฟฟฟฟฟฟฟฟฟฟฟฟ" localSheetId="4">'P6 (3mth)'!#REF!</definedName>
    <definedName name="ฟฟฟฟฟฟฟฟฟฟฟฟฟฟฟฟฟฟฟฟฟฟฟฟฟฟฟฟฟฟฟฟฟฟฟฟฟฟฟฟฟฟฟฟฟฟฟฟฟ">#REF!</definedName>
    <definedName name="ฟฟฟฟฟฟฟฟฟฟฟฟฟฟฟฟฟฟฟฟฟฟฟฟฟฟฟฟฟฟฟฟฟฟฟฟฟฟฟฟฟฟฟฟฟฟฟฟฟฟฟฟ" localSheetId="3">#REF!</definedName>
    <definedName name="ฟฟฟฟฟฟฟฟฟฟฟฟฟฟฟฟฟฟฟฟฟฟฟฟฟฟฟฟฟฟฟฟฟฟฟฟฟฟฟฟฟฟฟฟฟฟฟฟฟฟฟฟ" localSheetId="4">'P6 (3mth)'!#REF!</definedName>
    <definedName name="ฟฟฟฟฟฟฟฟฟฟฟฟฟฟฟฟฟฟฟฟฟฟฟฟฟฟฟฟฟฟฟฟฟฟฟฟฟฟฟฟฟฟฟฟฟฟฟฟฟฟฟฟ">#REF!</definedName>
    <definedName name="ฟฟฟฟฟฟฟฟฟฟฟฟฟฟฟฟฟฟฟฟฟฟฟฟฟฟฟฟฟฟฟฟฟฟฟฟฟฟฟฟฟฟฟฟฟฟฟฟฟฟฟฟฟฟฟฟฟฟฟฟฟฟฟ" localSheetId="3">#REF!</definedName>
    <definedName name="ฟฟฟฟฟฟฟฟฟฟฟฟฟฟฟฟฟฟฟฟฟฟฟฟฟฟฟฟฟฟฟฟฟฟฟฟฟฟฟฟฟฟฟฟฟฟฟฟฟฟฟฟฟฟฟฟฟฟฟฟฟฟฟ" localSheetId="4">'P6 (3mth)'!#REF!</definedName>
    <definedName name="ฟฟฟฟฟฟฟฟฟฟฟฟฟฟฟฟฟฟฟฟฟฟฟฟฟฟฟฟฟฟฟฟฟฟฟฟฟฟฟฟฟฟฟฟฟฟฟฟฟฟฟฟฟฟฟฟฟฟฟฟฟฟฟ">#REF!</definedName>
    <definedName name="มมมมมมมมมมมมมมมมมมมมมมมมมมมมมมมมมมมมมมมมม" localSheetId="3">#REF!</definedName>
    <definedName name="มมมมมมมมมมมมมมมมมมมมมมมมมมมมมมมมมมมมมมมมม" localSheetId="4">'P6 (3mth)'!#REF!</definedName>
    <definedName name="มมมมมมมมมมมมมมมมมมมมมมมมมมมมมมมมมมมมมมมมม">#REF!</definedName>
    <definedName name="รายงานอัตราแลกเปลี่ยน" localSheetId="3">#REF!</definedName>
    <definedName name="รายงานอัตราแลกเปลี่ยน" localSheetId="4">'P6 (3mth)'!#REF!</definedName>
    <definedName name="รายงานอัตราแลกเปลี่ยน">#REF!</definedName>
    <definedName name="รายละเอียด" localSheetId="3">[27]งบดุล!#REF!</definedName>
    <definedName name="รายละเอียด" localSheetId="4">[27]งบดุล!#REF!</definedName>
    <definedName name="รายละเอียด">[27]งบดุล!#REF!</definedName>
    <definedName name="รายละเอียดประกอบ" localSheetId="3">[27]งบดุล!#REF!</definedName>
    <definedName name="รายละเอียดประกอบ" localSheetId="4">[27]งบดุล!#REF!</definedName>
    <definedName name="รายละเอียดประกอบ">[27]งบดุล!#REF!</definedName>
    <definedName name="หหหหหหหหหหหหหหห" localSheetId="3">#REF!</definedName>
    <definedName name="หหหหหหหหหหหหหหห" localSheetId="4">'P6 (3mth)'!#REF!</definedName>
    <definedName name="หหหหหหหหหหหหหหห">#REF!</definedName>
    <definedName name="หหหหหหหหหหหหหหหหหหหหหหหหหหหหหหหหหหห" localSheetId="3">#REF!</definedName>
    <definedName name="หหหหหหหหหหหหหหหหหหหหหหหหหหหหหหหหหหห" localSheetId="4">'P6 (3mth)'!#REF!</definedName>
    <definedName name="หหหหหหหหหหหหหหหหหหหหหหหหหหหหหหหหหหห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S15" i="25" l="1"/>
  <c r="S12" i="25"/>
  <c r="S11" i="25"/>
  <c r="S10" i="25"/>
  <c r="G16" i="22"/>
  <c r="H90" i="25"/>
  <c r="G11" i="29"/>
  <c r="G33" i="30"/>
  <c r="H80" i="25"/>
  <c r="U32" i="29"/>
  <c r="S32" i="29"/>
  <c r="Q32" i="29"/>
  <c r="U16" i="29"/>
  <c r="S16" i="29"/>
  <c r="Q16" i="29"/>
  <c r="M25" i="27"/>
  <c r="M26" i="27"/>
  <c r="Q26" i="27" s="1"/>
  <c r="M24" i="27"/>
  <c r="G23" i="28"/>
  <c r="O28" i="27"/>
  <c r="G28" i="29"/>
  <c r="K28" i="29"/>
  <c r="L37" i="7"/>
  <c r="N29" i="7"/>
  <c r="L29" i="7"/>
  <c r="J29" i="7"/>
  <c r="H29" i="7"/>
  <c r="I24" i="28"/>
  <c r="Q15" i="27"/>
  <c r="Q14" i="27"/>
  <c r="M13" i="27"/>
  <c r="M12" i="27"/>
  <c r="E18" i="27"/>
  <c r="M15" i="30"/>
  <c r="M19" i="30" s="1"/>
  <c r="K15" i="30"/>
  <c r="K19" i="30" s="1"/>
  <c r="I15" i="30"/>
  <c r="I19" i="30" s="1"/>
  <c r="G15" i="30"/>
  <c r="G19" i="30" s="1"/>
  <c r="M12" i="28"/>
  <c r="K12" i="28"/>
  <c r="G12" i="28"/>
  <c r="I12" i="28"/>
  <c r="I22" i="29"/>
  <c r="G22" i="29"/>
  <c r="M7" i="29"/>
  <c r="K7" i="29"/>
  <c r="M78" i="30"/>
  <c r="K71" i="30"/>
  <c r="K78" i="30" s="1"/>
  <c r="I71" i="30"/>
  <c r="I78" i="30" s="1"/>
  <c r="G71" i="30"/>
  <c r="G78" i="30" s="1"/>
  <c r="M62" i="30"/>
  <c r="K62" i="30"/>
  <c r="I62" i="30"/>
  <c r="G62" i="30"/>
  <c r="M43" i="30"/>
  <c r="M38" i="29" s="1"/>
  <c r="K43" i="30"/>
  <c r="K12" i="29" s="1"/>
  <c r="I43" i="30"/>
  <c r="I12" i="29" s="1"/>
  <c r="M40" i="30"/>
  <c r="K40" i="30"/>
  <c r="I40" i="30"/>
  <c r="G40" i="30"/>
  <c r="G43" i="30" s="1"/>
  <c r="G26" i="29" s="1"/>
  <c r="M23" i="30"/>
  <c r="K23" i="30"/>
  <c r="I23" i="30"/>
  <c r="G23" i="30"/>
  <c r="M7" i="30"/>
  <c r="K7" i="30"/>
  <c r="K38" i="29" l="1"/>
  <c r="G12" i="29"/>
  <c r="I38" i="29"/>
  <c r="G38" i="29"/>
  <c r="G24" i="30"/>
  <c r="G26" i="30" s="1"/>
  <c r="I26" i="29"/>
  <c r="M24" i="30"/>
  <c r="M26" i="30" s="1"/>
  <c r="M28" i="30" s="1"/>
  <c r="M11" i="29" s="1"/>
  <c r="I24" i="30"/>
  <c r="I26" i="30" s="1"/>
  <c r="I28" i="30" s="1"/>
  <c r="K26" i="29"/>
  <c r="K24" i="30"/>
  <c r="K26" i="30" s="1"/>
  <c r="K28" i="30" s="1"/>
  <c r="M26" i="29"/>
  <c r="M12" i="29"/>
  <c r="K22" i="29"/>
  <c r="M22" i="29"/>
  <c r="G84" i="30"/>
  <c r="G67" i="30"/>
  <c r="G28" i="30" l="1"/>
  <c r="G90" i="30"/>
  <c r="H10" i="25" s="1"/>
  <c r="K11" i="29"/>
  <c r="K16" i="29" s="1"/>
  <c r="M23" i="18"/>
  <c r="I11" i="29"/>
  <c r="I16" i="29" s="1"/>
  <c r="M16" i="29"/>
  <c r="I33" i="30"/>
  <c r="I42" i="30"/>
  <c r="M33" i="30"/>
  <c r="M42" i="30"/>
  <c r="M44" i="30" s="1"/>
  <c r="N10" i="25" s="1"/>
  <c r="K33" i="30"/>
  <c r="K42" i="30"/>
  <c r="G16" i="29" l="1"/>
  <c r="G42" i="30"/>
  <c r="G44" i="30" s="1"/>
  <c r="K25" i="29"/>
  <c r="K32" i="29" s="1"/>
  <c r="K37" i="29"/>
  <c r="I25" i="29"/>
  <c r="I32" i="29" s="1"/>
  <c r="I37" i="29"/>
  <c r="G83" i="30"/>
  <c r="I68" i="30"/>
  <c r="I44" i="30"/>
  <c r="M37" i="29"/>
  <c r="M25" i="29"/>
  <c r="M32" i="29" s="1"/>
  <c r="K44" i="30"/>
  <c r="M68" i="30"/>
  <c r="M83" i="30"/>
  <c r="G68" i="30" l="1"/>
  <c r="G37" i="29"/>
  <c r="G25" i="29"/>
  <c r="K28" i="27" s="1"/>
  <c r="O16" i="29"/>
  <c r="K68" i="30"/>
  <c r="L10" i="25"/>
  <c r="I83" i="30"/>
  <c r="J10" i="25"/>
  <c r="K83" i="30"/>
  <c r="G32" i="29" l="1"/>
  <c r="O32" i="29" s="1"/>
  <c r="M40" i="22"/>
  <c r="K40" i="22"/>
  <c r="I40" i="22"/>
  <c r="G40" i="22"/>
  <c r="I23" i="28" l="1"/>
  <c r="I43" i="22" l="1"/>
  <c r="K7" i="28"/>
  <c r="M7" i="28"/>
  <c r="M15" i="22"/>
  <c r="J80" i="25"/>
  <c r="E30" i="27"/>
  <c r="E32" i="27" s="1"/>
  <c r="H17" i="24" s="1"/>
  <c r="H14" i="24" s="1"/>
  <c r="N80" i="25"/>
  <c r="L80" i="25"/>
  <c r="H25" i="1"/>
  <c r="N25" i="1"/>
  <c r="L25" i="1"/>
  <c r="J25" i="1"/>
  <c r="I21" i="28" l="1"/>
  <c r="I30" i="28"/>
  <c r="K15" i="22"/>
  <c r="I15" i="22"/>
  <c r="G15" i="22"/>
  <c r="O21" i="18" l="1"/>
  <c r="O19" i="18"/>
  <c r="L92" i="25" l="1"/>
  <c r="O9" i="18"/>
  <c r="O11" i="18"/>
  <c r="J25" i="24"/>
  <c r="J27" i="24" s="1"/>
  <c r="J37" i="7"/>
  <c r="Q22" i="27"/>
  <c r="Q13" i="27"/>
  <c r="Q10" i="27"/>
  <c r="M17" i="27"/>
  <c r="Q12" i="27"/>
  <c r="G22" i="22" l="1"/>
  <c r="G18" i="22"/>
  <c r="Q25" i="27"/>
  <c r="J90" i="25" l="1"/>
  <c r="N90" i="25"/>
  <c r="L90" i="25"/>
  <c r="I30" i="27" l="1"/>
  <c r="I32" i="27" s="1"/>
  <c r="G30" i="27"/>
  <c r="G32" i="27" s="1"/>
  <c r="O30" i="27"/>
  <c r="Q24" i="27"/>
  <c r="H19" i="24" l="1"/>
  <c r="O32" i="27"/>
  <c r="H26" i="24" s="1"/>
  <c r="L38" i="1"/>
  <c r="K18" i="27" l="1"/>
  <c r="K20" i="27" s="1"/>
  <c r="M15" i="18" l="1"/>
  <c r="M17" i="18" s="1"/>
  <c r="O14" i="18"/>
  <c r="I18" i="22" l="1"/>
  <c r="H92" i="25" l="1"/>
  <c r="K29" i="27"/>
  <c r="M29" i="27" s="1"/>
  <c r="Q29" i="27" s="1"/>
  <c r="E25" i="18" l="1"/>
  <c r="E27" i="18" s="1"/>
  <c r="L17" i="24" s="1"/>
  <c r="L14" i="24" s="1"/>
  <c r="G25" i="18"/>
  <c r="G27" i="18" s="1"/>
  <c r="O24" i="18"/>
  <c r="G43" i="22" l="1"/>
  <c r="I22" i="22"/>
  <c r="I23" i="22" s="1"/>
  <c r="I25" i="22" s="1"/>
  <c r="M22" i="22"/>
  <c r="K22" i="22"/>
  <c r="G23" i="22"/>
  <c r="G25" i="22" s="1"/>
  <c r="M18" i="22"/>
  <c r="K18" i="22"/>
  <c r="G30" i="28" l="1"/>
  <c r="G21" i="28"/>
  <c r="G27" i="22"/>
  <c r="M23" i="22"/>
  <c r="M25" i="22" s="1"/>
  <c r="M27" i="22" s="1"/>
  <c r="K23" i="22"/>
  <c r="K25" i="22" s="1"/>
  <c r="G42" i="22" l="1"/>
  <c r="G32" i="22"/>
  <c r="G20" i="28"/>
  <c r="G11" i="28"/>
  <c r="G29" i="28"/>
  <c r="G44" i="22"/>
  <c r="K27" i="22"/>
  <c r="L36" i="25"/>
  <c r="L49" i="25" s="1"/>
  <c r="L52" i="25" s="1"/>
  <c r="M42" i="22"/>
  <c r="B27" i="18"/>
  <c r="B17" i="18"/>
  <c r="I18" i="27"/>
  <c r="I20" i="27" s="1"/>
  <c r="B32" i="27"/>
  <c r="B20" i="27"/>
  <c r="M43" i="22"/>
  <c r="K43" i="22"/>
  <c r="D17" i="18"/>
  <c r="G30" i="24"/>
  <c r="K25" i="18"/>
  <c r="D20" i="27"/>
  <c r="O18" i="27"/>
  <c r="O20" i="27" s="1"/>
  <c r="G18" i="27"/>
  <c r="G20" i="27" s="1"/>
  <c r="E20" i="27"/>
  <c r="M20" i="28" l="1"/>
  <c r="M29" i="28"/>
  <c r="M11" i="28"/>
  <c r="K30" i="28"/>
  <c r="K21" i="28"/>
  <c r="M30" i="28"/>
  <c r="M21" i="28"/>
  <c r="K42" i="22"/>
  <c r="I27" i="22"/>
  <c r="H36" i="25"/>
  <c r="H49" i="25" s="1"/>
  <c r="H52" i="25" s="1"/>
  <c r="K11" i="28" l="1"/>
  <c r="K29" i="28"/>
  <c r="K20" i="28"/>
  <c r="G16" i="28"/>
  <c r="O16" i="28" s="1"/>
  <c r="G25" i="28"/>
  <c r="O25" i="28" s="1"/>
  <c r="I42" i="22"/>
  <c r="N37" i="7"/>
  <c r="N38" i="1"/>
  <c r="H38" i="1"/>
  <c r="J38" i="1"/>
  <c r="I20" i="28" l="1"/>
  <c r="I11" i="28"/>
  <c r="I29" i="28"/>
  <c r="I44" i="22"/>
  <c r="K30" i="27"/>
  <c r="K32" i="27" s="1"/>
  <c r="H21" i="24" s="1"/>
  <c r="H25" i="24" s="1"/>
  <c r="A60" i="25"/>
  <c r="N65" i="25"/>
  <c r="L65" i="25"/>
  <c r="J65" i="25"/>
  <c r="H65" i="25"/>
  <c r="I25" i="28" l="1"/>
  <c r="Q25" i="28" s="1"/>
  <c r="I16" i="28"/>
  <c r="M28" i="27"/>
  <c r="M30" i="27" s="1"/>
  <c r="M32" i="27" s="1"/>
  <c r="M7" i="22"/>
  <c r="K7" i="22"/>
  <c r="R33" i="24"/>
  <c r="H37" i="7"/>
  <c r="N7" i="7"/>
  <c r="L7" i="7"/>
  <c r="N7" i="1"/>
  <c r="L7" i="1"/>
  <c r="A62" i="25"/>
  <c r="L27" i="18"/>
  <c r="J17" i="18"/>
  <c r="L17" i="18"/>
  <c r="K27" i="18"/>
  <c r="I25" i="18"/>
  <c r="I27" i="18" s="1"/>
  <c r="L19" i="24" s="1"/>
  <c r="K15" i="18"/>
  <c r="K17" i="18" s="1"/>
  <c r="I15" i="18"/>
  <c r="I17" i="18" s="1"/>
  <c r="G15" i="18"/>
  <c r="G17" i="18" s="1"/>
  <c r="E15" i="18"/>
  <c r="E17" i="18" s="1"/>
  <c r="A4" i="24"/>
  <c r="A4" i="7"/>
  <c r="H39" i="1" l="1"/>
  <c r="J38" i="7"/>
  <c r="N38" i="7"/>
  <c r="V32" i="24" s="1"/>
  <c r="N39" i="1"/>
  <c r="H38" i="7"/>
  <c r="N25" i="24"/>
  <c r="N27" i="24" s="1"/>
  <c r="V33" i="24" s="1"/>
  <c r="J39" i="1"/>
  <c r="L39" i="1"/>
  <c r="L38" i="7"/>
  <c r="T32" i="24" s="1"/>
  <c r="P32" i="24" l="1"/>
  <c r="T31" i="24"/>
  <c r="R31" i="24"/>
  <c r="P31" i="24"/>
  <c r="V31" i="24"/>
  <c r="V34" i="24" s="1"/>
  <c r="J28" i="24"/>
  <c r="Y28" i="24" s="1"/>
  <c r="R32" i="24"/>
  <c r="N28" i="24"/>
  <c r="AA28" i="24" s="1"/>
  <c r="R34" i="24" l="1"/>
  <c r="M44" i="22"/>
  <c r="R28" i="24"/>
  <c r="V28" i="24"/>
  <c r="M32" i="22"/>
  <c r="I32" i="22"/>
  <c r="Q16" i="28" s="1"/>
  <c r="K44" i="22"/>
  <c r="K16" i="28" l="1"/>
  <c r="K25" i="28"/>
  <c r="S25" i="28" s="1"/>
  <c r="M16" i="28"/>
  <c r="U16" i="28" s="1"/>
  <c r="M25" i="28"/>
  <c r="U25" i="28" s="1"/>
  <c r="J36" i="25"/>
  <c r="J49" i="25" s="1"/>
  <c r="J52" i="25" s="1"/>
  <c r="J91" i="25" s="1"/>
  <c r="J93" i="25" s="1"/>
  <c r="N36" i="25"/>
  <c r="O13" i="18"/>
  <c r="O15" i="18" s="1"/>
  <c r="O17" i="18" s="1"/>
  <c r="K32" i="22"/>
  <c r="M25" i="18" s="1"/>
  <c r="M27" i="18" s="1"/>
  <c r="N49" i="25" l="1"/>
  <c r="N52" i="25" s="1"/>
  <c r="N91" i="25" s="1"/>
  <c r="N93" i="25" s="1"/>
  <c r="S16" i="28"/>
  <c r="O23" i="18"/>
  <c r="O25" i="18" s="1"/>
  <c r="O27" i="18" s="1"/>
  <c r="L21" i="24"/>
  <c r="L25" i="24" s="1"/>
  <c r="L91" i="25"/>
  <c r="L93" i="25" s="1"/>
  <c r="Q94" i="25" s="1"/>
  <c r="M18" i="27"/>
  <c r="M20" i="27" s="1"/>
  <c r="H27" i="24"/>
  <c r="H28" i="24" s="1"/>
  <c r="X28" i="24" s="1"/>
  <c r="H91" i="25" l="1"/>
  <c r="H93" i="25" s="1"/>
  <c r="P94" i="25" s="1"/>
  <c r="Q28" i="27"/>
  <c r="Q30" i="27" s="1"/>
  <c r="Q17" i="27"/>
  <c r="Q18" i="27" s="1"/>
  <c r="Q32" i="27" l="1"/>
  <c r="Q20" i="27"/>
  <c r="P33" i="24"/>
  <c r="P34" i="24" s="1"/>
  <c r="L27" i="24"/>
  <c r="P28" i="24" l="1"/>
  <c r="L28" i="24"/>
  <c r="Z28" i="24" s="1"/>
  <c r="T33" i="24"/>
  <c r="T34" i="24" s="1"/>
  <c r="T28" i="24" l="1"/>
</calcChain>
</file>

<file path=xl/sharedStrings.xml><?xml version="1.0" encoding="utf-8"?>
<sst xmlns="http://schemas.openxmlformats.org/spreadsheetml/2006/main" count="456" uniqueCount="237">
  <si>
    <t>บริษัท เอ็กซ์ ไบโอไซเอนซ์ จำกัด (มหาชน) และบริษัทย่อย</t>
  </si>
  <si>
    <t>งบฐานะการเงิน</t>
  </si>
  <si>
    <t>ณ วันที่ 30 มิถุนายน 2569</t>
  </si>
  <si>
    <t>(หน่วย : พันบาท)</t>
  </si>
  <si>
    <t>งบการเงินรวม</t>
  </si>
  <si>
    <t>งบการเงินเฉพาะกิจการ</t>
  </si>
  <si>
    <t>หมายเหตุ</t>
  </si>
  <si>
    <t>30 มิถุนายน 2569</t>
  </si>
  <si>
    <t>31 ธันวาคม 2568</t>
  </si>
  <si>
    <t>ไม่ได้ตรวจสอบ</t>
  </si>
  <si>
    <t xml:space="preserve"> 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</si>
  <si>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</si>
  <si>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</si>
  <si>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</si>
  <si>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</si>
  <si>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เงินให้กู้ยืมแก่บุคคลที่เกี่ยวข้องกัน</t>
  </si>
  <si>
    <t>สินทรัพย์ที่เกิดจากสัญญา</t>
  </si>
  <si>
    <t>สินค้าคงเหลือ</t>
  </si>
  <si>
    <t>เงินจ่ายล่วงหน้าและเงินมัดจำ</t>
  </si>
  <si>
    <t>สินทรัพย์ไม่หมุนเวียนที่ถือไว้เพื่อขาย - หมุนเวียน</t>
  </si>
  <si>
    <t>เงินจ่ายล่วงหน้าผู้รับเหมาช่วง</t>
  </si>
  <si>
    <t>รวมสินทรัพย์หมุนเวียน</t>
  </si>
  <si>
    <t>สินทรัพย์ไม่หมุนเวียน</t>
  </si>
  <si>
    <t>เงินฝากธนาคารที่มีข้อจำกัดในการใช้</t>
  </si>
  <si>
    <t>สินทรัพย์ทางการเงินไม่หมุนเวียนอื่น</t>
  </si>
  <si>
    <t>เงินจ่ายล่วงหน้าค่าหุ้น</t>
  </si>
  <si>
    <t xml:space="preserve">เงินลงทุนในบริษัทย่อย </t>
  </si>
  <si>
    <t>สินทรัพย์สิทธิการใช้</t>
  </si>
  <si>
    <t xml:space="preserve">ค่าความนิยม </t>
  </si>
  <si>
    <t xml:space="preserve">สินทรัพย์ไม่มีตัวตน </t>
  </si>
  <si>
    <t>สินทรัพย์ภาษีเงินได้รอการตัดบัญชี</t>
  </si>
  <si>
    <t>สินทรัพย์ไม่หมุนเวียนอื่น</t>
  </si>
  <si>
    <t>สินทรัพย์ไม่หมุนเวียนที่ถือไว้เพื่อขาย - ไม่หมุนเวียน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</si>
  <si>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</si>
  <si>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</si>
  <si>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</si>
  <si>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หนี้สินและส่วนของผู้ถือหุ้น</t>
  </si>
  <si>
    <t>หนี้สินหมุนเวียน</t>
  </si>
  <si>
    <t>เงินเบิกเกินบัญชีจากสถาบันการเงิน</t>
  </si>
  <si>
    <t>เจ้าหนี้การค้าและเจ้าหนี้หมุนเวียนอื่น</t>
  </si>
  <si>
    <t>เงินกู้ยืมระยะยาวจากสถาบันทางการเงิน</t>
  </si>
  <si>
    <t>ส่วนที่ครบกำหนดชำระภายในหนึ่งปี</t>
  </si>
  <si>
    <t>หนี้สินตามสัญญาเช่าส่วนที่ครบกำหนด</t>
  </si>
  <si>
    <t>ชำระภายในหนึ่งปี</t>
  </si>
  <si>
    <t>เงินกู้ยืมระยะสั้นจากกิจการที่เกี่ยวข้องกัน</t>
  </si>
  <si>
    <t>จะซื้อจะขายห้องชุด</t>
  </si>
  <si>
    <t>เงินประกันความเสียหายและเงินมัดจำค่าเช่า</t>
  </si>
  <si>
    <t>เจ้าหนี้ค่าสาธารณูปโภครอนำส่ง</t>
  </si>
  <si>
    <t>บัญชีพักเงินโอนรอตรวจสอบ</t>
  </si>
  <si>
    <t>หนี้สินที่เกิดจากสัญญา</t>
  </si>
  <si>
    <t>เจ้าหนี้เงินประกันผลงาน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</si>
  <si>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</si>
  <si>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</si>
  <si>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</si>
  <si>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หนี้สินตามสัญญาเช่า</t>
  </si>
  <si>
    <t>หนี้สินภาษีเงินได้รอการตัดบัญชี</t>
  </si>
  <si>
    <t>ประมาณการหนี้สินไม่หมุนเวียนสำหรับผลประโยชน์พนักงาน</t>
  </si>
  <si>
    <t>ประมาณการหนี้สินในการรื้อถอนสินทรัพย์</t>
  </si>
  <si>
    <t>หนี้สินไม่หมุนเวียนอื่น</t>
  </si>
  <si>
    <t>รวมหนี้สินไม่หมุนเวียน</t>
  </si>
  <si>
    <t>รวมหนี้สิน</t>
  </si>
  <si>
    <t>หนี้สินและส่วนของผู้ถือหุ้น (ต่อ)</t>
  </si>
  <si>
    <t>ส่วนของผู้ถือหุ้น</t>
  </si>
  <si>
    <t xml:space="preserve">ทุนเรือนหุ้น </t>
  </si>
  <si>
    <t>ทุนจดทะเบียน</t>
  </si>
  <si>
    <t>หุ้นสามัญ 1,050,322,060 หุ้น มูลค่า หุ้นละ 7.00 บาท</t>
  </si>
  <si>
    <t>ทุนที่ออกและชำระแล้ว</t>
  </si>
  <si>
    <t xml:space="preserve">             หุ้นสามัญ 8,514,951,720 หุ้น มูลค่าหุ้นละ 30.00 บาท</t>
  </si>
  <si>
    <t>ส่วนต่ำกว่าทุน</t>
  </si>
  <si>
    <t>ส่วนต่ำกว่ามูลค่าหุ้นสามัญ</t>
  </si>
  <si>
    <t>ขาดทุนสะสม</t>
  </si>
  <si>
    <t>ทุนสำรองตามกฎหมาย</t>
  </si>
  <si>
    <t>ผลต่างจากการรวมกิจการภายใต้การควบคุมเดียวกัน</t>
  </si>
  <si>
    <t>องค์ประกอบอื่นของส่วนของผู้ถือหุ้น</t>
  </si>
  <si>
    <t>ส่วนของผู้ถือหุ้นบริษัทใหญ่</t>
  </si>
  <si>
    <t>ส่วนของผู้มีส่วนได้เสียที่ไม่มีอำนาจควบคุมของบริษัทย่อย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</si>
  <si>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</si>
  <si>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</si>
  <si>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 (ไม่ได้ตรวจสอบ)</t>
  </si>
  <si>
    <t>รายได้</t>
  </si>
  <si>
    <t>รายได้จากสัญญาก่อสร้าง</t>
  </si>
  <si>
    <t>รายได้ค่าบริหารจัดการ</t>
  </si>
  <si>
    <t>รายได้จากการขาย</t>
  </si>
  <si>
    <t>ต้นทุนในการรับเหมาก่อสร้าง</t>
  </si>
  <si>
    <t>ต้นทุนขาย</t>
  </si>
  <si>
    <t>กำไรขั้นต้น</t>
  </si>
  <si>
    <t>กำไรจากการสูญเสียการควบคุม</t>
  </si>
  <si>
    <t>รายได้อื่น</t>
  </si>
  <si>
    <t>กำไรก่อนค่าใช้จ่าย</t>
  </si>
  <si>
    <t>ค่าใช้จ่ายในการขาย</t>
  </si>
  <si>
    <t>ค่าใช้จ่ายในการบริหาร</t>
  </si>
  <si>
    <t>ค่าใช้จ่ายอื่น</t>
  </si>
  <si>
    <t>รวมค่าใช้จ่าย</t>
  </si>
  <si>
    <t>ขาดทุนก่อนต้นทุนทางการเงินและภาษีเงินได้</t>
  </si>
  <si>
    <t>ต้นทุนทางการเงิน</t>
  </si>
  <si>
    <t>ขาดทุนก่อนภาษีเงินได้</t>
  </si>
  <si>
    <t>รายได้ภาษีเงินได้</t>
  </si>
  <si>
    <t>ขาดทุนสำหรับงวด</t>
  </si>
  <si>
    <t>การดำเนินงานที่ยกเลิก</t>
  </si>
  <si>
    <t>ภาษีเงินได้</t>
  </si>
  <si>
    <t>ขาดทุนเบ็ดเสร็จอื่น</t>
  </si>
  <si>
    <t>รายการที่ไม่ต้องจัดประเภทใหม่เข้าไปไว้ในกำไรหรือ</t>
  </si>
  <si>
    <t>ขาดทุนในภายหลัง</t>
  </si>
  <si>
    <t>กำไรจากการประมาณการตามหลักคณิตศาสตร์ประกันภัย</t>
  </si>
  <si>
    <t>จากการดำเนินงานต่อเนื่อง</t>
  </si>
  <si>
    <t>จากการดำเนินงานที่ยกเลิก</t>
  </si>
  <si>
    <t>ขาดทุนเบ็ดเสร็จอื่นสำหรับงวด</t>
  </si>
  <si>
    <t>ขาดทุนเบ็ดเสร็จรวมสำหรับงวดจากการดำเนินงานต่อเนื่อง</t>
  </si>
  <si>
    <t>ขาดทุนเบ็ดเสร็จรวมสำหรับงวดจากการดำเนินงานที่ยกเลิก</t>
  </si>
  <si>
    <t>ขาดทุนเบ็ดเสร็จรวมสำหรับงวด</t>
  </si>
  <si>
    <t>การแบ่งปันขาดทุนสำหรับงวด</t>
  </si>
  <si>
    <t>ส่วนที่เป็นของผู้ถือหุ้นบริษัทใหญ่</t>
  </si>
  <si>
    <t>ขาดทุนจากการดำเนินงานต่อเนื่อง</t>
  </si>
  <si>
    <t>ขาดทุนจากการดำเนินงานที่ยกเลิก</t>
  </si>
  <si>
    <t>ส่วนที่เป็นของส่วนได้เสียที่ไม่มีอำนาจควบคุม</t>
  </si>
  <si>
    <t>การแบ่งปันขาดทุนเบ็ดเสร็จรวมสำหรับงวด</t>
  </si>
  <si>
    <t>ขาดทุนเบ็ดเสร็จรวมจากการดำเนินงานต่อเนื่อง</t>
  </si>
  <si>
    <t>ขาดทุนเบ็ดเสร็จรวมจากการดำเนินงานที่ยกเลิก</t>
  </si>
  <si>
    <t>ขาดทุนต่อหุ้น</t>
  </si>
  <si>
    <t>ขาดทุนต่อหุ้นขั้นพื้นฐาน</t>
  </si>
  <si>
    <t>จำนวนหุ้นสามัญถัวเฉลี่ยถ่วงน้ำหนัก (หน่วย : หุ้น)</t>
  </si>
  <si>
    <t>สำหรับงวดหกเดือนสิ้นสุดวันที่ 30 มิถุนายน 2569</t>
  </si>
  <si>
    <t>กำไรสุทธิจากการเปลียนแปลงสถานะเงินลงทุน</t>
  </si>
  <si>
    <t>กำไร (ขาดทุน) จากการดำเนินงานต่อเนื่อง</t>
  </si>
  <si>
    <t>กำไร (ขาดทุน) จากการดำเนินงานที่ยกเลิก</t>
  </si>
  <si>
    <t>กำไร (ขาดทุน) เบ็ดเสร็จรวมจากการดำเนินงานต่อเนื่อง</t>
  </si>
  <si>
    <t>กำไร (ขาดทุน) เบ็ดเสร็จรวมจากการดำเนินงานที่ยกเลิก</t>
  </si>
  <si>
    <t>กำไร(ขาดทุน)ต่อหุ้นขั้นพื้นฐาน</t>
  </si>
  <si>
    <t>งบการเปลี่ยนแปลงส่วนของผู้ถือหุ้นรวม (ไม่ได้ตรวจสอบ)</t>
  </si>
  <si>
    <t>ทุนที่ออก</t>
  </si>
  <si>
    <t>ส่วนเกิน (ต่ำกว่า) ทุน</t>
  </si>
  <si>
    <t>ส่วนของผู้มีส่วนได้เสียที่ไม่มี</t>
  </si>
  <si>
    <t>และชำระแล้ว</t>
  </si>
  <si>
    <t>จากการลดทุน</t>
  </si>
  <si>
    <t>มูลค่าหุ้น</t>
  </si>
  <si>
    <t>ของบริษัทใหญ่</t>
  </si>
  <si>
    <t>อำนาจควบคุมของบริษัทย่อย</t>
  </si>
  <si>
    <t>รวม</t>
  </si>
  <si>
    <t>ยอดคงเหลือ ณ วันที่ 1 มกราคม 2568</t>
  </si>
  <si>
    <t>รับชำระค่าหุ้นเพิ่มทุน</t>
  </si>
  <si>
    <t>ขาดทุนระหว่างงวดจากการดำเนินงานที่ยกเลิก</t>
  </si>
  <si>
    <t>ปรับรายการจากการสูญเสียการควบคุม</t>
  </si>
  <si>
    <t>ส่วนของผู้มีส่วนได้เสียที่ไม่มีอำนาจควบคุมจากการซื้อบริษัทย่อย</t>
  </si>
  <si>
    <t xml:space="preserve">   ขาดทุนสำหรับงวด</t>
  </si>
  <si>
    <t>รวมขาดทุนเบ็ดเสร็จรวมสำหรับงวด</t>
  </si>
  <si>
    <t>ยอดคงเหลือ ณ วันที่ 30 มิถุนายน 2568</t>
  </si>
  <si>
    <t>ยอดคงเหลือ ณ วันที่ 1 มกราคม 2569</t>
  </si>
  <si>
    <t>ผลกำไรจากการประมาณการตามหลักคณิตศาสตร์ประกันภัย</t>
  </si>
  <si>
    <t>ยอดคงเหลือ ณ วันที่ 30 มิถุนายน 2569</t>
  </si>
  <si>
    <t>งบการเปลี่ยนแปลงส่วนของผู้ถือหุ้นเฉพาะกิจการ (ไม่ได้ตรวจสอบ)</t>
  </si>
  <si>
    <t>ส่วนเกินทุน</t>
  </si>
  <si>
    <t>ทุนสำรอง</t>
  </si>
  <si>
    <t>ตามกฎหมาย</t>
  </si>
  <si>
    <t>รับชำระค่าหุ้นเพิ่ม</t>
  </si>
  <si>
    <t>งบกระแสเงินสด (ไม่ได้ตรวจสอบ)</t>
  </si>
  <si>
    <t xml:space="preserve">งบการเงินรวม </t>
  </si>
  <si>
    <t>กระแสเงินสดจากกิจกรรมดำเนินงาน</t>
  </si>
  <si>
    <t xml:space="preserve">        รายการปรับกระทบกำไร(ขาดทุน)สุทธิเป็นเงินสด</t>
  </si>
  <si>
    <t>ปรับรายการที่กระทบขาดทุนก่อนภาษีเงินได้</t>
  </si>
  <si>
    <t xml:space="preserve">           รับ(จ่าย)จากการดำเนินงาน</t>
  </si>
  <si>
    <t xml:space="preserve">   เป็นเงินสดรับ (จ่าย) จากกิจกรรมดำเนินงาน</t>
  </si>
  <si>
    <t>ผลขาดทุนด้านเครดิตที่คาดว่าจะเกิดขึ้น</t>
  </si>
  <si>
    <t>ขาดทุนจากการตัดจำหน่ายลูกหนี้อื่น</t>
  </si>
  <si>
    <t>ค่าเสื่อมราคา</t>
  </si>
  <si>
    <t>ค่าตัดจำหน่ายสินทรัพย์สิทธิการใช้</t>
  </si>
  <si>
    <t>ค่าตัดจำหน่ายสินทรัพย์ไม่มีตัวตน</t>
  </si>
  <si>
    <t>ประมาณการหนี้สินในการรื้อถอน</t>
  </si>
  <si>
    <t>กำไรจากการขายและเช่ากลับคืน</t>
  </si>
  <si>
    <t>กำไรจากการจำหน่ายสินทรัพย์สิทธิการใช้</t>
  </si>
  <si>
    <t>ขาดทุนจากการตัดจำหน่ายสินทรัพย์สิทธิการใช้</t>
  </si>
  <si>
    <t>ขาดทุนจากการจำหน่ายและตัดจำหน่ายสินทรัพย์ถาวร</t>
  </si>
  <si>
    <t>ค่าเผื่อผลขาดทุนทางด้านเครดิตที่คาดว่าจะเกิดขึ้น</t>
  </si>
  <si>
    <t>ขาดทุนจากการด้อยค่าเงินลงทุนในบริษัทย่อย</t>
  </si>
  <si>
    <t>ขาดทุนจากการด้อยค่าเงินลงทุนที่ถือไว้เพื่อขาย</t>
  </si>
  <si>
    <t>ขาดทุนจากการด้อยค่าความนิยม</t>
  </si>
  <si>
    <t>ขาดทุนจากการด้อยค่าสินทรัพย์ไม่มีตัวตน</t>
  </si>
  <si>
    <t>กำไรจากอัตราแลกเปลี่ยน</t>
  </si>
  <si>
    <t>(กำไร) ขาดทุนจากการยกเลิกสัญญาเช่า</t>
  </si>
  <si>
    <t>ผลประโยชน์พนักงาน</t>
  </si>
  <si>
    <t>ดอกเบี้ยจ่าย</t>
  </si>
  <si>
    <t>ดอกเบี้ยรับ</t>
  </si>
  <si>
    <t>เงินสดใช้ไปในการดำเนินงานก่อนการเปลี่ยนแปลง</t>
  </si>
  <si>
    <t xml:space="preserve"> ในสินทรัพย์และหนี้สินดำเนินงาน</t>
  </si>
  <si>
    <t xml:space="preserve">  การเปลี่ยนแปลงในส่วนประกอบของสินทรัพย์ดำเนินงาน(เพิ่มขึ้น) ลดลง</t>
  </si>
  <si>
    <t xml:space="preserve"> การเปลี่ยนแปลงในส่วนประกอบของหนี้สินดำเนินงานเพิ่มขึ้น (ลดลง)</t>
  </si>
  <si>
    <t>หนี้สินหมุนเวียนอื่น</t>
  </si>
  <si>
    <t>เงินสดรับ (จ่าย) จากการดำเนินงาน</t>
  </si>
  <si>
    <t>รับดอกเบี้ย</t>
  </si>
  <si>
    <t>จ่ายดอกเบี้ย</t>
  </si>
  <si>
    <t>เงินสดสุทธิรับมา (ใช้ไป) ในกิจกรรมดำเนินงาน</t>
  </si>
  <si>
    <t>งบกระแสเงินสด (ไม่ได้ตรวจสอบ) (ต่อ)</t>
  </si>
  <si>
    <t>กระแสเงินสดจากกิจกรรมลงทุน</t>
  </si>
  <si>
    <t>เงินสดรับจากการขายเงินลงทุนในบริษัทย่อย</t>
  </si>
  <si>
    <t>จ่ายซื้อสินทรัพย์ถาวรและสินทรัพย์ไม่มีตัวตน</t>
  </si>
  <si>
    <t>เงินสดจ่ายเงินฝากธนาคารที่มีข้อจำกัดในการใช้</t>
  </si>
  <si>
    <t>เงินสดรับจากการจำหน่ายสินทรัพย์</t>
  </si>
  <si>
    <t>เงินสดลดลงจากการสูญเสียการควบคุม</t>
  </si>
  <si>
    <t>เงินสดรับจากการขายสินทรัพย์</t>
  </si>
  <si>
    <t>เงินจ่ายค่าซื้อกิจการ</t>
  </si>
  <si>
    <t>เงินสดรับรายได้ทางการเงิน</t>
  </si>
  <si>
    <t>เงินสดสุทธิใช้ไปในกิจกรรมลงทุน</t>
  </si>
  <si>
    <t>กระแสเงินสดจากกิจกรรมจัดหาเงิน</t>
  </si>
  <si>
    <t>เงินสดรับจากเงินเบิกเกินบัญชีและเงินกู้ยืมระยะสั้น</t>
  </si>
  <si>
    <t>เงินสดจ่ายคืนเงินเบิกเกินบัญชีและเงินกู้ยืมระยะสั้น</t>
  </si>
  <si>
    <t>เงินสดรับชำระเงินกู้ระยะสั้นจากกิจการที่เกี่ยวข้องกัน</t>
  </si>
  <si>
    <t>เงินสดจ่ายจากเงินกู้ยืมระยะสั้นจากสถาบันการเงิน</t>
  </si>
  <si>
    <t>เงินสดจ่ายคืนเงินกู้ยืมระยะยาวจากสถาบันการเงิน</t>
  </si>
  <si>
    <t>จ่ายชำระหนี้สินตามสัญญาเช่า</t>
  </si>
  <si>
    <t>เงินสดจ่ายต้นทุนทางการเงิน</t>
  </si>
  <si>
    <t>เงินสดรับจากเพิ่มทุน</t>
  </si>
  <si>
    <t>เงินสดสุทธิได้มาจาก (ใช้ไปใน) กิจกรรมจัดหาเงิน</t>
  </si>
  <si>
    <t>เงินสดและรายการเทียบเท่าเงินสด เพิ่มขึ้น (ลดลง) - สุทธิ</t>
  </si>
  <si>
    <t>เงินสดและรายการเทียบเท่าเงินสดต้นงวด</t>
  </si>
  <si>
    <t>เงินสดและรายการเทียบเท่าเงินสดปลายงวด - สุทธิ</t>
  </si>
  <si>
    <t>รายการที่ไม่ใช่เงินสด</t>
  </si>
  <si>
    <t>รับรู้สินทรัพย์สิทธิการใช้</t>
  </si>
  <si>
    <t>รับรู้หนี้สินตามสัญญาเช่า</t>
  </si>
  <si>
    <t>เจ้าหนี้ค่าซื้อสินทรัพย์</t>
  </si>
  <si>
    <t>เงินสดรับจากเงินให้กู้ยืมระยะสั้น</t>
  </si>
  <si>
    <t>เงินสดจ่ายจากเงินให้กู้ยืมระยะสั้น</t>
  </si>
  <si>
    <t>เงินกู้ยืมระยะสั้นจากกรรมการ</t>
  </si>
  <si>
    <t>สินทรัพย์ของกลุ่มสินทรัพย์ที่จำหน่าย</t>
  </si>
  <si>
    <t>ซึ่งจัดประเภทเป็นสินทรัพย์ที่ถือไว้เพื่อขาย</t>
  </si>
  <si>
    <t>หนี้สินของกลุ่มสินทรัพย์ที่จำหน่าย</t>
  </si>
  <si>
    <t>สำหรับงวดสามเดือนสิ้นสุดวันที่ 30 มิถุนายน 2569</t>
  </si>
  <si>
    <t xml:space="preserve">ที่ดิน อาคารและอุปกรณ์ </t>
  </si>
  <si>
    <t>เงินให้กู้ยืมแก่บุคคและกิจการที่เกี่ยวข้องกัน</t>
  </si>
  <si>
    <t xml:space="preserve">เงินกู้ยืมระยะสั้นจากบุคคลและกิจการอื่น </t>
  </si>
  <si>
    <t xml:space="preserve">การขายเงินลงทุนในบริษัทย่อยทางอ้อม </t>
  </si>
  <si>
    <t>เงินสดจ่ายเงินลงทุนในบริษัทย่อย</t>
  </si>
  <si>
    <t>เงินให้กู้ยืมแก่บุคคและกิจการอื่น</t>
  </si>
  <si>
    <t>กำไรจากการยกเลิกประมาณการรื้อถอน</t>
  </si>
  <si>
    <t>ดำเนินงานปกติ</t>
  </si>
  <si>
    <t>ขาดทุนก่อนภาษีเงินได้ - check</t>
  </si>
  <si>
    <t>zero check</t>
  </si>
  <si>
    <t>ขาดทุนสำหรับงวดจากการดำเนินงานที่ยกเลิก-สุทธิจาก</t>
  </si>
  <si>
    <t>หุ้นสามัญ 12,163,777,183 หุ้น มูลค่า หุ้นละ 7.00 บาท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</si>
</sst>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28"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3" formatCode="_-* #,##0.00_-;\-* #,##0.00_-;_-* &quot;-&quot;??_-;_-@_-"/>
    <numFmt numFmtId="187" formatCode="&quot;£&quot;#,##0;[Red]\-&quot;£&quot;#,##0"/>
    <numFmt numFmtId="188" formatCode="&quot;$&quot;#,##0.00_);\(&quot;$&quot;#,##0.00\)"/>
    <numFmt numFmtId="189" formatCode="_(&quot;$&quot;* #,##0_);_(&quot;$&quot;* \(#,##0\);_(&quot;$&quot;* &quot;-&quot;_);_(@_)"/>
    <numFmt numFmtId="190" formatCode="_(* #,##0_);_(* \(#,##0\);_(* &quot;-&quot;_);_(@_)"/>
    <numFmt numFmtId="191" formatCode="_(* #,##0.00_);_(* \(#,##0.00\);_(* &quot;-&quot;??_);_(@_)"/>
    <numFmt numFmtId="192" formatCode="\t&quot;฿&quot;#,##0.00_);[Red]\(\t&quot;฿&quot;#,##0.00\)"/>
    <numFmt numFmtId="193" formatCode="\t&quot;$&quot;#,##0_);\(\t&quot;$&quot;#,##0\)"/>
    <numFmt numFmtId="194" formatCode="#,##0\ ;\(#,##0\)"/>
    <numFmt numFmtId="195" formatCode="_(* #,##0_);_(* \(#,##0\);_(* &quot;-&quot;??_);_(@_)"/>
    <numFmt numFmtId="196" formatCode="_-* #,##0_-;\-* #,##0_-;_-* &quot;-&quot;??_-;_-@_-"/>
    <numFmt numFmtId="197" formatCode="d/mm/yy\ "/>
    <numFmt numFmtId="198" formatCode="#,##0;[Red]\(#,##0\)"/>
    <numFmt numFmtId="199" formatCode="\$#,##0;\(\$#,##0\)"/>
    <numFmt numFmtId="200" formatCode="#,##0;\(#,##0\)"/>
    <numFmt numFmtId="201" formatCode="\$#,##0.00;\(\$#,##0.00\)"/>
    <numFmt numFmtId="202" formatCode="0.0%"/>
    <numFmt numFmtId="203" formatCode="#,##0.0_);[Red]\(#,##0.0\)"/>
    <numFmt numFmtId="204" formatCode="#,##0.00;[Red]\(#,##0.00\)"/>
    <numFmt numFmtId="205" formatCode="#,###.00"/>
    <numFmt numFmtId="206" formatCode="\t&quot;£&quot;#,##0_);[Red]\(\t&quot;£&quot;#,##0\)"/>
    <numFmt numFmtId="207" formatCode="_(* #,##0.0000_);_(* \(#,##0.0000\);_(* &quot;-&quot;??_);_(@_)"/>
    <numFmt numFmtId="208" formatCode="#,##0.00\ ;\(#,##0.00\)"/>
    <numFmt numFmtId="209" formatCode="_(* #,##0.0_);_(* \(#,##0.0\);_(* &quot;-&quot;??_);_(@_)"/>
    <numFmt numFmtId="210" formatCode="_(* #,##0.000_);_(* \(#,##0.000\);_(* &quot;-&quot;??_);_(@_)"/>
  </numFmts>
  <fonts count="98">
    <font>
      <sz val="10"/>
      <name val="Arial"/>
    </font>
    <font>
      <sz val="10"/>
      <name val="Arial"/>
      <family val="2"/>
    </font>
    <font>
      <u/>
      <sz val="10"/>
      <color indexed="12"/>
      <name val="Arial"/>
      <family val="2"/>
    </font>
    <font>
      <sz val="14"/>
      <name val="Angsana New"/>
      <family val="1"/>
    </font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0"/>
      <name val="Arial"/>
      <family val="2"/>
    </font>
    <font>
      <sz val="14"/>
      <name val="AngsanaUPC"/>
      <family val="1"/>
    </font>
    <font>
      <sz val="14"/>
      <name val="AngsanaUPC"/>
      <family val="1"/>
      <charset val="22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4"/>
      <name val="Cordia New"/>
      <family val="2"/>
    </font>
    <font>
      <sz val="10"/>
      <name val="Tahoma"/>
      <family val="2"/>
    </font>
    <font>
      <sz val="11"/>
      <color indexed="8"/>
      <name val="Tahoma"/>
      <family val="2"/>
    </font>
    <font>
      <sz val="10"/>
      <name val="Times New Roman"/>
      <family val="1"/>
    </font>
    <font>
      <sz val="12"/>
      <name val="Tms Rmn"/>
    </font>
    <font>
      <b/>
      <sz val="11"/>
      <color indexed="8"/>
      <name val="Calibri"/>
      <family val="2"/>
    </font>
    <font>
      <b/>
      <sz val="12"/>
      <name val="Helv"/>
    </font>
    <font>
      <b/>
      <sz val="12"/>
      <name val="Arial"/>
      <family val="2"/>
    </font>
    <font>
      <b/>
      <sz val="10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color indexed="8"/>
      <name val="Arial"/>
      <family val="2"/>
    </font>
    <font>
      <sz val="10"/>
      <name val="MS Sans Serif"/>
      <family val="2"/>
      <charset val="222"/>
    </font>
    <font>
      <sz val="10"/>
      <name val="MS Sans Serif"/>
      <family val="2"/>
    </font>
    <font>
      <b/>
      <sz val="10"/>
      <color indexed="8"/>
      <name val="Arial"/>
      <family val="2"/>
    </font>
    <font>
      <b/>
      <sz val="9"/>
      <color indexed="8"/>
      <name val="Arial"/>
      <family val="2"/>
    </font>
    <font>
      <b/>
      <sz val="20"/>
      <color indexed="8"/>
      <name val="Arial"/>
      <family val="2"/>
    </font>
    <font>
      <sz val="10"/>
      <color indexed="10"/>
      <name val="Arial"/>
      <family val="2"/>
    </font>
    <font>
      <b/>
      <sz val="18"/>
      <color indexed="56"/>
      <name val="Cambria"/>
      <family val="2"/>
    </font>
    <font>
      <sz val="8"/>
      <name val="Sans EE"/>
      <family val="2"/>
    </font>
    <font>
      <b/>
      <sz val="11"/>
      <name val="Times New Roman"/>
      <family val="1"/>
      <charset val="222"/>
    </font>
    <font>
      <sz val="10"/>
      <name val="Helv"/>
    </font>
    <font>
      <sz val="12"/>
      <name val="Helv"/>
    </font>
    <font>
      <sz val="11"/>
      <color indexed="8"/>
      <name val="Calibri"/>
      <family val="2"/>
      <charset val="222"/>
    </font>
    <font>
      <sz val="10"/>
      <color indexed="8"/>
      <name val="MS Sans Serif"/>
      <family val="2"/>
      <charset val="222"/>
    </font>
    <font>
      <u/>
      <sz val="14"/>
      <color indexed="12"/>
      <name val="AngsanaUPC"/>
      <family val="1"/>
      <charset val="222"/>
    </font>
    <font>
      <u/>
      <sz val="11.9"/>
      <color indexed="36"/>
      <name val="CordiaUPC"/>
      <family val="2"/>
      <charset val="222"/>
    </font>
    <font>
      <u/>
      <sz val="14"/>
      <color indexed="36"/>
      <name val="AngsanaUPC"/>
      <family val="1"/>
      <charset val="222"/>
    </font>
    <font>
      <sz val="12"/>
      <name val="นูลมรผ"/>
    </font>
    <font>
      <sz val="9.9499999999999993"/>
      <color indexed="8"/>
      <name val="²Ó©úÅé"/>
      <family val="3"/>
      <charset val="136"/>
    </font>
    <font>
      <sz val="9.9499999999999993"/>
      <color indexed="8"/>
      <name val="ฒำฉ๚ล้"/>
      <charset val="222"/>
    </font>
    <font>
      <sz val="11"/>
      <name val="돋움"/>
      <family val="2"/>
      <charset val="129"/>
    </font>
    <font>
      <sz val="14"/>
      <name val="Cordia New"/>
      <family val="2"/>
      <charset val="222"/>
    </font>
    <font>
      <sz val="11"/>
      <color indexed="8"/>
      <name val="Tahoma"/>
      <family val="2"/>
      <charset val="222"/>
    </font>
    <font>
      <sz val="11"/>
      <color indexed="8"/>
      <name val="Tahoma"/>
      <family val="2"/>
    </font>
    <font>
      <sz val="14"/>
      <name val="Cordia New"/>
      <family val="2"/>
    </font>
    <font>
      <sz val="20"/>
      <name val="Angsana New"/>
      <family val="1"/>
    </font>
    <font>
      <sz val="10"/>
      <name val="Arial"/>
      <family val="2"/>
    </font>
    <font>
      <sz val="10"/>
      <color indexed="8"/>
      <name val="Calibri"/>
      <family val="2"/>
    </font>
    <font>
      <sz val="14"/>
      <name val="CordiaUPC"/>
      <family val="2"/>
    </font>
    <font>
      <sz val="12"/>
      <name val="Tms Rmn"/>
      <charset val="222"/>
    </font>
    <font>
      <sz val="10"/>
      <name val="Arial"/>
      <family val="2"/>
    </font>
    <font>
      <sz val="10"/>
      <name val="Arial"/>
      <family val="2"/>
    </font>
    <font>
      <sz val="13"/>
      <name val="BrowalliaUPC"/>
      <family val="2"/>
    </font>
    <font>
      <b/>
      <sz val="13"/>
      <name val="BrowalliaUPC"/>
      <family val="2"/>
    </font>
    <font>
      <sz val="11"/>
      <color theme="1"/>
      <name val="Tahoma"/>
      <family val="2"/>
      <scheme val="minor"/>
    </font>
    <font>
      <sz val="11"/>
      <color theme="0"/>
      <name val="Tahoma"/>
      <family val="2"/>
      <scheme val="minor"/>
    </font>
    <font>
      <sz val="11"/>
      <color rgb="FF9C0006"/>
      <name val="Tahoma"/>
      <family val="2"/>
      <scheme val="minor"/>
    </font>
    <font>
      <b/>
      <sz val="11"/>
      <color rgb="FFFA7D00"/>
      <name val="Tahoma"/>
      <family val="2"/>
      <scheme val="minor"/>
    </font>
    <font>
      <b/>
      <sz val="11"/>
      <color theme="0"/>
      <name val="Tahoma"/>
      <family val="2"/>
      <scheme val="minor"/>
    </font>
    <font>
      <i/>
      <sz val="11"/>
      <color rgb="FF7F7F7F"/>
      <name val="Tahoma"/>
      <family val="2"/>
      <scheme val="minor"/>
    </font>
    <font>
      <sz val="11"/>
      <color rgb="FF006100"/>
      <name val="Tahoma"/>
      <family val="2"/>
      <scheme val="minor"/>
    </font>
    <font>
      <b/>
      <sz val="15"/>
      <color theme="3"/>
      <name val="Tahoma"/>
      <family val="2"/>
      <scheme val="minor"/>
    </font>
    <font>
      <b/>
      <sz val="13"/>
      <color theme="3"/>
      <name val="Tahoma"/>
      <family val="2"/>
      <scheme val="minor"/>
    </font>
    <font>
      <b/>
      <sz val="11"/>
      <color theme="3"/>
      <name val="Tahoma"/>
      <family val="2"/>
      <scheme val="minor"/>
    </font>
    <font>
      <b/>
      <i/>
      <sz val="16"/>
      <color theme="1"/>
      <name val="Arial"/>
      <family val="2"/>
    </font>
    <font>
      <sz val="11"/>
      <color rgb="FF3F3F76"/>
      <name val="Tahoma"/>
      <family val="2"/>
      <scheme val="minor"/>
    </font>
    <font>
      <sz val="11"/>
      <color rgb="FFFA7D00"/>
      <name val="Tahoma"/>
      <family val="2"/>
      <scheme val="minor"/>
    </font>
    <font>
      <sz val="11"/>
      <color rgb="FF9C6500"/>
      <name val="Tahoma"/>
      <family val="2"/>
      <scheme val="minor"/>
    </font>
    <font>
      <sz val="11"/>
      <color theme="1"/>
      <name val="Tahoma"/>
      <family val="2"/>
      <charset val="222"/>
    </font>
    <font>
      <sz val="11"/>
      <color theme="1"/>
      <name val="Tahoma"/>
      <family val="2"/>
    </font>
    <font>
      <b/>
      <sz val="11"/>
      <color rgb="FF3F3F3F"/>
      <name val="Tahoma"/>
      <family val="2"/>
      <scheme val="minor"/>
    </font>
    <font>
      <b/>
      <i/>
      <u/>
      <sz val="11"/>
      <color theme="1"/>
      <name val="Arial"/>
      <family val="2"/>
    </font>
    <font>
      <sz val="18"/>
      <color theme="3"/>
      <name val="Tahoma"/>
      <family val="2"/>
      <scheme val="major"/>
    </font>
    <font>
      <b/>
      <sz val="11"/>
      <color theme="1"/>
      <name val="Tahoma"/>
      <family val="2"/>
      <scheme val="minor"/>
    </font>
    <font>
      <sz val="11"/>
      <color rgb="FFFF0000"/>
      <name val="Tahoma"/>
      <family val="2"/>
      <scheme val="minor"/>
    </font>
    <font>
      <sz val="13"/>
      <name val="Browallia New"/>
      <family val="2"/>
    </font>
    <font>
      <sz val="13"/>
      <color rgb="FFFF0000"/>
      <name val="Browallia New"/>
      <family val="2"/>
    </font>
    <font>
      <b/>
      <sz val="13"/>
      <name val="Browallia New"/>
      <family val="2"/>
    </font>
    <font>
      <b/>
      <sz val="13"/>
      <color rgb="FFFF0000"/>
      <name val="Browallia New"/>
      <family val="2"/>
    </font>
    <font>
      <b/>
      <u/>
      <sz val="13"/>
      <name val="Browallia New"/>
      <family val="2"/>
    </font>
    <font>
      <u/>
      <sz val="13"/>
      <name val="Browallia New"/>
      <family val="2"/>
    </font>
    <font>
      <u/>
      <sz val="13"/>
      <color rgb="FFFF0000"/>
      <name val="Browallia New"/>
      <family val="2"/>
    </font>
    <font>
      <b/>
      <sz val="13"/>
      <color indexed="8"/>
      <name val="Browallia New"/>
      <family val="2"/>
    </font>
    <font>
      <sz val="13"/>
      <color indexed="8"/>
      <name val="Browallia New"/>
      <family val="2"/>
    </font>
    <font>
      <i/>
      <sz val="13"/>
      <name val="Browallia New"/>
      <family val="2"/>
    </font>
    <font>
      <sz val="14"/>
      <name val="Browallia New"/>
      <family val="2"/>
      <charset val="222"/>
    </font>
    <font>
      <b/>
      <sz val="14"/>
      <name val="Browallia New"/>
      <family val="2"/>
      <charset val="222"/>
    </font>
    <font>
      <b/>
      <sz val="13"/>
      <color indexed="8"/>
      <name val="BrowalliaUPC"/>
      <family val="2"/>
    </font>
    <font>
      <sz val="13"/>
      <color indexed="8"/>
      <name val="BrowalliaUPC"/>
      <family val="2"/>
    </font>
    <font>
      <sz val="13"/>
      <color rgb="FFFF0000"/>
      <name val="BrowalliaUPC"/>
      <family val="2"/>
    </font>
    <font>
      <sz val="13"/>
      <name val="Browallia New"/>
      <family val="2"/>
      <charset val="222"/>
    </font>
  </fonts>
  <fills count="6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11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6"/>
      </patternFill>
    </fill>
    <fill>
      <patternFill patternType="solid">
        <fgColor indexed="31"/>
        <bgColor indexed="64"/>
      </patternFill>
    </fill>
    <fill>
      <patternFill patternType="solid">
        <fgColor indexed="13"/>
        <bgColor indexed="22"/>
      </patternFill>
    </fill>
    <fill>
      <patternFill patternType="solid">
        <fgColor indexed="35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29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auto="1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auto="1"/>
      </bottom>
      <diagonal/>
    </border>
  </borders>
  <cellStyleXfs count="1095">
    <xf numFmtId="0" fontId="0" fillId="0" borderId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61" fillId="36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61" fillId="37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61" fillId="38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61" fillId="39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61" fillId="40" borderId="0" applyNumberFormat="0" applyBorder="0" applyAlignment="0" applyProtection="0"/>
    <xf numFmtId="0" fontId="61" fillId="41" borderId="0" applyNumberFormat="0" applyBorder="0" applyAlignment="0" applyProtection="0"/>
    <xf numFmtId="0" fontId="61" fillId="42" borderId="0" applyNumberFormat="0" applyBorder="0" applyAlignment="0" applyProtection="0"/>
    <xf numFmtId="0" fontId="61" fillId="43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61" fillId="44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61" fillId="45" borderId="0" applyNumberFormat="0" applyBorder="0" applyAlignment="0" applyProtection="0"/>
    <xf numFmtId="0" fontId="61" fillId="46" borderId="0" applyNumberFormat="0" applyBorder="0" applyAlignment="0" applyProtection="0"/>
    <xf numFmtId="0" fontId="61" fillId="47" borderId="0" applyNumberFormat="0" applyBorder="0" applyAlignment="0" applyProtection="0"/>
    <xf numFmtId="0" fontId="62" fillId="48" borderId="0" applyNumberFormat="0" applyBorder="0" applyAlignment="0" applyProtection="0"/>
    <xf numFmtId="0" fontId="62" fillId="49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62" fillId="50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62" fillId="51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62" fillId="52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62" fillId="53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9" fontId="12" fillId="0" borderId="0"/>
    <xf numFmtId="9" fontId="13" fillId="0" borderId="0"/>
    <xf numFmtId="9" fontId="13" fillId="0" borderId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5" fillId="11" borderId="0" applyNumberFormat="0" applyBorder="0" applyAlignment="0" applyProtection="0"/>
    <xf numFmtId="0" fontId="62" fillId="54" borderId="0" applyNumberFormat="0" applyBorder="0" applyAlignment="0" applyProtection="0"/>
    <xf numFmtId="0" fontId="14" fillId="12" borderId="0" applyNumberFormat="0" applyBorder="0" applyAlignment="0" applyProtection="0"/>
    <xf numFmtId="0" fontId="14" fillId="13" borderId="0" applyNumberFormat="0" applyBorder="0" applyAlignment="0" applyProtection="0"/>
    <xf numFmtId="0" fontId="15" fillId="13" borderId="0" applyNumberFormat="0" applyBorder="0" applyAlignment="0" applyProtection="0"/>
    <xf numFmtId="0" fontId="62" fillId="55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5" fillId="15" borderId="0" applyNumberFormat="0" applyBorder="0" applyAlignment="0" applyProtection="0"/>
    <xf numFmtId="0" fontId="62" fillId="5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5" fillId="17" borderId="0" applyNumberFormat="0" applyBorder="0" applyAlignment="0" applyProtection="0"/>
    <xf numFmtId="0" fontId="62" fillId="57" borderId="0" applyNumberFormat="0" applyBorder="0" applyAlignment="0" applyProtection="0"/>
    <xf numFmtId="0" fontId="14" fillId="18" borderId="0" applyNumberFormat="0" applyBorder="0" applyAlignment="0" applyProtection="0"/>
    <xf numFmtId="0" fontId="14" fillId="10" borderId="0" applyNumberFormat="0" applyBorder="0" applyAlignment="0" applyProtection="0"/>
    <xf numFmtId="0" fontId="15" fillId="19" borderId="0" applyNumberFormat="0" applyBorder="0" applyAlignment="0" applyProtection="0"/>
    <xf numFmtId="0" fontId="62" fillId="58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5" fillId="22" borderId="0" applyNumberFormat="0" applyBorder="0" applyAlignment="0" applyProtection="0"/>
    <xf numFmtId="0" fontId="62" fillId="59" borderId="0" applyNumberFormat="0" applyBorder="0" applyAlignment="0" applyProtection="0"/>
    <xf numFmtId="0" fontId="63" fillId="60" borderId="0" applyNumberFormat="0" applyBorder="0" applyAlignment="0" applyProtection="0"/>
    <xf numFmtId="0" fontId="64" fillId="61" borderId="13" applyNumberFormat="0" applyAlignment="0" applyProtection="0"/>
    <xf numFmtId="0" fontId="65" fillId="62" borderId="14" applyNumberFormat="0" applyAlignment="0" applyProtection="0"/>
    <xf numFmtId="191" fontId="1" fillId="0" borderId="0" applyFont="0" applyFill="0" applyBorder="0" applyAlignment="0" applyProtection="0"/>
    <xf numFmtId="197" fontId="16" fillId="0" borderId="0" applyFont="0" applyFill="0" applyBorder="0" applyAlignment="0" applyProtection="0"/>
    <xf numFmtId="197" fontId="16" fillId="0" borderId="0" applyFont="0" applyFill="0" applyBorder="0" applyAlignment="0" applyProtection="0"/>
    <xf numFmtId="197" fontId="16" fillId="0" borderId="0" applyFont="0" applyFill="0" applyBorder="0" applyAlignment="0" applyProtection="0"/>
    <xf numFmtId="197" fontId="16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7" fontId="16" fillId="0" borderId="0" applyFont="0" applyFill="0" applyBorder="0" applyAlignment="0" applyProtection="0"/>
    <xf numFmtId="197" fontId="16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198" fontId="16" fillId="0" borderId="0" applyFont="0" applyFill="0" applyBorder="0" applyAlignment="0" applyProtection="0"/>
    <xf numFmtId="41" fontId="4" fillId="0" borderId="0" applyFont="0" applyFill="0" applyBorder="0" applyAlignment="0" applyProtection="0"/>
    <xf numFmtId="191" fontId="18" fillId="0" borderId="0" applyFont="0" applyFill="0" applyBorder="0" applyAlignment="0" applyProtection="0"/>
    <xf numFmtId="199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91" fontId="18" fillId="0" borderId="0" applyFont="0" applyFill="0" applyBorder="0" applyAlignment="0" applyProtection="0"/>
    <xf numFmtId="199" fontId="18" fillId="0" borderId="0" applyFont="0" applyFill="0" applyBorder="0" applyAlignment="0" applyProtection="0"/>
    <xf numFmtId="196" fontId="14" fillId="0" borderId="0" applyFont="0" applyFill="0" applyBorder="0" applyAlignment="0" applyProtection="0"/>
    <xf numFmtId="196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9" fontId="18" fillId="0" borderId="0" applyFont="0" applyFill="0" applyBorder="0" applyAlignment="0" applyProtection="0"/>
    <xf numFmtId="41" fontId="16" fillId="0" borderId="0" applyFont="0" applyFill="0" applyBorder="0" applyAlignment="0" applyProtection="0"/>
    <xf numFmtId="191" fontId="5" fillId="0" borderId="0" applyFont="0" applyFill="0" applyBorder="0" applyAlignment="0" applyProtection="0"/>
    <xf numFmtId="197" fontId="16" fillId="0" borderId="0" applyFont="0" applyFill="0" applyBorder="0" applyAlignment="0" applyProtection="0"/>
    <xf numFmtId="197" fontId="16" fillId="0" borderId="0" applyFont="0" applyFill="0" applyBorder="0" applyAlignment="0" applyProtection="0"/>
    <xf numFmtId="197" fontId="16" fillId="0" borderId="0" applyFont="0" applyFill="0" applyBorder="0" applyAlignment="0" applyProtection="0"/>
    <xf numFmtId="197" fontId="16" fillId="0" borderId="0" applyFont="0" applyFill="0" applyBorder="0" applyAlignment="0" applyProtection="0"/>
    <xf numFmtId="197" fontId="16" fillId="0" borderId="0" applyFont="0" applyFill="0" applyBorder="0" applyAlignment="0" applyProtection="0"/>
    <xf numFmtId="197" fontId="16" fillId="0" borderId="0" applyFont="0" applyFill="0" applyBorder="0" applyAlignment="0" applyProtection="0"/>
    <xf numFmtId="197" fontId="16" fillId="0" borderId="0" applyFont="0" applyFill="0" applyBorder="0" applyAlignment="0" applyProtection="0"/>
    <xf numFmtId="197" fontId="16" fillId="0" borderId="0" applyFont="0" applyFill="0" applyBorder="0" applyAlignment="0" applyProtection="0"/>
    <xf numFmtId="197" fontId="16" fillId="0" borderId="0" applyFont="0" applyFill="0" applyBorder="0" applyAlignment="0" applyProtection="0"/>
    <xf numFmtId="197" fontId="16" fillId="0" borderId="0" applyFont="0" applyFill="0" applyBorder="0" applyAlignment="0" applyProtection="0"/>
    <xf numFmtId="191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97" fontId="16" fillId="0" borderId="0" applyFont="0" applyFill="0" applyBorder="0" applyAlignment="0" applyProtection="0"/>
    <xf numFmtId="197" fontId="16" fillId="0" borderId="0" applyFont="0" applyFill="0" applyBorder="0" applyAlignment="0" applyProtection="0"/>
    <xf numFmtId="197" fontId="16" fillId="0" borderId="0" applyFont="0" applyFill="0" applyBorder="0" applyAlignment="0" applyProtection="0"/>
    <xf numFmtId="197" fontId="16" fillId="0" borderId="0" applyFont="0" applyFill="0" applyBorder="0" applyAlignment="0" applyProtection="0"/>
    <xf numFmtId="197" fontId="16" fillId="0" borderId="0" applyFont="0" applyFill="0" applyBorder="0" applyAlignment="0" applyProtection="0"/>
    <xf numFmtId="197" fontId="16" fillId="0" borderId="0" applyFont="0" applyFill="0" applyBorder="0" applyAlignment="0" applyProtection="0"/>
    <xf numFmtId="197" fontId="16" fillId="0" borderId="0" applyFont="0" applyFill="0" applyBorder="0" applyAlignment="0" applyProtection="0"/>
    <xf numFmtId="197" fontId="16" fillId="0" borderId="0" applyFont="0" applyFill="0" applyBorder="0" applyAlignment="0" applyProtection="0"/>
    <xf numFmtId="197" fontId="16" fillId="0" borderId="0" applyFont="0" applyFill="0" applyBorder="0" applyAlignment="0" applyProtection="0"/>
    <xf numFmtId="197" fontId="16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7" fontId="16" fillId="0" borderId="0" applyFont="0" applyFill="0" applyBorder="0" applyAlignment="0" applyProtection="0"/>
    <xf numFmtId="197" fontId="16" fillId="0" borderId="0" applyFont="0" applyFill="0" applyBorder="0" applyAlignment="0" applyProtection="0"/>
    <xf numFmtId="197" fontId="16" fillId="0" borderId="0" applyFont="0" applyFill="0" applyBorder="0" applyAlignment="0" applyProtection="0"/>
    <xf numFmtId="197" fontId="16" fillId="0" borderId="0" applyFont="0" applyFill="0" applyBorder="0" applyAlignment="0" applyProtection="0"/>
    <xf numFmtId="197" fontId="16" fillId="0" borderId="0" applyFont="0" applyFill="0" applyBorder="0" applyAlignment="0" applyProtection="0"/>
    <xf numFmtId="197" fontId="16" fillId="0" borderId="0" applyFont="0" applyFill="0" applyBorder="0" applyAlignment="0" applyProtection="0"/>
    <xf numFmtId="197" fontId="16" fillId="0" borderId="0" applyFont="0" applyFill="0" applyBorder="0" applyAlignment="0" applyProtection="0"/>
    <xf numFmtId="197" fontId="16" fillId="0" borderId="0" applyFont="0" applyFill="0" applyBorder="0" applyAlignment="0" applyProtection="0"/>
    <xf numFmtId="197" fontId="16" fillId="0" borderId="0" applyFont="0" applyFill="0" applyBorder="0" applyAlignment="0" applyProtection="0"/>
    <xf numFmtId="197" fontId="16" fillId="0" borderId="0" applyFont="0" applyFill="0" applyBorder="0" applyAlignment="0" applyProtection="0"/>
    <xf numFmtId="191" fontId="4" fillId="0" borderId="0" applyFont="0" applyFill="0" applyBorder="0" applyAlignment="0" applyProtection="0"/>
    <xf numFmtId="197" fontId="16" fillId="0" borderId="0" applyFont="0" applyFill="0" applyBorder="0" applyAlignment="0" applyProtection="0"/>
    <xf numFmtId="197" fontId="16" fillId="0" borderId="0" applyFont="0" applyFill="0" applyBorder="0" applyAlignment="0" applyProtection="0"/>
    <xf numFmtId="197" fontId="16" fillId="0" borderId="0" applyFont="0" applyFill="0" applyBorder="0" applyAlignment="0" applyProtection="0"/>
    <xf numFmtId="197" fontId="16" fillId="0" borderId="0" applyFont="0" applyFill="0" applyBorder="0" applyAlignment="0" applyProtection="0"/>
    <xf numFmtId="197" fontId="16" fillId="0" borderId="0" applyFont="0" applyFill="0" applyBorder="0" applyAlignment="0" applyProtection="0"/>
    <xf numFmtId="197" fontId="16" fillId="0" borderId="0" applyFont="0" applyFill="0" applyBorder="0" applyAlignment="0" applyProtection="0"/>
    <xf numFmtId="197" fontId="16" fillId="0" borderId="0" applyFont="0" applyFill="0" applyBorder="0" applyAlignment="0" applyProtection="0"/>
    <xf numFmtId="197" fontId="16" fillId="0" borderId="0" applyFont="0" applyFill="0" applyBorder="0" applyAlignment="0" applyProtection="0"/>
    <xf numFmtId="197" fontId="16" fillId="0" borderId="0" applyFont="0" applyFill="0" applyBorder="0" applyAlignment="0" applyProtection="0"/>
    <xf numFmtId="197" fontId="16" fillId="0" borderId="0" applyFont="0" applyFill="0" applyBorder="0" applyAlignment="0" applyProtection="0"/>
    <xf numFmtId="191" fontId="4" fillId="0" borderId="0" applyFont="0" applyFill="0" applyBorder="0" applyAlignment="0" applyProtection="0"/>
    <xf numFmtId="197" fontId="16" fillId="0" borderId="0" applyFont="0" applyFill="0" applyBorder="0" applyAlignment="0" applyProtection="0"/>
    <xf numFmtId="197" fontId="16" fillId="0" borderId="0" applyFont="0" applyFill="0" applyBorder="0" applyAlignment="0" applyProtection="0"/>
    <xf numFmtId="197" fontId="16" fillId="0" borderId="0" applyFont="0" applyFill="0" applyBorder="0" applyAlignment="0" applyProtection="0"/>
    <xf numFmtId="197" fontId="16" fillId="0" borderId="0" applyFont="0" applyFill="0" applyBorder="0" applyAlignment="0" applyProtection="0"/>
    <xf numFmtId="197" fontId="16" fillId="0" borderId="0" applyFont="0" applyFill="0" applyBorder="0" applyAlignment="0" applyProtection="0"/>
    <xf numFmtId="197" fontId="16" fillId="0" borderId="0" applyFont="0" applyFill="0" applyBorder="0" applyAlignment="0" applyProtection="0"/>
    <xf numFmtId="197" fontId="16" fillId="0" borderId="0" applyFont="0" applyFill="0" applyBorder="0" applyAlignment="0" applyProtection="0"/>
    <xf numFmtId="197" fontId="16" fillId="0" borderId="0" applyFont="0" applyFill="0" applyBorder="0" applyAlignment="0" applyProtection="0"/>
    <xf numFmtId="197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9" fillId="0" borderId="0" applyFont="0" applyFill="0" applyBorder="0" applyAlignment="0" applyProtection="0"/>
    <xf numFmtId="191" fontId="12" fillId="0" borderId="0" applyFont="0" applyFill="0" applyBorder="0" applyAlignment="0" applyProtection="0"/>
    <xf numFmtId="43" fontId="55" fillId="0" borderId="0" applyFont="0" applyFill="0" applyBorder="0" applyAlignment="0" applyProtection="0"/>
    <xf numFmtId="197" fontId="16" fillId="0" borderId="0" applyFont="0" applyFill="0" applyBorder="0" applyAlignment="0" applyProtection="0"/>
    <xf numFmtId="197" fontId="16" fillId="0" borderId="0" applyFont="0" applyFill="0" applyBorder="0" applyAlignment="0" applyProtection="0"/>
    <xf numFmtId="197" fontId="16" fillId="0" borderId="0" applyFont="0" applyFill="0" applyBorder="0" applyAlignment="0" applyProtection="0"/>
    <xf numFmtId="0" fontId="4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9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7" fillId="0" borderId="0" applyFont="0" applyFill="0" applyBorder="0" applyAlignment="0" applyProtection="0"/>
    <xf numFmtId="197" fontId="16" fillId="0" borderId="0" applyFont="0" applyFill="0" applyBorder="0" applyAlignment="0" applyProtection="0"/>
    <xf numFmtId="197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8" fillId="0" borderId="0" applyFont="0" applyFill="0" applyBorder="0" applyAlignment="0" applyProtection="0"/>
    <xf numFmtId="191" fontId="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8" fillId="0" borderId="0" applyFont="0" applyFill="0" applyBorder="0" applyAlignment="0" applyProtection="0"/>
    <xf numFmtId="191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6" fillId="0" borderId="0" applyFont="0" applyFill="0" applyBorder="0" applyAlignment="0" applyProtection="0"/>
    <xf numFmtId="191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7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206" fontId="3" fillId="0" borderId="0" applyFont="0" applyFill="0" applyBorder="0" applyAlignment="0" applyProtection="0"/>
    <xf numFmtId="197" fontId="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6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53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57" fillId="0" borderId="0" applyFont="0" applyFill="0" applyBorder="0" applyAlignment="0" applyProtection="0"/>
    <xf numFmtId="191" fontId="53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53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53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57" fillId="0" borderId="0" applyFont="0" applyFill="0" applyBorder="0" applyAlignment="0" applyProtection="0"/>
    <xf numFmtId="191" fontId="58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7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6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7" fontId="16" fillId="0" borderId="0" applyFont="0" applyFill="0" applyBorder="0" applyAlignment="0" applyProtection="0"/>
    <xf numFmtId="197" fontId="16" fillId="0" borderId="0" applyFont="0" applyFill="0" applyBorder="0" applyAlignment="0" applyProtection="0"/>
    <xf numFmtId="197" fontId="16" fillId="0" borderId="0" applyFont="0" applyFill="0" applyBorder="0" applyAlignment="0" applyProtection="0"/>
    <xf numFmtId="197" fontId="16" fillId="0" borderId="0" applyFont="0" applyFill="0" applyBorder="0" applyAlignment="0" applyProtection="0"/>
    <xf numFmtId="197" fontId="16" fillId="0" borderId="0" applyFont="0" applyFill="0" applyBorder="0" applyAlignment="0" applyProtection="0"/>
    <xf numFmtId="197" fontId="16" fillId="0" borderId="0" applyFont="0" applyFill="0" applyBorder="0" applyAlignment="0" applyProtection="0"/>
    <xf numFmtId="197" fontId="16" fillId="0" borderId="0" applyFont="0" applyFill="0" applyBorder="0" applyAlignment="0" applyProtection="0"/>
    <xf numFmtId="197" fontId="16" fillId="0" borderId="0" applyFont="0" applyFill="0" applyBorder="0" applyAlignment="0" applyProtection="0"/>
    <xf numFmtId="197" fontId="16" fillId="0" borderId="0" applyFont="0" applyFill="0" applyBorder="0" applyAlignment="0" applyProtection="0"/>
    <xf numFmtId="197" fontId="16" fillId="0" borderId="0" applyFont="0" applyFill="0" applyBorder="0" applyAlignment="0" applyProtection="0"/>
    <xf numFmtId="200" fontId="19" fillId="0" borderId="0"/>
    <xf numFmtId="0" fontId="13" fillId="0" borderId="0"/>
    <xf numFmtId="0" fontId="13" fillId="0" borderId="0"/>
    <xf numFmtId="201" fontId="19" fillId="0" borderId="0"/>
    <xf numFmtId="0" fontId="13" fillId="0" borderId="0"/>
    <xf numFmtId="0" fontId="13" fillId="0" borderId="0"/>
    <xf numFmtId="199" fontId="19" fillId="0" borderId="0"/>
    <xf numFmtId="202" fontId="13" fillId="0" borderId="0"/>
    <xf numFmtId="202" fontId="13" fillId="0" borderId="0"/>
    <xf numFmtId="0" fontId="20" fillId="0" borderId="0" applyNumberFormat="0" applyFill="0" applyBorder="0" applyAlignment="0" applyProtection="0"/>
    <xf numFmtId="0" fontId="21" fillId="23" borderId="0" applyNumberFormat="0" applyBorder="0" applyAlignment="0" applyProtection="0"/>
    <xf numFmtId="0" fontId="21" fillId="24" borderId="0" applyNumberFormat="0" applyBorder="0" applyAlignment="0" applyProtection="0"/>
    <xf numFmtId="0" fontId="21" fillId="25" borderId="0" applyNumberFormat="0" applyBorder="0" applyAlignment="0" applyProtection="0"/>
    <xf numFmtId="0" fontId="66" fillId="0" borderId="0" applyNumberFormat="0" applyFill="0" applyBorder="0" applyAlignment="0" applyProtection="0"/>
    <xf numFmtId="0" fontId="67" fillId="63" borderId="0" applyNumberFormat="0" applyBorder="0" applyAlignment="0" applyProtection="0"/>
    <xf numFmtId="38" fontId="6" fillId="26" borderId="0" applyNumberFormat="0" applyBorder="0" applyAlignment="0" applyProtection="0"/>
    <xf numFmtId="0" fontId="22" fillId="27" borderId="1"/>
    <xf numFmtId="0" fontId="23" fillId="0" borderId="2" applyNumberFormat="0" applyAlignment="0" applyProtection="0">
      <alignment horizontal="left" vertical="center"/>
    </xf>
    <xf numFmtId="0" fontId="23" fillId="0" borderId="3">
      <alignment horizontal="left" vertical="center"/>
    </xf>
    <xf numFmtId="0" fontId="24" fillId="28" borderId="4">
      <alignment vertical="center" wrapText="1"/>
    </xf>
    <xf numFmtId="0" fontId="68" fillId="0" borderId="15" applyNumberFormat="0" applyFill="0" applyAlignment="0" applyProtection="0"/>
    <xf numFmtId="0" fontId="69" fillId="0" borderId="16" applyNumberFormat="0" applyFill="0" applyAlignment="0" applyProtection="0"/>
    <xf numFmtId="0" fontId="70" fillId="0" borderId="17" applyNumberFormat="0" applyFill="0" applyAlignment="0" applyProtection="0"/>
    <xf numFmtId="0" fontId="70" fillId="0" borderId="0" applyNumberFormat="0" applyFill="0" applyBorder="0" applyAlignment="0" applyProtection="0"/>
    <xf numFmtId="0" fontId="71" fillId="0" borderId="0">
      <alignment horizontal="center" textRotation="90"/>
    </xf>
    <xf numFmtId="0" fontId="2" fillId="0" borderId="0" applyNumberFormat="0" applyFill="0" applyBorder="0" applyAlignment="0" applyProtection="0">
      <alignment vertical="top"/>
      <protection locked="0"/>
    </xf>
    <xf numFmtId="10" fontId="6" fillId="29" borderId="5" applyNumberFormat="0" applyBorder="0" applyAlignment="0" applyProtection="0"/>
    <xf numFmtId="0" fontId="72" fillId="64" borderId="13" applyNumberFormat="0" applyAlignment="0" applyProtection="0"/>
    <xf numFmtId="0" fontId="73" fillId="0" borderId="18" applyNumberFormat="0" applyFill="0" applyAlignment="0" applyProtection="0"/>
    <xf numFmtId="0" fontId="74" fillId="65" borderId="0" applyNumberFormat="0" applyBorder="0" applyAlignment="0" applyProtection="0"/>
    <xf numFmtId="37" fontId="25" fillId="0" borderId="0"/>
    <xf numFmtId="0" fontId="26" fillId="0" borderId="0"/>
    <xf numFmtId="0" fontId="18" fillId="0" borderId="0"/>
    <xf numFmtId="0" fontId="16" fillId="0" borderId="0"/>
    <xf numFmtId="0" fontId="54" fillId="0" borderId="0"/>
    <xf numFmtId="0" fontId="55" fillId="0" borderId="0"/>
    <xf numFmtId="0" fontId="4" fillId="0" borderId="0"/>
    <xf numFmtId="0" fontId="18" fillId="0" borderId="0"/>
    <xf numFmtId="0" fontId="4" fillId="0" borderId="0"/>
    <xf numFmtId="0" fontId="4" fillId="0" borderId="0"/>
    <xf numFmtId="0" fontId="1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75" fillId="0" borderId="0"/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4" fillId="0" borderId="0"/>
    <xf numFmtId="0" fontId="4" fillId="0" borderId="0"/>
    <xf numFmtId="0" fontId="4" fillId="0" borderId="0"/>
    <xf numFmtId="0" fontId="1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7" fillId="0" borderId="0">
      <alignment vertical="top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7" fillId="0" borderId="0">
      <alignment vertical="top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7" fillId="0" borderId="0">
      <alignment vertical="top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" fillId="0" borderId="0"/>
    <xf numFmtId="0" fontId="4" fillId="0" borderId="0"/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17" fillId="0" borderId="0"/>
    <xf numFmtId="0" fontId="75" fillId="0" borderId="0"/>
    <xf numFmtId="0" fontId="12" fillId="0" borderId="0"/>
    <xf numFmtId="0" fontId="27" fillId="0" borderId="0">
      <alignment vertical="top"/>
    </xf>
    <xf numFmtId="0" fontId="55" fillId="0" borderId="0"/>
    <xf numFmtId="0" fontId="27" fillId="0" borderId="0">
      <alignment vertical="top"/>
    </xf>
    <xf numFmtId="0" fontId="27" fillId="0" borderId="0">
      <alignment vertical="top"/>
    </xf>
    <xf numFmtId="0" fontId="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4" fillId="0" borderId="0"/>
    <xf numFmtId="0" fontId="4" fillId="0" borderId="0"/>
    <xf numFmtId="0" fontId="4" fillId="0" borderId="0"/>
    <xf numFmtId="0" fontId="16" fillId="0" borderId="0"/>
    <xf numFmtId="0" fontId="27" fillId="0" borderId="0">
      <alignment vertical="top"/>
    </xf>
    <xf numFmtId="0" fontId="16" fillId="0" borderId="0"/>
    <xf numFmtId="0" fontId="4" fillId="0" borderId="0"/>
    <xf numFmtId="0" fontId="3" fillId="0" borderId="0"/>
    <xf numFmtId="0" fontId="13" fillId="0" borderId="0"/>
    <xf numFmtId="0" fontId="27" fillId="0" borderId="0">
      <alignment vertical="top"/>
    </xf>
    <xf numFmtId="0" fontId="13" fillId="0" borderId="0"/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" fillId="0" borderId="0"/>
    <xf numFmtId="0" fontId="27" fillId="0" borderId="0">
      <alignment vertical="top"/>
    </xf>
    <xf numFmtId="0" fontId="27" fillId="0" borderId="0">
      <alignment vertical="top"/>
    </xf>
    <xf numFmtId="0" fontId="75" fillId="0" borderId="0"/>
    <xf numFmtId="0" fontId="16" fillId="0" borderId="0"/>
    <xf numFmtId="0" fontId="16" fillId="0" borderId="0"/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4" fillId="0" borderId="0"/>
    <xf numFmtId="0" fontId="4" fillId="0" borderId="0"/>
    <xf numFmtId="0" fontId="4" fillId="0" borderId="0"/>
    <xf numFmtId="0" fontId="9" fillId="0" borderId="0"/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9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8" fillId="0" borderId="0"/>
    <xf numFmtId="0" fontId="4" fillId="0" borderId="0"/>
    <xf numFmtId="0" fontId="4" fillId="0" borderId="0"/>
    <xf numFmtId="0" fontId="4" fillId="0" borderId="0"/>
    <xf numFmtId="0" fontId="27" fillId="0" borderId="0">
      <alignment vertical="top"/>
    </xf>
    <xf numFmtId="0" fontId="9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4" fillId="0" borderId="0"/>
    <xf numFmtId="0" fontId="76" fillId="0" borderId="0"/>
    <xf numFmtId="0" fontId="4" fillId="0" borderId="0"/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9" fillId="0" borderId="0"/>
    <xf numFmtId="0" fontId="4" fillId="0" borderId="0"/>
    <xf numFmtId="0" fontId="76" fillId="0" borderId="0"/>
    <xf numFmtId="0" fontId="76" fillId="0" borderId="0"/>
    <xf numFmtId="0" fontId="75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8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51" fillId="0" borderId="0"/>
    <xf numFmtId="0" fontId="16" fillId="0" borderId="0"/>
    <xf numFmtId="0" fontId="16" fillId="0" borderId="0"/>
    <xf numFmtId="0" fontId="1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9" fillId="0" borderId="0"/>
    <xf numFmtId="0" fontId="51" fillId="0" borderId="0"/>
    <xf numFmtId="0" fontId="16" fillId="0" borderId="0"/>
    <xf numFmtId="0" fontId="51" fillId="0" borderId="0"/>
    <xf numFmtId="0" fontId="16" fillId="0" borderId="0"/>
    <xf numFmtId="0" fontId="51" fillId="0" borderId="0"/>
    <xf numFmtId="0" fontId="16" fillId="0" borderId="0"/>
    <xf numFmtId="0" fontId="51" fillId="0" borderId="0"/>
    <xf numFmtId="0" fontId="16" fillId="0" borderId="0"/>
    <xf numFmtId="0" fontId="51" fillId="0" borderId="0"/>
    <xf numFmtId="0" fontId="16" fillId="0" borderId="0"/>
    <xf numFmtId="0" fontId="51" fillId="0" borderId="0"/>
    <xf numFmtId="0" fontId="16" fillId="0" borderId="0"/>
    <xf numFmtId="0" fontId="1" fillId="0" borderId="0"/>
    <xf numFmtId="0" fontId="53" fillId="0" borderId="0"/>
    <xf numFmtId="0" fontId="4" fillId="0" borderId="0"/>
    <xf numFmtId="0" fontId="57" fillId="0" borderId="0"/>
    <xf numFmtId="0" fontId="9" fillId="0" borderId="0"/>
    <xf numFmtId="0" fontId="12" fillId="0" borderId="0"/>
    <xf numFmtId="0" fontId="4" fillId="0" borderId="0"/>
    <xf numFmtId="0" fontId="28" fillId="0" borderId="0"/>
    <xf numFmtId="0" fontId="9" fillId="30" borderId="6" applyNumberFormat="0" applyFont="0" applyAlignment="0" applyProtection="0"/>
    <xf numFmtId="0" fontId="9" fillId="30" borderId="6" applyNumberFormat="0" applyFont="0" applyAlignment="0" applyProtection="0"/>
    <xf numFmtId="0" fontId="9" fillId="30" borderId="6" applyNumberFormat="0" applyFont="0" applyAlignment="0" applyProtection="0"/>
    <xf numFmtId="0" fontId="9" fillId="30" borderId="6" applyNumberFormat="0" applyFont="0" applyAlignment="0" applyProtection="0"/>
    <xf numFmtId="0" fontId="9" fillId="30" borderId="6" applyNumberFormat="0" applyFont="0" applyAlignment="0" applyProtection="0"/>
    <xf numFmtId="0" fontId="9" fillId="30" borderId="6" applyNumberFormat="0" applyFont="0" applyAlignment="0" applyProtection="0"/>
    <xf numFmtId="0" fontId="9" fillId="30" borderId="6" applyNumberFormat="0" applyFont="0" applyAlignment="0" applyProtection="0"/>
    <xf numFmtId="0" fontId="9" fillId="30" borderId="6" applyNumberFormat="0" applyFont="0" applyAlignment="0" applyProtection="0"/>
    <xf numFmtId="0" fontId="9" fillId="30" borderId="6" applyNumberFormat="0" applyFont="0" applyAlignment="0" applyProtection="0"/>
    <xf numFmtId="0" fontId="61" fillId="66" borderId="19" applyNumberFormat="0" applyFont="0" applyAlignment="0" applyProtection="0"/>
    <xf numFmtId="0" fontId="16" fillId="30" borderId="6" applyNumberFormat="0" applyFont="0" applyAlignment="0" applyProtection="0"/>
    <xf numFmtId="0" fontId="9" fillId="30" borderId="6" applyNumberFormat="0" applyFont="0" applyAlignment="0" applyProtection="0"/>
    <xf numFmtId="0" fontId="9" fillId="30" borderId="6" applyNumberFormat="0" applyFont="0" applyAlignment="0" applyProtection="0"/>
    <xf numFmtId="0" fontId="9" fillId="30" borderId="6" applyNumberFormat="0" applyFont="0" applyAlignment="0" applyProtection="0"/>
    <xf numFmtId="0" fontId="9" fillId="30" borderId="6" applyNumberFormat="0" applyFont="0" applyAlignment="0" applyProtection="0"/>
    <xf numFmtId="0" fontId="9" fillId="30" borderId="6" applyNumberFormat="0" applyFont="0" applyAlignment="0" applyProtection="0"/>
    <xf numFmtId="0" fontId="9" fillId="30" borderId="6" applyNumberFormat="0" applyFont="0" applyAlignment="0" applyProtection="0"/>
    <xf numFmtId="0" fontId="9" fillId="30" borderId="6" applyNumberFormat="0" applyFont="0" applyAlignment="0" applyProtection="0"/>
    <xf numFmtId="0" fontId="77" fillId="61" borderId="20" applyNumberFormat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7" fillId="0" borderId="0" applyFont="0" applyFill="0" applyBorder="0" applyAlignment="0" applyProtection="0">
      <alignment vertical="top"/>
    </xf>
    <xf numFmtId="9" fontId="4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29" fillId="0" borderId="0" applyNumberFormat="0" applyFont="0" applyFill="0" applyBorder="0" applyAlignment="0" applyProtection="0">
      <alignment horizontal="left"/>
    </xf>
    <xf numFmtId="1" fontId="4" fillId="0" borderId="8" applyNumberFormat="0" applyFill="0" applyAlignment="0" applyProtection="0">
      <alignment horizontal="center" vertical="center"/>
    </xf>
    <xf numFmtId="1" fontId="4" fillId="0" borderId="8" applyNumberFormat="0" applyFill="0" applyAlignment="0" applyProtection="0">
      <alignment horizontal="center" vertical="center"/>
    </xf>
    <xf numFmtId="1" fontId="4" fillId="0" borderId="8" applyNumberFormat="0" applyFill="0" applyAlignment="0" applyProtection="0">
      <alignment horizontal="center" vertical="center"/>
    </xf>
    <xf numFmtId="0" fontId="78" fillId="0" borderId="0"/>
    <xf numFmtId="0" fontId="78" fillId="0" borderId="0"/>
    <xf numFmtId="203" fontId="4" fillId="0" borderId="0"/>
    <xf numFmtId="4" fontId="27" fillId="28" borderId="7" applyNumberFormat="0" applyProtection="0">
      <alignment vertical="center"/>
    </xf>
    <xf numFmtId="4" fontId="27" fillId="28" borderId="7" applyNumberFormat="0" applyProtection="0">
      <alignment horizontal="left" vertical="center" indent="1"/>
    </xf>
    <xf numFmtId="4" fontId="27" fillId="28" borderId="7" applyNumberFormat="0" applyProtection="0">
      <alignment horizontal="left" vertical="center" indent="1"/>
    </xf>
    <xf numFmtId="0" fontId="4" fillId="31" borderId="7" applyNumberFormat="0" applyProtection="0">
      <alignment horizontal="left" vertical="center" indent="1"/>
    </xf>
    <xf numFmtId="4" fontId="30" fillId="32" borderId="7" applyNumberFormat="0" applyProtection="0">
      <alignment horizontal="left" vertical="center" indent="1"/>
    </xf>
    <xf numFmtId="4" fontId="27" fillId="33" borderId="9" applyNumberFormat="0" applyProtection="0">
      <alignment horizontal="left" vertical="center" indent="1"/>
    </xf>
    <xf numFmtId="4" fontId="31" fillId="33" borderId="7" applyNumberFormat="0" applyProtection="0">
      <alignment horizontal="left" vertical="center" indent="1"/>
    </xf>
    <xf numFmtId="4" fontId="27" fillId="34" borderId="7" applyNumberFormat="0" applyProtection="0">
      <alignment horizontal="left" vertical="center" indent="1"/>
    </xf>
    <xf numFmtId="0" fontId="4" fillId="34" borderId="7" applyNumberFormat="0" applyProtection="0">
      <alignment horizontal="left" vertical="center" indent="1"/>
    </xf>
    <xf numFmtId="0" fontId="4" fillId="35" borderId="7" applyNumberFormat="0" applyProtection="0">
      <alignment horizontal="left" vertical="center" indent="1"/>
    </xf>
    <xf numFmtId="0" fontId="4" fillId="26" borderId="7" applyNumberFormat="0" applyProtection="0">
      <alignment horizontal="left" vertical="center" indent="1"/>
    </xf>
    <xf numFmtId="0" fontId="4" fillId="31" borderId="7" applyNumberFormat="0" applyProtection="0">
      <alignment horizontal="left" vertical="center" indent="1"/>
    </xf>
    <xf numFmtId="4" fontId="27" fillId="29" borderId="7" applyNumberFormat="0" applyProtection="0">
      <alignment horizontal="left" vertical="center" indent="1"/>
    </xf>
    <xf numFmtId="4" fontId="27" fillId="33" borderId="7" applyNumberFormat="0" applyProtection="0">
      <alignment horizontal="right" vertical="center"/>
    </xf>
    <xf numFmtId="0" fontId="4" fillId="31" borderId="7" applyNumberFormat="0" applyProtection="0">
      <alignment horizontal="left" vertical="center" indent="1"/>
    </xf>
    <xf numFmtId="0" fontId="4" fillId="31" borderId="7" applyNumberFormat="0" applyProtection="0">
      <alignment horizontal="left" vertical="center" indent="1"/>
    </xf>
    <xf numFmtId="0" fontId="32" fillId="0" borderId="0" applyNumberFormat="0" applyProtection="0"/>
    <xf numFmtId="4" fontId="33" fillId="33" borderId="7" applyNumberFormat="0" applyProtection="0">
      <alignment horizontal="right" vertical="center"/>
    </xf>
    <xf numFmtId="0" fontId="34" fillId="0" borderId="0" applyNumberFormat="0" applyFill="0" applyBorder="0" applyAlignment="0" applyProtection="0"/>
    <xf numFmtId="1" fontId="35" fillId="0" borderId="0"/>
    <xf numFmtId="3" fontId="4" fillId="0" borderId="5" applyNumberFormat="0" applyFont="0" applyFill="0" applyAlignment="0" applyProtection="0">
      <alignment vertical="center"/>
    </xf>
    <xf numFmtId="40" fontId="36" fillId="0" borderId="0"/>
    <xf numFmtId="0" fontId="79" fillId="0" borderId="0" applyNumberFormat="0" applyFill="0" applyBorder="0" applyAlignment="0" applyProtection="0"/>
    <xf numFmtId="0" fontId="80" fillId="0" borderId="21" applyNumberFormat="0" applyFill="0" applyAlignment="0" applyProtection="0"/>
    <xf numFmtId="41" fontId="4" fillId="0" borderId="0" applyFont="0" applyFill="0" applyBorder="0" applyAlignment="0" applyProtection="0"/>
    <xf numFmtId="40" fontId="28" fillId="0" borderId="0" applyFont="0" applyFill="0" applyBorder="0" applyAlignment="0" applyProtection="0"/>
    <xf numFmtId="0" fontId="4" fillId="0" borderId="0" applyFont="0" applyFill="0" applyBorder="0" applyAlignment="0" applyProtection="0"/>
    <xf numFmtId="8" fontId="37" fillId="0" borderId="0" applyFont="0" applyFill="0" applyBorder="0" applyAlignment="0" applyProtection="0"/>
    <xf numFmtId="0" fontId="81" fillId="0" borderId="0" applyNumberFormat="0" applyFill="0" applyBorder="0" applyAlignment="0" applyProtection="0"/>
    <xf numFmtId="0" fontId="38" fillId="0" borderId="1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00" fontId="4" fillId="0" borderId="0" applyFont="0" applyFill="0" applyBorder="0" applyAlignment="0" applyProtection="0"/>
    <xf numFmtId="204" fontId="16" fillId="0" borderId="0" applyFont="0" applyFill="0" applyBorder="0" applyAlignment="0" applyProtection="0"/>
    <xf numFmtId="193" fontId="16" fillId="0" borderId="0" applyFont="0" applyFill="0" applyBorder="0" applyAlignment="0" applyProtection="0"/>
    <xf numFmtId="193" fontId="16" fillId="0" borderId="0" applyFont="0" applyFill="0" applyBorder="0" applyAlignment="0" applyProtection="0"/>
    <xf numFmtId="193" fontId="16" fillId="0" borderId="0" applyFont="0" applyFill="0" applyBorder="0" applyAlignment="0" applyProtection="0"/>
    <xf numFmtId="193" fontId="16" fillId="0" borderId="0" applyFont="0" applyFill="0" applyBorder="0" applyAlignment="0" applyProtection="0"/>
    <xf numFmtId="193" fontId="16" fillId="0" borderId="0" applyFont="0" applyFill="0" applyBorder="0" applyAlignment="0" applyProtection="0"/>
    <xf numFmtId="193" fontId="16" fillId="0" borderId="0" applyFont="0" applyFill="0" applyBorder="0" applyAlignment="0" applyProtection="0"/>
    <xf numFmtId="193" fontId="16" fillId="0" borderId="0" applyFont="0" applyFill="0" applyBorder="0" applyAlignment="0" applyProtection="0"/>
    <xf numFmtId="193" fontId="16" fillId="0" borderId="0" applyFont="0" applyFill="0" applyBorder="0" applyAlignment="0" applyProtection="0"/>
    <xf numFmtId="193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204" fontId="16" fillId="0" borderId="0" applyFont="0" applyFill="0" applyBorder="0" applyAlignment="0" applyProtection="0"/>
    <xf numFmtId="193" fontId="16" fillId="0" borderId="0" applyFont="0" applyFill="0" applyBorder="0" applyAlignment="0" applyProtection="0"/>
    <xf numFmtId="193" fontId="16" fillId="0" borderId="0" applyFont="0" applyFill="0" applyBorder="0" applyAlignment="0" applyProtection="0"/>
    <xf numFmtId="193" fontId="16" fillId="0" borderId="0" applyFont="0" applyFill="0" applyBorder="0" applyAlignment="0" applyProtection="0"/>
    <xf numFmtId="193" fontId="16" fillId="0" borderId="0" applyFont="0" applyFill="0" applyBorder="0" applyAlignment="0" applyProtection="0"/>
    <xf numFmtId="193" fontId="16" fillId="0" borderId="0" applyFont="0" applyFill="0" applyBorder="0" applyAlignment="0" applyProtection="0"/>
    <xf numFmtId="193" fontId="16" fillId="0" borderId="0" applyFont="0" applyFill="0" applyBorder="0" applyAlignment="0" applyProtection="0"/>
    <xf numFmtId="193" fontId="16" fillId="0" borderId="0" applyFont="0" applyFill="0" applyBorder="0" applyAlignment="0" applyProtection="0"/>
    <xf numFmtId="193" fontId="16" fillId="0" borderId="0" applyFont="0" applyFill="0" applyBorder="0" applyAlignment="0" applyProtection="0"/>
    <xf numFmtId="193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6" fillId="0" borderId="0" applyFont="0" applyFill="0" applyBorder="0" applyAlignment="0" applyProtection="0"/>
    <xf numFmtId="191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0" fillId="0" borderId="0" applyNumberFormat="0" applyFont="0" applyFill="0" applyBorder="0" applyProtection="0">
      <alignment vertical="center"/>
    </xf>
    <xf numFmtId="43" fontId="39" fillId="0" borderId="0" applyFont="0" applyFill="0" applyBorder="0" applyAlignment="0" applyProtection="0"/>
    <xf numFmtId="41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205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40" fillId="0" borderId="0" applyNumberFormat="0" applyFont="0" applyFill="0" applyBorder="0" applyProtection="0">
      <alignment vertical="center"/>
    </xf>
    <xf numFmtId="191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7" fillId="0" borderId="0" applyFont="0" applyFill="0" applyBorder="0" applyAlignment="0" applyProtection="0">
      <alignment vertical="top"/>
    </xf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41" fillId="0" borderId="0" applyNumberFormat="0" applyFill="0" applyBorder="0" applyAlignment="0" applyProtection="0">
      <alignment vertical="top"/>
      <protection locked="0"/>
    </xf>
    <xf numFmtId="0" fontId="41" fillId="0" borderId="0" applyNumberFormat="0" applyFill="0" applyBorder="0" applyAlignment="0" applyProtection="0">
      <alignment vertical="top"/>
      <protection locked="0"/>
    </xf>
    <xf numFmtId="0" fontId="42" fillId="0" borderId="0" applyNumberFormat="0" applyFill="0" applyBorder="0" applyAlignment="0" applyProtection="0">
      <alignment vertical="top"/>
      <protection locked="0"/>
    </xf>
    <xf numFmtId="0" fontId="43" fillId="0" borderId="0" applyNumberFormat="0" applyFill="0" applyBorder="0" applyAlignment="0" applyProtection="0">
      <alignment vertical="top"/>
      <protection locked="0"/>
    </xf>
    <xf numFmtId="9" fontId="44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4" fillId="0" borderId="0"/>
    <xf numFmtId="0" fontId="16" fillId="0" borderId="0"/>
    <xf numFmtId="0" fontId="16" fillId="0" borderId="0"/>
    <xf numFmtId="0" fontId="16" fillId="0" borderId="0"/>
    <xf numFmtId="0" fontId="13" fillId="0" borderId="0"/>
    <xf numFmtId="0" fontId="17" fillId="0" borderId="0"/>
    <xf numFmtId="0" fontId="17" fillId="0" borderId="0"/>
    <xf numFmtId="0" fontId="27" fillId="0" borderId="0">
      <alignment vertical="top"/>
    </xf>
    <xf numFmtId="0" fontId="17" fillId="0" borderId="0"/>
    <xf numFmtId="0" fontId="27" fillId="0" borderId="0">
      <alignment vertical="top"/>
    </xf>
    <xf numFmtId="0" fontId="27" fillId="0" borderId="0">
      <alignment vertical="top"/>
    </xf>
    <xf numFmtId="0" fontId="17" fillId="0" borderId="0"/>
    <xf numFmtId="0" fontId="27" fillId="0" borderId="0">
      <alignment vertical="top"/>
    </xf>
    <xf numFmtId="0" fontId="16" fillId="0" borderId="0"/>
    <xf numFmtId="0" fontId="4" fillId="0" borderId="0"/>
    <xf numFmtId="0" fontId="14" fillId="0" borderId="0"/>
    <xf numFmtId="0" fontId="16" fillId="0" borderId="0"/>
    <xf numFmtId="0" fontId="9" fillId="0" borderId="0"/>
    <xf numFmtId="0" fontId="9" fillId="0" borderId="0"/>
    <xf numFmtId="0" fontId="13" fillId="0" borderId="0"/>
    <xf numFmtId="0" fontId="16" fillId="0" borderId="0"/>
    <xf numFmtId="0" fontId="39" fillId="0" borderId="0"/>
    <xf numFmtId="0" fontId="1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9" fillId="0" borderId="0"/>
    <xf numFmtId="0" fontId="16" fillId="0" borderId="0"/>
    <xf numFmtId="0" fontId="16" fillId="0" borderId="0"/>
    <xf numFmtId="0" fontId="4" fillId="0" borderId="0"/>
    <xf numFmtId="0" fontId="75" fillId="0" borderId="0"/>
    <xf numFmtId="0" fontId="17" fillId="0" borderId="0"/>
    <xf numFmtId="0" fontId="13" fillId="0" borderId="0"/>
    <xf numFmtId="0" fontId="9" fillId="0" borderId="0"/>
    <xf numFmtId="0" fontId="9" fillId="0" borderId="0"/>
    <xf numFmtId="0" fontId="16" fillId="0" borderId="0"/>
    <xf numFmtId="0" fontId="17" fillId="0" borderId="0"/>
    <xf numFmtId="187" fontId="52" fillId="0" borderId="11"/>
    <xf numFmtId="0" fontId="27" fillId="0" borderId="0">
      <alignment vertical="top"/>
    </xf>
    <xf numFmtId="0" fontId="4" fillId="0" borderId="0"/>
    <xf numFmtId="0" fontId="16" fillId="0" borderId="0"/>
    <xf numFmtId="0" fontId="16" fillId="0" borderId="0"/>
    <xf numFmtId="0" fontId="40" fillId="0" borderId="0"/>
    <xf numFmtId="0" fontId="16" fillId="0" borderId="0"/>
    <xf numFmtId="0" fontId="17" fillId="0" borderId="0"/>
    <xf numFmtId="0" fontId="27" fillId="0" borderId="0">
      <alignment vertical="top"/>
    </xf>
    <xf numFmtId="0" fontId="16" fillId="0" borderId="0"/>
    <xf numFmtId="0" fontId="27" fillId="0" borderId="0">
      <alignment vertical="top"/>
    </xf>
    <xf numFmtId="0" fontId="16" fillId="0" borderId="0"/>
    <xf numFmtId="0" fontId="16" fillId="0" borderId="0"/>
    <xf numFmtId="0" fontId="4" fillId="0" borderId="0"/>
    <xf numFmtId="0" fontId="16" fillId="0" borderId="0"/>
    <xf numFmtId="0" fontId="16" fillId="0" borderId="0"/>
    <xf numFmtId="0" fontId="18" fillId="0" borderId="0"/>
    <xf numFmtId="0" fontId="18" fillId="0" borderId="0"/>
    <xf numFmtId="0" fontId="18" fillId="0" borderId="0"/>
    <xf numFmtId="0" fontId="76" fillId="0" borderId="0"/>
    <xf numFmtId="0" fontId="18" fillId="0" borderId="0"/>
    <xf numFmtId="0" fontId="16" fillId="0" borderId="0"/>
    <xf numFmtId="0" fontId="16" fillId="0" borderId="0"/>
    <xf numFmtId="0" fontId="4" fillId="0" borderId="0"/>
    <xf numFmtId="39" fontId="56" fillId="0" borderId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45" fillId="0" borderId="0" applyNumberFormat="0" applyFill="0" applyBorder="0" applyProtection="0">
      <alignment vertical="center"/>
    </xf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46" fillId="0" borderId="0" applyNumberFormat="0" applyFill="0" applyBorder="0" applyProtection="0">
      <alignment vertical="center"/>
    </xf>
    <xf numFmtId="9" fontId="9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/>
    <xf numFmtId="0" fontId="47" fillId="0" borderId="0"/>
    <xf numFmtId="0" fontId="48" fillId="0" borderId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</cellStyleXfs>
  <cellXfs count="331">
    <xf numFmtId="0" fontId="0" fillId="0" borderId="0" xfId="0"/>
    <xf numFmtId="195" fontId="59" fillId="0" borderId="0" xfId="185" applyNumberFormat="1" applyFont="1" applyFill="1" applyBorder="1" applyAlignment="1">
      <alignment horizontal="center" vertical="center" wrapText="1"/>
    </xf>
    <xf numFmtId="0" fontId="82" fillId="0" borderId="0" xfId="611" applyFont="1"/>
    <xf numFmtId="195" fontId="59" fillId="0" borderId="0" xfId="185" applyNumberFormat="1" applyFont="1" applyAlignment="1">
      <alignment horizontal="center" vertical="center" wrapText="1"/>
    </xf>
    <xf numFmtId="191" fontId="84" fillId="0" borderId="0" xfId="185" applyFont="1" applyFill="1"/>
    <xf numFmtId="191" fontId="84" fillId="0" borderId="0" xfId="185" applyFont="1" applyFill="1" applyBorder="1" applyAlignment="1">
      <alignment vertical="top" wrapText="1"/>
    </xf>
    <xf numFmtId="0" fontId="84" fillId="0" borderId="0" xfId="185" applyNumberFormat="1" applyFont="1" applyFill="1" applyBorder="1" applyAlignment="1">
      <alignment horizontal="center" vertical="top" wrapText="1"/>
    </xf>
    <xf numFmtId="0" fontId="85" fillId="0" borderId="0" xfId="185" applyNumberFormat="1" applyFont="1" applyFill="1" applyBorder="1" applyAlignment="1">
      <alignment horizontal="center" vertical="top" wrapText="1"/>
    </xf>
    <xf numFmtId="191" fontId="84" fillId="0" borderId="0" xfId="185" applyFont="1" applyFill="1" applyAlignment="1">
      <alignment vertical="top"/>
    </xf>
    <xf numFmtId="191" fontId="82" fillId="0" borderId="0" xfId="185" applyFont="1" applyFill="1" applyAlignment="1">
      <alignment vertical="top"/>
    </xf>
    <xf numFmtId="191" fontId="82" fillId="0" borderId="0" xfId="185" applyFont="1" applyFill="1" applyAlignment="1">
      <alignment vertical="top" wrapText="1"/>
    </xf>
    <xf numFmtId="0" fontId="82" fillId="0" borderId="0" xfId="185" applyNumberFormat="1" applyFont="1" applyFill="1" applyAlignment="1">
      <alignment horizontal="center" vertical="top" wrapText="1"/>
    </xf>
    <xf numFmtId="195" fontId="82" fillId="0" borderId="0" xfId="185" applyNumberFormat="1" applyFont="1" applyFill="1" applyBorder="1" applyAlignment="1">
      <alignment vertical="top"/>
    </xf>
    <xf numFmtId="195" fontId="82" fillId="0" borderId="0" xfId="185" applyNumberFormat="1" applyFont="1" applyFill="1" applyAlignment="1">
      <alignment horizontal="center" vertical="top" wrapText="1"/>
    </xf>
    <xf numFmtId="209" fontId="82" fillId="0" borderId="0" xfId="185" applyNumberFormat="1" applyFont="1" applyFill="1" applyAlignment="1">
      <alignment vertical="top"/>
    </xf>
    <xf numFmtId="195" fontId="82" fillId="0" borderId="0" xfId="185" applyNumberFormat="1" applyFont="1" applyFill="1" applyAlignment="1">
      <alignment vertical="top"/>
    </xf>
    <xf numFmtId="191" fontId="82" fillId="0" borderId="0" xfId="185" applyFont="1" applyAlignment="1">
      <alignment vertical="top"/>
    </xf>
    <xf numFmtId="0" fontId="82" fillId="0" borderId="0" xfId="185" applyNumberFormat="1" applyFont="1" applyAlignment="1">
      <alignment horizontal="center" vertical="top" wrapText="1"/>
    </xf>
    <xf numFmtId="195" fontId="82" fillId="0" borderId="0" xfId="185" applyNumberFormat="1" applyFont="1" applyAlignment="1">
      <alignment vertical="top"/>
    </xf>
    <xf numFmtId="191" fontId="84" fillId="0" borderId="0" xfId="185" applyFont="1" applyFill="1" applyAlignment="1">
      <alignment horizontal="left" vertical="top"/>
    </xf>
    <xf numFmtId="0" fontId="82" fillId="0" borderId="0" xfId="185" applyNumberFormat="1" applyFont="1" applyFill="1" applyAlignment="1">
      <alignment vertical="top" wrapText="1"/>
    </xf>
    <xf numFmtId="209" fontId="82" fillId="0" borderId="0" xfId="185" applyNumberFormat="1" applyFont="1" applyFill="1" applyAlignment="1">
      <alignment horizontal="center" vertical="top" wrapText="1"/>
    </xf>
    <xf numFmtId="191" fontId="82" fillId="0" borderId="0" xfId="185" quotePrefix="1" applyFont="1" applyFill="1" applyAlignment="1">
      <alignment vertical="top"/>
    </xf>
    <xf numFmtId="191" fontId="82" fillId="0" borderId="0" xfId="185" applyFont="1" applyFill="1" applyAlignment="1"/>
    <xf numFmtId="0" fontId="82" fillId="0" borderId="0" xfId="185" applyNumberFormat="1" applyFont="1" applyFill="1" applyAlignment="1">
      <alignment vertical="top"/>
    </xf>
    <xf numFmtId="191" fontId="82" fillId="0" borderId="0" xfId="185" applyFont="1" applyFill="1" applyBorder="1" applyAlignment="1">
      <alignment vertical="top"/>
    </xf>
    <xf numFmtId="0" fontId="82" fillId="0" borderId="0" xfId="185" applyNumberFormat="1" applyFont="1" applyFill="1" applyAlignment="1"/>
    <xf numFmtId="191" fontId="82" fillId="0" borderId="0" xfId="185" applyFont="1" applyFill="1" applyBorder="1" applyAlignment="1"/>
    <xf numFmtId="0" fontId="83" fillId="0" borderId="0" xfId="185" applyNumberFormat="1" applyFont="1" applyFill="1" applyAlignment="1"/>
    <xf numFmtId="191" fontId="83" fillId="0" borderId="0" xfId="185" applyFont="1" applyFill="1" applyBorder="1" applyAlignment="1"/>
    <xf numFmtId="195" fontId="82" fillId="0" borderId="0" xfId="185" applyNumberFormat="1" applyFont="1" applyFill="1" applyAlignment="1"/>
    <xf numFmtId="0" fontId="82" fillId="0" borderId="0" xfId="0" applyFont="1"/>
    <xf numFmtId="0" fontId="84" fillId="0" borderId="0" xfId="0" applyFont="1" applyAlignment="1">
      <alignment horizontal="center" vertical="top" wrapText="1"/>
    </xf>
    <xf numFmtId="0" fontId="85" fillId="0" borderId="0" xfId="0" applyFont="1" applyAlignment="1">
      <alignment horizontal="center" vertical="top" wrapText="1"/>
    </xf>
    <xf numFmtId="0" fontId="82" fillId="0" borderId="0" xfId="0" applyFont="1" applyAlignment="1">
      <alignment horizontal="center"/>
    </xf>
    <xf numFmtId="0" fontId="84" fillId="0" borderId="0" xfId="0" applyFont="1" applyAlignment="1">
      <alignment vertical="top"/>
    </xf>
    <xf numFmtId="0" fontId="82" fillId="0" borderId="0" xfId="0" applyFont="1" applyAlignment="1">
      <alignment vertical="top"/>
    </xf>
    <xf numFmtId="0" fontId="82" fillId="0" borderId="0" xfId="0" applyFont="1" applyAlignment="1">
      <alignment vertical="top" wrapText="1"/>
    </xf>
    <xf numFmtId="0" fontId="83" fillId="0" borderId="0" xfId="0" applyFont="1" applyAlignment="1">
      <alignment vertical="top" wrapText="1"/>
    </xf>
    <xf numFmtId="0" fontId="83" fillId="0" borderId="0" xfId="0" applyFont="1" applyAlignment="1">
      <alignment vertical="top"/>
    </xf>
    <xf numFmtId="195" fontId="82" fillId="0" borderId="0" xfId="0" applyNumberFormat="1" applyFont="1" applyAlignment="1">
      <alignment vertical="top"/>
    </xf>
    <xf numFmtId="0" fontId="82" fillId="0" borderId="0" xfId="0" applyFont="1" applyAlignment="1">
      <alignment horizontal="center" vertical="top" wrapText="1"/>
    </xf>
    <xf numFmtId="191" fontId="82" fillId="0" borderId="0" xfId="0" applyNumberFormat="1" applyFont="1" applyAlignment="1">
      <alignment vertical="top"/>
    </xf>
    <xf numFmtId="191" fontId="83" fillId="0" borderId="0" xfId="0" applyNumberFormat="1" applyFont="1" applyAlignment="1">
      <alignment horizontal="center" vertical="top" wrapText="1"/>
    </xf>
    <xf numFmtId="191" fontId="83" fillId="0" borderId="0" xfId="0" applyNumberFormat="1" applyFont="1" applyAlignment="1">
      <alignment vertical="top"/>
    </xf>
    <xf numFmtId="0" fontId="83" fillId="0" borderId="0" xfId="0" applyFont="1" applyAlignment="1">
      <alignment horizontal="center" vertical="top" wrapText="1"/>
    </xf>
    <xf numFmtId="195" fontId="83" fillId="0" borderId="0" xfId="185" applyNumberFormat="1" applyFont="1" applyFill="1" applyBorder="1" applyAlignment="1">
      <alignment vertical="top"/>
    </xf>
    <xf numFmtId="195" fontId="82" fillId="0" borderId="0" xfId="185" applyNumberFormat="1" applyFont="1" applyFill="1" applyBorder="1" applyAlignment="1"/>
    <xf numFmtId="195" fontId="82" fillId="0" borderId="0" xfId="0" applyNumberFormat="1" applyFont="1" applyAlignment="1">
      <alignment horizontal="left" vertical="top" wrapText="1"/>
    </xf>
    <xf numFmtId="0" fontId="82" fillId="0" borderId="0" xfId="0" applyFont="1" applyAlignment="1">
      <alignment horizontal="left" vertical="top" wrapText="1"/>
    </xf>
    <xf numFmtId="0" fontId="82" fillId="0" borderId="0" xfId="0" applyFont="1" applyAlignment="1">
      <alignment horizontal="left" vertical="top"/>
    </xf>
    <xf numFmtId="195" fontId="82" fillId="0" borderId="0" xfId="199" applyNumberFormat="1" applyFont="1" applyFill="1" applyBorder="1" applyAlignment="1">
      <alignment vertical="top"/>
    </xf>
    <xf numFmtId="0" fontId="84" fillId="0" borderId="0" xfId="0" applyFont="1" applyAlignment="1">
      <alignment horizontal="left" vertical="top"/>
    </xf>
    <xf numFmtId="0" fontId="84" fillId="0" borderId="0" xfId="0" applyFont="1" applyAlignment="1">
      <alignment vertical="top" wrapText="1"/>
    </xf>
    <xf numFmtId="0" fontId="84" fillId="0" borderId="0" xfId="0" applyFont="1" applyAlignment="1">
      <alignment horizontal="center" vertical="top"/>
    </xf>
    <xf numFmtId="191" fontId="89" fillId="0" borderId="0" xfId="199" applyFont="1" applyFill="1" applyBorder="1" applyAlignment="1">
      <alignment horizontal="center" vertical="top"/>
    </xf>
    <xf numFmtId="195" fontId="82" fillId="0" borderId="0" xfId="199" applyNumberFormat="1" applyFont="1" applyFill="1" applyBorder="1"/>
    <xf numFmtId="0" fontId="82" fillId="0" borderId="0" xfId="0" applyFont="1" applyAlignment="1">
      <alignment horizontal="center" vertical="top"/>
    </xf>
    <xf numFmtId="191" fontId="82" fillId="0" borderId="0" xfId="199" applyFont="1" applyFill="1" applyBorder="1" applyAlignment="1">
      <alignment vertical="top"/>
    </xf>
    <xf numFmtId="195" fontId="90" fillId="0" borderId="0" xfId="199" applyNumberFormat="1" applyFont="1" applyFill="1" applyBorder="1" applyAlignment="1">
      <alignment vertical="top"/>
    </xf>
    <xf numFmtId="0" fontId="90" fillId="0" borderId="0" xfId="0" applyFont="1"/>
    <xf numFmtId="191" fontId="83" fillId="0" borderId="0" xfId="199" applyFont="1" applyFill="1" applyBorder="1"/>
    <xf numFmtId="0" fontId="89" fillId="0" borderId="0" xfId="0" applyFont="1" applyAlignment="1">
      <alignment vertical="top"/>
    </xf>
    <xf numFmtId="0" fontId="90" fillId="0" borderId="0" xfId="0" applyFont="1" applyAlignment="1">
      <alignment vertical="top"/>
    </xf>
    <xf numFmtId="207" fontId="82" fillId="0" borderId="0" xfId="199" applyNumberFormat="1" applyFont="1" applyFill="1" applyBorder="1" applyAlignment="1">
      <alignment vertical="top"/>
    </xf>
    <xf numFmtId="195" fontId="90" fillId="0" borderId="0" xfId="0" applyNumberFormat="1" applyFont="1"/>
    <xf numFmtId="191" fontId="82" fillId="0" borderId="0" xfId="199" applyFont="1" applyFill="1" applyBorder="1" applyAlignment="1">
      <alignment horizontal="center"/>
    </xf>
    <xf numFmtId="191" fontId="82" fillId="0" borderId="0" xfId="199" applyFont="1" applyFill="1"/>
    <xf numFmtId="0" fontId="89" fillId="0" borderId="0" xfId="0" applyFont="1"/>
    <xf numFmtId="0" fontId="89" fillId="0" borderId="0" xfId="0" applyFont="1" applyAlignment="1">
      <alignment horizontal="center"/>
    </xf>
    <xf numFmtId="0" fontId="89" fillId="0" borderId="0" xfId="0" applyFont="1" applyAlignment="1">
      <alignment horizontal="center" vertical="top"/>
    </xf>
    <xf numFmtId="0" fontId="89" fillId="0" borderId="0" xfId="0" applyFont="1" applyAlignment="1">
      <alignment vertical="top" wrapText="1"/>
    </xf>
    <xf numFmtId="0" fontId="90" fillId="0" borderId="0" xfId="0" applyFont="1" applyAlignment="1">
      <alignment vertical="top" wrapText="1"/>
    </xf>
    <xf numFmtId="195" fontId="89" fillId="0" borderId="0" xfId="199" applyNumberFormat="1" applyFont="1" applyFill="1" applyBorder="1" applyAlignment="1">
      <alignment vertical="top"/>
    </xf>
    <xf numFmtId="195" fontId="82" fillId="0" borderId="0" xfId="185" applyNumberFormat="1" applyFont="1" applyFill="1" applyBorder="1" applyAlignment="1">
      <alignment horizontal="center" vertical="top" wrapText="1"/>
    </xf>
    <xf numFmtId="0" fontId="90" fillId="0" borderId="0" xfId="0" applyFont="1" applyAlignment="1">
      <alignment horizontal="center" vertical="top" wrapText="1"/>
    </xf>
    <xf numFmtId="0" fontId="90" fillId="0" borderId="0" xfId="0" applyFont="1" applyAlignment="1">
      <alignment horizontal="left" vertical="top" indent="2"/>
    </xf>
    <xf numFmtId="195" fontId="89" fillId="0" borderId="0" xfId="199" applyNumberFormat="1" applyFont="1" applyFill="1" applyBorder="1" applyAlignment="1"/>
    <xf numFmtId="195" fontId="84" fillId="0" borderId="0" xfId="199" applyNumberFormat="1" applyFont="1" applyFill="1" applyBorder="1" applyAlignment="1">
      <alignment vertical="top"/>
    </xf>
    <xf numFmtId="195" fontId="89" fillId="0" borderId="12" xfId="199" applyNumberFormat="1" applyFont="1" applyFill="1" applyBorder="1" applyAlignment="1">
      <alignment vertical="top"/>
    </xf>
    <xf numFmtId="195" fontId="84" fillId="0" borderId="12" xfId="199" applyNumberFormat="1" applyFont="1" applyFill="1" applyBorder="1" applyAlignment="1">
      <alignment vertical="top"/>
    </xf>
    <xf numFmtId="195" fontId="89" fillId="0" borderId="0" xfId="0" applyNumberFormat="1" applyFont="1" applyAlignment="1">
      <alignment vertical="top"/>
    </xf>
    <xf numFmtId="191" fontId="90" fillId="0" borderId="0" xfId="199" applyFont="1" applyFill="1" applyBorder="1"/>
    <xf numFmtId="191" fontId="90" fillId="0" borderId="0" xfId="388" applyFont="1" applyFill="1" applyBorder="1" applyAlignment="1">
      <alignment vertical="top"/>
    </xf>
    <xf numFmtId="191" fontId="82" fillId="0" borderId="0" xfId="388" applyFont="1" applyFill="1" applyBorder="1" applyAlignment="1">
      <alignment vertical="top"/>
    </xf>
    <xf numFmtId="0" fontId="84" fillId="0" borderId="0" xfId="0" applyFont="1" applyAlignment="1">
      <alignment horizontal="right"/>
    </xf>
    <xf numFmtId="195" fontId="82" fillId="0" borderId="0" xfId="388" applyNumberFormat="1" applyFont="1" applyFill="1" applyBorder="1" applyAlignment="1">
      <alignment vertical="top"/>
    </xf>
    <xf numFmtId="0" fontId="90" fillId="0" borderId="0" xfId="0" applyFont="1" applyAlignment="1">
      <alignment horizontal="left" vertical="top" wrapText="1" indent="1"/>
    </xf>
    <xf numFmtId="195" fontId="82" fillId="0" borderId="0" xfId="199" applyNumberFormat="1" applyFont="1" applyFill="1"/>
    <xf numFmtId="195" fontId="84" fillId="0" borderId="0" xfId="0" applyNumberFormat="1" applyFont="1" applyAlignment="1">
      <alignment horizontal="center"/>
    </xf>
    <xf numFmtId="191" fontId="90" fillId="0" borderId="0" xfId="0" applyNumberFormat="1" applyFont="1"/>
    <xf numFmtId="195" fontId="82" fillId="0" borderId="0" xfId="0" applyNumberFormat="1" applyFont="1" applyAlignment="1">
      <alignment horizontal="right"/>
    </xf>
    <xf numFmtId="195" fontId="82" fillId="0" borderId="0" xfId="185" applyNumberFormat="1" applyFont="1" applyAlignment="1">
      <alignment horizontal="center" vertical="top" wrapText="1"/>
    </xf>
    <xf numFmtId="194" fontId="82" fillId="0" borderId="0" xfId="483" applyNumberFormat="1" applyFont="1"/>
    <xf numFmtId="0" fontId="82" fillId="0" borderId="0" xfId="483" applyFont="1"/>
    <xf numFmtId="0" fontId="82" fillId="0" borderId="0" xfId="225" applyNumberFormat="1" applyFont="1" applyFill="1"/>
    <xf numFmtId="39" fontId="82" fillId="0" borderId="0" xfId="225" applyNumberFormat="1" applyFont="1" applyFill="1" applyAlignment="1">
      <alignment horizontal="center"/>
    </xf>
    <xf numFmtId="39" fontId="84" fillId="0" borderId="0" xfId="225" applyNumberFormat="1" applyFont="1" applyFill="1" applyAlignment="1">
      <alignment horizontal="right"/>
    </xf>
    <xf numFmtId="39" fontId="82" fillId="0" borderId="0" xfId="1066" applyFont="1"/>
    <xf numFmtId="39" fontId="84" fillId="0" borderId="0" xfId="1066" applyFont="1"/>
    <xf numFmtId="0" fontId="84" fillId="0" borderId="0" xfId="483" applyFont="1"/>
    <xf numFmtId="191" fontId="84" fillId="0" borderId="0" xfId="199" applyFont="1" applyFill="1"/>
    <xf numFmtId="39" fontId="82" fillId="0" borderId="0" xfId="483" applyNumberFormat="1" applyFont="1"/>
    <xf numFmtId="39" fontId="84" fillId="0" borderId="0" xfId="483" applyNumberFormat="1" applyFont="1" applyAlignment="1">
      <alignment horizontal="center"/>
    </xf>
    <xf numFmtId="0" fontId="84" fillId="0" borderId="0" xfId="483" applyFont="1" applyAlignment="1">
      <alignment horizontal="center"/>
    </xf>
    <xf numFmtId="191" fontId="84" fillId="0" borderId="0" xfId="225" applyFont="1" applyFill="1" applyBorder="1" applyAlignment="1">
      <alignment horizontal="center"/>
    </xf>
    <xf numFmtId="39" fontId="84" fillId="0" borderId="0" xfId="483" applyNumberFormat="1" applyFont="1"/>
    <xf numFmtId="39" fontId="82" fillId="0" borderId="0" xfId="483" applyNumberFormat="1" applyFont="1" applyAlignment="1">
      <alignment horizontal="center"/>
    </xf>
    <xf numFmtId="39" fontId="91" fillId="0" borderId="0" xfId="483" applyNumberFormat="1" applyFont="1" applyAlignment="1">
      <alignment horizontal="center"/>
    </xf>
    <xf numFmtId="0" fontId="82" fillId="0" borderId="0" xfId="483" applyFont="1" applyAlignment="1">
      <alignment horizontal="center"/>
    </xf>
    <xf numFmtId="191" fontId="82" fillId="0" borderId="0" xfId="225" applyFont="1" applyFill="1" applyBorder="1" applyAlignment="1">
      <alignment horizontal="center"/>
    </xf>
    <xf numFmtId="194" fontId="82" fillId="0" borderId="0" xfId="483" applyNumberFormat="1" applyFont="1" applyAlignment="1">
      <alignment horizontal="center"/>
    </xf>
    <xf numFmtId="194" fontId="84" fillId="0" borderId="0" xfId="483" applyNumberFormat="1" applyFont="1"/>
    <xf numFmtId="195" fontId="82" fillId="0" borderId="0" xfId="199" applyNumberFormat="1" applyFont="1" applyFill="1" applyAlignment="1">
      <alignment horizontal="right"/>
    </xf>
    <xf numFmtId="194" fontId="59" fillId="0" borderId="0" xfId="483" applyNumberFormat="1" applyFont="1"/>
    <xf numFmtId="195" fontId="82" fillId="0" borderId="0" xfId="185" applyNumberFormat="1" applyFont="1"/>
    <xf numFmtId="208" fontId="82" fillId="0" borderId="0" xfId="483" applyNumberFormat="1" applyFont="1"/>
    <xf numFmtId="195" fontId="84" fillId="0" borderId="0" xfId="333" applyNumberFormat="1" applyFont="1" applyFill="1" applyBorder="1" applyAlignment="1">
      <alignment horizontal="right"/>
    </xf>
    <xf numFmtId="0" fontId="82" fillId="0" borderId="0" xfId="469" applyFont="1"/>
    <xf numFmtId="191" fontId="82" fillId="0" borderId="0" xfId="469" applyNumberFormat="1" applyFont="1"/>
    <xf numFmtId="194" fontId="60" fillId="0" borderId="0" xfId="483" applyNumberFormat="1" applyFont="1"/>
    <xf numFmtId="191" fontId="82" fillId="0" borderId="0" xfId="199" applyFont="1" applyFill="1" applyBorder="1"/>
    <xf numFmtId="39" fontId="60" fillId="0" borderId="0" xfId="483" applyNumberFormat="1" applyFont="1"/>
    <xf numFmtId="0" fontId="90" fillId="0" borderId="0" xfId="199" applyNumberFormat="1" applyFont="1" applyFill="1" applyAlignment="1">
      <alignment horizontal="center" vertical="top" wrapText="1"/>
    </xf>
    <xf numFmtId="194" fontId="85" fillId="0" borderId="0" xfId="483" applyNumberFormat="1" applyFont="1"/>
    <xf numFmtId="194" fontId="83" fillId="0" borderId="0" xfId="483" applyNumberFormat="1" applyFont="1"/>
    <xf numFmtId="195" fontId="83" fillId="0" borderId="0" xfId="185" applyNumberFormat="1" applyFont="1" applyFill="1" applyBorder="1"/>
    <xf numFmtId="195" fontId="83" fillId="0" borderId="0" xfId="199" applyNumberFormat="1" applyFont="1" applyFill="1" applyBorder="1"/>
    <xf numFmtId="195" fontId="83" fillId="0" borderId="0" xfId="483" applyNumberFormat="1" applyFont="1"/>
    <xf numFmtId="208" fontId="83" fillId="0" borderId="0" xfId="483" applyNumberFormat="1" applyFont="1"/>
    <xf numFmtId="0" fontId="83" fillId="0" borderId="0" xfId="483" applyFont="1"/>
    <xf numFmtId="191" fontId="84" fillId="0" borderId="0" xfId="199" applyFont="1" applyFill="1" applyBorder="1" applyAlignment="1"/>
    <xf numFmtId="43" fontId="82" fillId="0" borderId="0" xfId="483" applyNumberFormat="1" applyFont="1"/>
    <xf numFmtId="0" fontId="82" fillId="0" borderId="0" xfId="469" applyFont="1" applyAlignment="1">
      <alignment horizontal="center"/>
    </xf>
    <xf numFmtId="0" fontId="82" fillId="0" borderId="0" xfId="199" applyNumberFormat="1" applyFont="1" applyFill="1" applyBorder="1" applyAlignment="1">
      <alignment horizontal="right"/>
    </xf>
    <xf numFmtId="191" fontId="82" fillId="0" borderId="0" xfId="225" applyFont="1" applyFill="1"/>
    <xf numFmtId="0" fontId="83" fillId="0" borderId="0" xfId="185" applyNumberFormat="1" applyFont="1" applyFill="1" applyAlignment="1">
      <alignment vertical="top"/>
    </xf>
    <xf numFmtId="191" fontId="83" fillId="0" borderId="0" xfId="185" applyFont="1" applyFill="1" applyBorder="1" applyAlignment="1">
      <alignment vertical="top"/>
    </xf>
    <xf numFmtId="191" fontId="84" fillId="0" borderId="0" xfId="185" applyFont="1" applyFill="1" applyBorder="1" applyAlignment="1">
      <alignment vertical="top"/>
    </xf>
    <xf numFmtId="191" fontId="84" fillId="0" borderId="0" xfId="185" quotePrefix="1" applyFont="1" applyFill="1" applyBorder="1" applyAlignment="1">
      <alignment horizontal="center" vertical="top"/>
    </xf>
    <xf numFmtId="191" fontId="84" fillId="0" borderId="0" xfId="185" applyFont="1" applyFill="1" applyBorder="1" applyAlignment="1">
      <alignment horizontal="center" vertical="top"/>
    </xf>
    <xf numFmtId="191" fontId="85" fillId="0" borderId="0" xfId="185" applyFont="1" applyFill="1" applyBorder="1" applyAlignment="1">
      <alignment horizontal="center" vertical="top"/>
    </xf>
    <xf numFmtId="209" fontId="84" fillId="0" borderId="0" xfId="185" applyNumberFormat="1" applyFont="1" applyFill="1" applyAlignment="1">
      <alignment vertical="top"/>
    </xf>
    <xf numFmtId="191" fontId="83" fillId="0" borderId="0" xfId="185" applyFont="1" applyFill="1" applyAlignment="1">
      <alignment vertical="top"/>
    </xf>
    <xf numFmtId="191" fontId="84" fillId="0" borderId="0" xfId="185" applyFont="1" applyAlignment="1">
      <alignment vertical="top"/>
    </xf>
    <xf numFmtId="195" fontId="82" fillId="0" borderId="0" xfId="199" applyNumberFormat="1" applyFont="1" applyFill="1" applyBorder="1" applyAlignment="1">
      <alignment horizontal="center" vertical="top"/>
    </xf>
    <xf numFmtId="191" fontId="83" fillId="0" borderId="0" xfId="199" applyFont="1" applyFill="1" applyAlignment="1">
      <alignment vertical="top"/>
    </xf>
    <xf numFmtId="191" fontId="90" fillId="0" borderId="0" xfId="199" applyFont="1" applyFill="1" applyAlignment="1">
      <alignment vertical="top"/>
    </xf>
    <xf numFmtId="0" fontId="90" fillId="0" borderId="0" xfId="0" applyFont="1" applyAlignment="1">
      <alignment horizontal="center" vertical="top"/>
    </xf>
    <xf numFmtId="191" fontId="83" fillId="0" borderId="0" xfId="199" applyFont="1" applyFill="1" applyBorder="1" applyAlignment="1">
      <alignment vertical="top"/>
    </xf>
    <xf numFmtId="195" fontId="82" fillId="0" borderId="12" xfId="199" applyNumberFormat="1" applyFont="1" applyFill="1" applyBorder="1" applyAlignment="1">
      <alignment vertical="top"/>
    </xf>
    <xf numFmtId="195" fontId="90" fillId="0" borderId="0" xfId="0" applyNumberFormat="1" applyFont="1" applyAlignment="1">
      <alignment vertical="top"/>
    </xf>
    <xf numFmtId="0" fontId="82" fillId="0" borderId="0" xfId="611" applyFont="1" applyAlignment="1">
      <alignment vertical="top"/>
    </xf>
    <xf numFmtId="0" fontId="84" fillId="0" borderId="0" xfId="0" applyFont="1"/>
    <xf numFmtId="191" fontId="82" fillId="0" borderId="0" xfId="0" applyNumberFormat="1" applyFont="1"/>
    <xf numFmtId="0" fontId="83" fillId="0" borderId="0" xfId="0" applyFont="1"/>
    <xf numFmtId="0" fontId="86" fillId="0" borderId="0" xfId="0" applyFont="1" applyAlignment="1">
      <alignment horizontal="center" vertical="top"/>
    </xf>
    <xf numFmtId="0" fontId="87" fillId="0" borderId="0" xfId="0" applyFont="1" applyAlignment="1">
      <alignment vertical="top"/>
    </xf>
    <xf numFmtId="190" fontId="82" fillId="0" borderId="0" xfId="0" applyNumberFormat="1" applyFont="1" applyAlignment="1">
      <alignment vertical="top"/>
    </xf>
    <xf numFmtId="195" fontId="83" fillId="0" borderId="0" xfId="185" applyNumberFormat="1" applyFont="1" applyFill="1" applyAlignment="1">
      <alignment vertical="top"/>
    </xf>
    <xf numFmtId="0" fontId="88" fillId="0" borderId="0" xfId="0" applyFont="1" applyAlignment="1">
      <alignment vertical="top"/>
    </xf>
    <xf numFmtId="0" fontId="83" fillId="0" borderId="0" xfId="0" applyFont="1" applyAlignment="1">
      <alignment horizontal="center" vertical="top"/>
    </xf>
    <xf numFmtId="43" fontId="82" fillId="0" borderId="0" xfId="0" applyNumberFormat="1" applyFont="1" applyAlignment="1">
      <alignment vertical="top"/>
    </xf>
    <xf numFmtId="195" fontId="82" fillId="0" borderId="0" xfId="185" applyNumberFormat="1" applyFont="1" applyFill="1" applyBorder="1" applyAlignment="1">
      <alignment horizontal="center" vertical="top"/>
    </xf>
    <xf numFmtId="196" fontId="82" fillId="0" borderId="0" xfId="0" applyNumberFormat="1" applyFont="1"/>
    <xf numFmtId="191" fontId="82" fillId="0" borderId="0" xfId="199" applyFont="1" applyFill="1" applyAlignment="1"/>
    <xf numFmtId="195" fontId="84" fillId="0" borderId="0" xfId="185" applyNumberFormat="1" applyFont="1" applyFill="1" applyBorder="1" applyAlignment="1">
      <alignment horizontal="center" vertical="top"/>
    </xf>
    <xf numFmtId="0" fontId="84" fillId="0" borderId="24" xfId="0" applyFont="1" applyBorder="1" applyAlignment="1">
      <alignment vertical="top"/>
    </xf>
    <xf numFmtId="195" fontId="82" fillId="0" borderId="0" xfId="199" applyNumberFormat="1" applyFont="1" applyAlignment="1">
      <alignment vertical="top"/>
    </xf>
    <xf numFmtId="195" fontId="82" fillId="0" borderId="22" xfId="199" applyNumberFormat="1" applyFont="1" applyBorder="1" applyAlignment="1">
      <alignment vertical="top"/>
    </xf>
    <xf numFmtId="191" fontId="83" fillId="0" borderId="0" xfId="199" applyFont="1" applyAlignment="1">
      <alignment vertical="top"/>
    </xf>
    <xf numFmtId="191" fontId="90" fillId="0" borderId="0" xfId="199" applyFont="1" applyAlignment="1">
      <alignment vertical="top"/>
    </xf>
    <xf numFmtId="207" fontId="82" fillId="0" borderId="0" xfId="199" applyNumberFormat="1" applyFont="1" applyAlignment="1">
      <alignment vertical="top"/>
    </xf>
    <xf numFmtId="195" fontId="82" fillId="0" borderId="12" xfId="199" applyNumberFormat="1" applyFont="1" applyBorder="1" applyAlignment="1">
      <alignment vertical="top"/>
    </xf>
    <xf numFmtId="210" fontId="82" fillId="0" borderId="0" xfId="199" applyNumberFormat="1" applyFont="1" applyAlignment="1">
      <alignment vertical="top"/>
    </xf>
    <xf numFmtId="191" fontId="82" fillId="0" borderId="0" xfId="199" applyFont="1" applyAlignment="1">
      <alignment horizontal="center"/>
    </xf>
    <xf numFmtId="191" fontId="82" fillId="0" borderId="0" xfId="199" applyFont="1"/>
    <xf numFmtId="195" fontId="82" fillId="0" borderId="23" xfId="0" applyNumberFormat="1" applyFont="1" applyBorder="1" applyAlignment="1">
      <alignment vertical="top"/>
    </xf>
    <xf numFmtId="191" fontId="89" fillId="0" borderId="0" xfId="199" applyFont="1" applyFill="1" applyAlignment="1">
      <alignment horizontal="center" vertical="top"/>
    </xf>
    <xf numFmtId="195" fontId="82" fillId="0" borderId="0" xfId="199" applyNumberFormat="1" applyFont="1" applyFill="1" applyAlignment="1">
      <alignment vertical="top"/>
    </xf>
    <xf numFmtId="191" fontId="90" fillId="0" borderId="25" xfId="199" applyFont="1" applyBorder="1" applyAlignment="1">
      <alignment vertical="top"/>
    </xf>
    <xf numFmtId="195" fontId="82" fillId="0" borderId="26" xfId="0" applyNumberFormat="1" applyFont="1" applyBorder="1" applyAlignment="1">
      <alignment vertical="top"/>
    </xf>
    <xf numFmtId="195" fontId="82" fillId="0" borderId="2" xfId="0" applyNumberFormat="1" applyFont="1" applyBorder="1" applyAlignment="1">
      <alignment vertical="top"/>
    </xf>
    <xf numFmtId="195" fontId="82" fillId="0" borderId="27" xfId="0" applyNumberFormat="1" applyFont="1" applyBorder="1" applyAlignment="1">
      <alignment vertical="top"/>
    </xf>
    <xf numFmtId="207" fontId="82" fillId="0" borderId="0" xfId="199" applyNumberFormat="1" applyFont="1" applyFill="1" applyAlignment="1">
      <alignment vertical="top"/>
    </xf>
    <xf numFmtId="0" fontId="92" fillId="0" borderId="0" xfId="0" applyFont="1"/>
    <xf numFmtId="0" fontId="93" fillId="0" borderId="0" xfId="0" applyFont="1"/>
    <xf numFmtId="0" fontId="60" fillId="0" borderId="28" xfId="0" applyFont="1" applyBorder="1" applyAlignment="1">
      <alignment horizontal="center" vertical="justify"/>
    </xf>
    <xf numFmtId="0" fontId="60" fillId="0" borderId="0" xfId="0" applyFont="1"/>
    <xf numFmtId="0" fontId="60" fillId="0" borderId="0" xfId="0" applyFont="1" applyAlignment="1">
      <alignment vertical="top" wrapText="1"/>
    </xf>
    <xf numFmtId="0" fontId="60" fillId="0" borderId="24" xfId="0" applyFont="1" applyBorder="1"/>
    <xf numFmtId="0" fontId="60" fillId="0" borderId="28" xfId="0" applyFont="1" applyBorder="1" applyAlignment="1">
      <alignment vertical="top" wrapText="1"/>
    </xf>
    <xf numFmtId="0" fontId="60" fillId="0" borderId="28" xfId="0" applyFont="1" applyBorder="1" applyAlignment="1">
      <alignment horizontal="center" vertical="top" wrapText="1"/>
    </xf>
    <xf numFmtId="0" fontId="60" fillId="0" borderId="28" xfId="0" applyFont="1" applyBorder="1"/>
    <xf numFmtId="0" fontId="60" fillId="0" borderId="28" xfId="0" applyFont="1" applyBorder="1" applyAlignment="1">
      <alignment horizontal="center" vertical="top"/>
    </xf>
    <xf numFmtId="0" fontId="60" fillId="0" borderId="0" xfId="0" applyFont="1" applyAlignment="1">
      <alignment horizontal="center" vertical="top" wrapText="1"/>
    </xf>
    <xf numFmtId="0" fontId="60" fillId="0" borderId="0" xfId="0" applyFont="1" applyAlignment="1">
      <alignment horizontal="center" vertical="top"/>
    </xf>
    <xf numFmtId="191" fontId="94" fillId="0" borderId="0" xfId="199" applyFont="1" applyFill="1" applyBorder="1" applyAlignment="1">
      <alignment horizontal="center" vertical="top"/>
    </xf>
    <xf numFmtId="0" fontId="60" fillId="0" borderId="0" xfId="0" applyFont="1" applyAlignment="1">
      <alignment vertical="top"/>
    </xf>
    <xf numFmtId="0" fontId="59" fillId="0" borderId="0" xfId="0" applyFont="1" applyAlignment="1">
      <alignment vertical="top"/>
    </xf>
    <xf numFmtId="0" fontId="59" fillId="0" borderId="0" xfId="0" applyFont="1" applyAlignment="1">
      <alignment vertical="top" wrapText="1"/>
    </xf>
    <xf numFmtId="0" fontId="59" fillId="0" borderId="0" xfId="0" applyFont="1"/>
    <xf numFmtId="195" fontId="59" fillId="0" borderId="0" xfId="199" applyNumberFormat="1" applyFont="1" applyFill="1" applyBorder="1" applyAlignment="1">
      <alignment vertical="top"/>
    </xf>
    <xf numFmtId="195" fontId="59" fillId="0" borderId="28" xfId="199" applyNumberFormat="1" applyFont="1" applyFill="1" applyBorder="1"/>
    <xf numFmtId="195" fontId="59" fillId="0" borderId="0" xfId="199" applyNumberFormat="1" applyFont="1" applyFill="1" applyBorder="1"/>
    <xf numFmtId="0" fontId="59" fillId="0" borderId="0" xfId="0" applyFont="1" applyAlignment="1">
      <alignment horizontal="center"/>
    </xf>
    <xf numFmtId="195" fontId="59" fillId="0" borderId="28" xfId="199" applyNumberFormat="1" applyFont="1" applyFill="1" applyBorder="1" applyAlignment="1">
      <alignment vertical="top"/>
    </xf>
    <xf numFmtId="0" fontId="59" fillId="0" borderId="0" xfId="0" applyFont="1" applyAlignment="1">
      <alignment horizontal="left" vertical="top"/>
    </xf>
    <xf numFmtId="191" fontId="59" fillId="0" borderId="0" xfId="0" applyNumberFormat="1" applyFont="1"/>
    <xf numFmtId="195" fontId="59" fillId="0" borderId="0" xfId="0" applyNumberFormat="1" applyFont="1"/>
    <xf numFmtId="0" fontId="59" fillId="0" borderId="0" xfId="0" applyFont="1" applyAlignment="1">
      <alignment horizontal="center" vertical="top"/>
    </xf>
    <xf numFmtId="195" fontId="59" fillId="0" borderId="22" xfId="199" applyNumberFormat="1" applyFont="1" applyFill="1" applyBorder="1"/>
    <xf numFmtId="195" fontId="59" fillId="0" borderId="0" xfId="199" applyNumberFormat="1" applyFont="1" applyFill="1" applyBorder="1" applyAlignment="1">
      <alignment vertical="center"/>
    </xf>
    <xf numFmtId="195" fontId="59" fillId="0" borderId="0" xfId="199" applyNumberFormat="1" applyFont="1" applyFill="1" applyBorder="1" applyAlignment="1">
      <alignment horizontal="center"/>
    </xf>
    <xf numFmtId="191" fontId="59" fillId="0" borderId="0" xfId="199" applyFont="1" applyFill="1" applyBorder="1" applyAlignment="1">
      <alignment vertical="top"/>
    </xf>
    <xf numFmtId="195" fontId="95" fillId="0" borderId="0" xfId="199" applyNumberFormat="1" applyFont="1" applyFill="1" applyBorder="1" applyAlignment="1">
      <alignment vertical="top"/>
    </xf>
    <xf numFmtId="191" fontId="96" fillId="0" borderId="0" xfId="199" applyFont="1" applyFill="1"/>
    <xf numFmtId="191" fontId="95" fillId="0" borderId="0" xfId="199" applyFont="1" applyFill="1"/>
    <xf numFmtId="0" fontId="95" fillId="0" borderId="0" xfId="0" applyFont="1"/>
    <xf numFmtId="0" fontId="95" fillId="0" borderId="0" xfId="0" applyFont="1" applyAlignment="1">
      <alignment horizontal="center"/>
    </xf>
    <xf numFmtId="191" fontId="96" fillId="0" borderId="0" xfId="199" applyFont="1" applyFill="1" applyBorder="1"/>
    <xf numFmtId="0" fontId="94" fillId="0" borderId="0" xfId="0" applyFont="1" applyAlignment="1">
      <alignment vertical="top"/>
    </xf>
    <xf numFmtId="0" fontId="95" fillId="0" borderId="0" xfId="0" applyFont="1" applyAlignment="1">
      <alignment vertical="top"/>
    </xf>
    <xf numFmtId="207" fontId="59" fillId="0" borderId="0" xfId="199" applyNumberFormat="1" applyFont="1" applyFill="1" applyBorder="1" applyAlignment="1">
      <alignment vertical="top"/>
    </xf>
    <xf numFmtId="195" fontId="59" fillId="0" borderId="23" xfId="199" applyNumberFormat="1" applyFont="1" applyFill="1" applyBorder="1"/>
    <xf numFmtId="195" fontId="59" fillId="0" borderId="12" xfId="199" applyNumberFormat="1" applyFont="1" applyFill="1" applyBorder="1"/>
    <xf numFmtId="195" fontId="95" fillId="0" borderId="0" xfId="0" applyNumberFormat="1" applyFont="1"/>
    <xf numFmtId="195" fontId="59" fillId="0" borderId="0" xfId="185" applyNumberFormat="1" applyFont="1" applyFill="1" applyAlignment="1">
      <alignment horizontal="center" vertical="top" wrapText="1"/>
    </xf>
    <xf numFmtId="195" fontId="59" fillId="0" borderId="28" xfId="185" applyNumberFormat="1" applyFont="1" applyFill="1" applyBorder="1" applyAlignment="1">
      <alignment horizontal="center" vertical="top" wrapText="1"/>
    </xf>
    <xf numFmtId="0" fontId="59" fillId="0" borderId="0" xfId="611" applyFont="1"/>
    <xf numFmtId="210" fontId="59" fillId="0" borderId="0" xfId="199" applyNumberFormat="1" applyFont="1" applyFill="1" applyBorder="1" applyAlignment="1">
      <alignment vertical="top"/>
    </xf>
    <xf numFmtId="191" fontId="59" fillId="0" borderId="0" xfId="199" applyFont="1" applyFill="1" applyBorder="1" applyAlignment="1">
      <alignment horizontal="center"/>
    </xf>
    <xf numFmtId="191" fontId="59" fillId="0" borderId="0" xfId="199" applyFont="1" applyFill="1"/>
    <xf numFmtId="195" fontId="97" fillId="0" borderId="0" xfId="1094" applyNumberFormat="1" applyFont="1" applyFill="1" applyBorder="1" applyAlignment="1"/>
    <xf numFmtId="195" fontId="97" fillId="0" borderId="28" xfId="1094" applyNumberFormat="1" applyFont="1" applyFill="1" applyBorder="1" applyAlignment="1"/>
    <xf numFmtId="195" fontId="95" fillId="0" borderId="23" xfId="0" applyNumberFormat="1" applyFont="1" applyBorder="1"/>
    <xf numFmtId="43" fontId="95" fillId="0" borderId="0" xfId="0" applyNumberFormat="1" applyFont="1"/>
    <xf numFmtId="195" fontId="89" fillId="0" borderId="0" xfId="0" applyNumberFormat="1" applyFont="1" applyAlignment="1">
      <alignment horizontal="center"/>
    </xf>
    <xf numFmtId="195" fontId="59" fillId="0" borderId="28" xfId="185" applyNumberFormat="1" applyFont="1" applyFill="1" applyBorder="1" applyAlignment="1">
      <alignment horizontal="center" vertical="center" wrapText="1"/>
    </xf>
    <xf numFmtId="191" fontId="84" fillId="0" borderId="28" xfId="185" applyFont="1" applyFill="1" applyBorder="1" applyAlignment="1">
      <alignment vertical="top"/>
    </xf>
    <xf numFmtId="191" fontId="85" fillId="0" borderId="28" xfId="185" applyFont="1" applyFill="1" applyBorder="1" applyAlignment="1">
      <alignment vertical="top"/>
    </xf>
    <xf numFmtId="191" fontId="84" fillId="0" borderId="28" xfId="185" applyFont="1" applyFill="1" applyBorder="1" applyAlignment="1">
      <alignment horizontal="right" vertical="top"/>
    </xf>
    <xf numFmtId="191" fontId="84" fillId="0" borderId="24" xfId="185" applyFont="1" applyFill="1" applyBorder="1" applyAlignment="1">
      <alignment vertical="top"/>
    </xf>
    <xf numFmtId="191" fontId="84" fillId="0" borderId="24" xfId="185" applyFont="1" applyFill="1" applyBorder="1" applyAlignment="1">
      <alignment vertical="top" wrapText="1"/>
    </xf>
    <xf numFmtId="0" fontId="84" fillId="0" borderId="24" xfId="185" applyNumberFormat="1" applyFont="1" applyFill="1" applyBorder="1" applyAlignment="1">
      <alignment horizontal="center" vertical="top" wrapText="1"/>
    </xf>
    <xf numFmtId="191" fontId="84" fillId="0" borderId="28" xfId="185" applyFont="1" applyFill="1" applyBorder="1" applyAlignment="1">
      <alignment vertical="top" wrapText="1"/>
    </xf>
    <xf numFmtId="191" fontId="84" fillId="0" borderId="28" xfId="185" quotePrefix="1" applyFont="1" applyFill="1" applyBorder="1" applyAlignment="1">
      <alignment horizontal="center" vertical="top"/>
    </xf>
    <xf numFmtId="195" fontId="82" fillId="0" borderId="23" xfId="185" applyNumberFormat="1" applyFont="1" applyFill="1" applyBorder="1" applyAlignment="1">
      <alignment vertical="top"/>
    </xf>
    <xf numFmtId="195" fontId="82" fillId="0" borderId="22" xfId="185" applyNumberFormat="1" applyFont="1" applyFill="1" applyBorder="1" applyAlignment="1">
      <alignment vertical="top"/>
    </xf>
    <xf numFmtId="0" fontId="84" fillId="0" borderId="28" xfId="0" applyFont="1" applyBorder="1" applyAlignment="1">
      <alignment vertical="top"/>
    </xf>
    <xf numFmtId="0" fontId="85" fillId="0" borderId="28" xfId="0" applyFont="1" applyBorder="1" applyAlignment="1">
      <alignment vertical="top"/>
    </xf>
    <xf numFmtId="0" fontId="84" fillId="0" borderId="28" xfId="0" applyFont="1" applyBorder="1" applyAlignment="1">
      <alignment horizontal="right" vertical="top"/>
    </xf>
    <xf numFmtId="0" fontId="86" fillId="0" borderId="24" xfId="0" applyFont="1" applyBorder="1" applyAlignment="1">
      <alignment horizontal="center" vertical="top"/>
    </xf>
    <xf numFmtId="0" fontId="84" fillId="0" borderId="24" xfId="0" applyFont="1" applyBorder="1" applyAlignment="1">
      <alignment horizontal="center" vertical="top" wrapText="1"/>
    </xf>
    <xf numFmtId="0" fontId="86" fillId="0" borderId="28" xfId="0" applyFont="1" applyBorder="1" applyAlignment="1">
      <alignment horizontal="center" vertical="top"/>
    </xf>
    <xf numFmtId="0" fontId="84" fillId="0" borderId="28" xfId="0" applyFont="1" applyBorder="1" applyAlignment="1">
      <alignment horizontal="center" vertical="top" wrapText="1"/>
    </xf>
    <xf numFmtId="195" fontId="82" fillId="0" borderId="28" xfId="185" applyNumberFormat="1" applyFont="1" applyFill="1" applyBorder="1" applyAlignment="1">
      <alignment vertical="top"/>
    </xf>
    <xf numFmtId="3" fontId="82" fillId="0" borderId="28" xfId="0" applyNumberFormat="1" applyFont="1" applyBorder="1" applyAlignment="1">
      <alignment vertical="top"/>
    </xf>
    <xf numFmtId="195" fontId="82" fillId="0" borderId="28" xfId="0" applyNumberFormat="1" applyFont="1" applyBorder="1" applyAlignment="1">
      <alignment vertical="top"/>
    </xf>
    <xf numFmtId="195" fontId="82" fillId="0" borderId="24" xfId="185" applyNumberFormat="1" applyFont="1" applyFill="1" applyBorder="1" applyAlignment="1">
      <alignment vertical="top"/>
    </xf>
    <xf numFmtId="195" fontId="82" fillId="0" borderId="22" xfId="0" applyNumberFormat="1" applyFont="1" applyBorder="1" applyAlignment="1">
      <alignment vertical="top"/>
    </xf>
    <xf numFmtId="0" fontId="84" fillId="0" borderId="28" xfId="0" applyFont="1" applyBorder="1" applyAlignment="1">
      <alignment horizontal="center" vertical="top"/>
    </xf>
    <xf numFmtId="0" fontId="84" fillId="0" borderId="28" xfId="0" applyFont="1" applyBorder="1" applyAlignment="1">
      <alignment vertical="top" wrapText="1"/>
    </xf>
    <xf numFmtId="195" fontId="82" fillId="0" borderId="28" xfId="199" applyNumberFormat="1" applyFont="1" applyFill="1" applyBorder="1" applyAlignment="1">
      <alignment vertical="top"/>
    </xf>
    <xf numFmtId="195" fontId="82" fillId="0" borderId="28" xfId="185" applyNumberFormat="1" applyFont="1" applyFill="1" applyBorder="1" applyAlignment="1">
      <alignment horizontal="center" vertical="top" wrapText="1"/>
    </xf>
    <xf numFmtId="195" fontId="82" fillId="0" borderId="22" xfId="199" applyNumberFormat="1" applyFont="1" applyFill="1" applyBorder="1" applyAlignment="1">
      <alignment vertical="top"/>
    </xf>
    <xf numFmtId="207" fontId="82" fillId="0" borderId="28" xfId="199" applyNumberFormat="1" applyFont="1" applyFill="1" applyBorder="1" applyAlignment="1">
      <alignment vertical="top"/>
    </xf>
    <xf numFmtId="195" fontId="82" fillId="0" borderId="28" xfId="185" applyNumberFormat="1" applyFont="1" applyBorder="1" applyAlignment="1">
      <alignment horizontal="center" vertical="top" wrapText="1"/>
    </xf>
    <xf numFmtId="195" fontId="82" fillId="0" borderId="28" xfId="199" applyNumberFormat="1" applyFont="1" applyBorder="1" applyAlignment="1">
      <alignment vertical="top"/>
    </xf>
    <xf numFmtId="0" fontId="89" fillId="0" borderId="28" xfId="0" applyFont="1" applyBorder="1"/>
    <xf numFmtId="0" fontId="89" fillId="0" borderId="28" xfId="0" applyFont="1" applyBorder="1" applyAlignment="1">
      <alignment vertical="top"/>
    </xf>
    <xf numFmtId="0" fontId="89" fillId="0" borderId="28" xfId="0" applyFont="1" applyBorder="1" applyAlignment="1">
      <alignment horizontal="right" vertical="top"/>
    </xf>
    <xf numFmtId="0" fontId="89" fillId="0" borderId="24" xfId="0" applyFont="1" applyBorder="1" applyAlignment="1">
      <alignment horizontal="center" vertical="top"/>
    </xf>
    <xf numFmtId="0" fontId="84" fillId="0" borderId="24" xfId="0" applyFont="1" applyBorder="1"/>
    <xf numFmtId="0" fontId="89" fillId="0" borderId="28" xfId="0" applyFont="1" applyBorder="1" applyAlignment="1">
      <alignment horizontal="center" vertical="top"/>
    </xf>
    <xf numFmtId="0" fontId="89" fillId="0" borderId="28" xfId="0" applyFont="1" applyBorder="1" applyAlignment="1">
      <alignment vertical="top" wrapText="1"/>
    </xf>
    <xf numFmtId="0" fontId="89" fillId="0" borderId="28" xfId="0" applyFont="1" applyBorder="1" applyAlignment="1">
      <alignment horizontal="center" vertical="top" wrapText="1"/>
    </xf>
    <xf numFmtId="0" fontId="84" fillId="0" borderId="28" xfId="0" applyFont="1" applyBorder="1" applyAlignment="1">
      <alignment horizontal="center"/>
    </xf>
    <xf numFmtId="195" fontId="84" fillId="0" borderId="28" xfId="185" applyNumberFormat="1" applyFont="1" applyFill="1" applyBorder="1" applyAlignment="1">
      <alignment vertical="top"/>
    </xf>
    <xf numFmtId="195" fontId="84" fillId="0" borderId="23" xfId="199" applyNumberFormat="1" applyFont="1" applyFill="1" applyBorder="1" applyAlignment="1"/>
    <xf numFmtId="195" fontId="89" fillId="0" borderId="23" xfId="199" applyNumberFormat="1" applyFont="1" applyFill="1" applyBorder="1" applyAlignment="1"/>
    <xf numFmtId="195" fontId="90" fillId="0" borderId="28" xfId="199" applyNumberFormat="1" applyFont="1" applyFill="1" applyBorder="1" applyAlignment="1">
      <alignment vertical="top"/>
    </xf>
    <xf numFmtId="195" fontId="89" fillId="0" borderId="23" xfId="199" applyNumberFormat="1" applyFont="1" applyFill="1" applyBorder="1" applyAlignment="1">
      <alignment vertical="top"/>
    </xf>
    <xf numFmtId="195" fontId="82" fillId="0" borderId="28" xfId="185" applyNumberFormat="1" applyFont="1" applyFill="1" applyBorder="1" applyAlignment="1">
      <alignment horizontal="center" vertical="top"/>
    </xf>
    <xf numFmtId="195" fontId="84" fillId="0" borderId="28" xfId="185" applyNumberFormat="1" applyFont="1" applyFill="1" applyBorder="1" applyAlignment="1">
      <alignment horizontal="center" vertical="top"/>
    </xf>
    <xf numFmtId="195" fontId="84" fillId="0" borderId="23" xfId="199" applyNumberFormat="1" applyFont="1" applyFill="1" applyBorder="1" applyAlignment="1">
      <alignment vertical="top"/>
    </xf>
    <xf numFmtId="39" fontId="84" fillId="0" borderId="24" xfId="1066" applyFont="1" applyBorder="1" applyAlignment="1">
      <alignment horizontal="center"/>
    </xf>
    <xf numFmtId="0" fontId="84" fillId="0" borderId="24" xfId="483" applyFont="1" applyBorder="1"/>
    <xf numFmtId="39" fontId="84" fillId="0" borderId="28" xfId="1066" applyFont="1" applyBorder="1" applyAlignment="1">
      <alignment horizontal="center"/>
    </xf>
    <xf numFmtId="0" fontId="84" fillId="0" borderId="28" xfId="483" applyFont="1" applyBorder="1" applyAlignment="1">
      <alignment horizontal="right"/>
    </xf>
    <xf numFmtId="0" fontId="84" fillId="0" borderId="28" xfId="1066" quotePrefix="1" applyNumberFormat="1" applyFont="1" applyBorder="1" applyAlignment="1">
      <alignment horizontal="center"/>
    </xf>
    <xf numFmtId="0" fontId="84" fillId="0" borderId="23" xfId="483" applyFont="1" applyBorder="1" applyAlignment="1">
      <alignment horizontal="right"/>
    </xf>
    <xf numFmtId="195" fontId="82" fillId="0" borderId="28" xfId="199" applyNumberFormat="1" applyFont="1" applyFill="1" applyBorder="1"/>
    <xf numFmtId="195" fontId="82" fillId="0" borderId="23" xfId="199" applyNumberFormat="1" applyFont="1" applyFill="1" applyBorder="1"/>
    <xf numFmtId="194" fontId="82" fillId="0" borderId="23" xfId="483" applyNumberFormat="1" applyFont="1" applyBorder="1"/>
    <xf numFmtId="195" fontId="82" fillId="0" borderId="22" xfId="199" applyNumberFormat="1" applyFont="1" applyFill="1" applyBorder="1"/>
    <xf numFmtId="194" fontId="82" fillId="0" borderId="22" xfId="483" applyNumberFormat="1" applyFont="1" applyBorder="1"/>
    <xf numFmtId="191" fontId="82" fillId="0" borderId="0" xfId="199" applyFont="1" applyFill="1" applyAlignment="1">
      <alignment vertical="top"/>
    </xf>
    <xf numFmtId="0" fontId="82" fillId="0" borderId="0" xfId="465" applyFont="1" applyAlignment="1">
      <alignment vertical="top"/>
    </xf>
    <xf numFmtId="195" fontId="82" fillId="0" borderId="0" xfId="388" applyNumberFormat="1" applyFont="1" applyAlignment="1">
      <alignment vertical="top"/>
    </xf>
    <xf numFmtId="195" fontId="92" fillId="0" borderId="0" xfId="0" applyNumberFormat="1" applyFont="1"/>
    <xf numFmtId="191" fontId="95" fillId="0" borderId="25" xfId="199" applyFont="1" applyFill="1" applyBorder="1"/>
    <xf numFmtId="210" fontId="82" fillId="0" borderId="28" xfId="185" applyNumberFormat="1" applyFont="1" applyBorder="1" applyAlignment="1">
      <alignment horizontal="center" vertical="top" wrapText="1"/>
    </xf>
    <xf numFmtId="191" fontId="82" fillId="0" borderId="0" xfId="185" applyFont="1" applyFill="1"/>
    <xf numFmtId="195" fontId="82" fillId="0" borderId="0" xfId="185" applyNumberFormat="1" applyFont="1" applyFill="1"/>
    <xf numFmtId="3" fontId="82" fillId="0" borderId="0" xfId="483" applyNumberFormat="1" applyFont="1"/>
    <xf numFmtId="191" fontId="82" fillId="0" borderId="23" xfId="199" applyFont="1" applyFill="1" applyBorder="1"/>
    <xf numFmtId="195" fontId="82" fillId="0" borderId="0" xfId="483" applyNumberFormat="1" applyFont="1"/>
    <xf numFmtId="191" fontId="84" fillId="0" borderId="0" xfId="185" applyFont="1" applyFill="1" applyAlignment="1">
      <alignment horizontal="left" vertical="top"/>
    </xf>
    <xf numFmtId="191" fontId="86" fillId="0" borderId="0" xfId="185" applyFont="1" applyFill="1" applyBorder="1" applyAlignment="1">
      <alignment horizontal="center" vertical="top"/>
    </xf>
    <xf numFmtId="191" fontId="84" fillId="0" borderId="23" xfId="185" applyFont="1" applyFill="1" applyBorder="1" applyAlignment="1">
      <alignment horizontal="center" vertical="top" wrapText="1"/>
    </xf>
    <xf numFmtId="0" fontId="86" fillId="0" borderId="0" xfId="0" applyFont="1" applyAlignment="1">
      <alignment horizontal="center" vertical="top"/>
    </xf>
    <xf numFmtId="191" fontId="84" fillId="0" borderId="0" xfId="0" applyNumberFormat="1" applyFont="1" applyAlignment="1">
      <alignment horizontal="left" vertical="top"/>
    </xf>
    <xf numFmtId="0" fontId="84" fillId="0" borderId="0" xfId="0" applyFont="1" applyAlignment="1">
      <alignment horizontal="left" vertical="top"/>
    </xf>
    <xf numFmtId="0" fontId="84" fillId="0" borderId="23" xfId="0" applyFont="1" applyBorder="1" applyAlignment="1">
      <alignment horizontal="center" vertical="top" wrapText="1"/>
    </xf>
    <xf numFmtId="191" fontId="84" fillId="0" borderId="0" xfId="185" applyFont="1" applyAlignment="1">
      <alignment horizontal="left" vertical="top"/>
    </xf>
    <xf numFmtId="0" fontId="84" fillId="0" borderId="28" xfId="0" applyFont="1" applyBorder="1" applyAlignment="1">
      <alignment horizontal="right" vertical="top"/>
    </xf>
    <xf numFmtId="0" fontId="84" fillId="0" borderId="0" xfId="0" applyFont="1" applyAlignment="1">
      <alignment horizontal="right" vertical="top"/>
    </xf>
    <xf numFmtId="191" fontId="60" fillId="0" borderId="0" xfId="185" applyFont="1" applyFill="1" applyAlignment="1">
      <alignment horizontal="left"/>
    </xf>
    <xf numFmtId="0" fontId="60" fillId="0" borderId="28" xfId="0" applyFont="1" applyBorder="1" applyAlignment="1">
      <alignment horizontal="right" vertical="justify"/>
    </xf>
    <xf numFmtId="0" fontId="60" fillId="0" borderId="0" xfId="0" applyFont="1" applyAlignment="1">
      <alignment horizontal="right" vertical="justify"/>
    </xf>
    <xf numFmtId="0" fontId="60" fillId="0" borderId="23" xfId="0" applyFont="1" applyBorder="1" applyAlignment="1">
      <alignment horizontal="center" vertical="top" wrapText="1"/>
    </xf>
    <xf numFmtId="0" fontId="84" fillId="0" borderId="23" xfId="0" applyFont="1" applyBorder="1" applyAlignment="1">
      <alignment horizontal="center"/>
    </xf>
    <xf numFmtId="0" fontId="89" fillId="0" borderId="28" xfId="0" applyFont="1" applyBorder="1" applyAlignment="1">
      <alignment horizontal="center" vertical="top"/>
    </xf>
    <xf numFmtId="191" fontId="84" fillId="0" borderId="0" xfId="185" applyFont="1" applyFill="1" applyAlignment="1">
      <alignment horizontal="left"/>
    </xf>
    <xf numFmtId="0" fontId="89" fillId="0" borderId="23" xfId="0" applyFont="1" applyBorder="1" applyAlignment="1">
      <alignment horizontal="center" vertical="top"/>
    </xf>
    <xf numFmtId="39" fontId="84" fillId="0" borderId="0" xfId="225" applyNumberFormat="1" applyFont="1" applyFill="1" applyAlignment="1">
      <alignment horizontal="left"/>
    </xf>
    <xf numFmtId="191" fontId="84" fillId="0" borderId="0" xfId="225" applyFont="1" applyFill="1" applyAlignment="1">
      <alignment horizontal="left"/>
    </xf>
    <xf numFmtId="39" fontId="84" fillId="0" borderId="0" xfId="1066" applyFont="1" applyAlignment="1">
      <alignment horizontal="left"/>
    </xf>
    <xf numFmtId="39" fontId="84" fillId="0" borderId="23" xfId="1066" applyFont="1" applyBorder="1" applyAlignment="1">
      <alignment horizontal="center"/>
    </xf>
    <xf numFmtId="0" fontId="84" fillId="0" borderId="23" xfId="483" applyFont="1" applyBorder="1" applyAlignment="1">
      <alignment horizontal="center"/>
    </xf>
  </cellXfs>
  <cellStyles count="1095">
    <cellStyle name="0,0_x000d__x000a_NA_x000d__x000a_ 2" xfId="1092" xr:uid="{660E6216-56B8-48E4-B55F-728CBC3A3968}"/>
    <cellStyle name="20% - Accent1 10" xfId="1" xr:uid="{00000000-0005-0000-0000-000000000000}"/>
    <cellStyle name="20% - Accent1 11" xfId="2" xr:uid="{00000000-0005-0000-0000-000001000000}"/>
    <cellStyle name="20% - Accent1 12" xfId="3" xr:uid="{00000000-0005-0000-0000-000002000000}"/>
    <cellStyle name="20% - Accent1 13" xfId="4" xr:uid="{00000000-0005-0000-0000-000003000000}"/>
    <cellStyle name="20% - Accent1 14" xfId="5" xr:uid="{00000000-0005-0000-0000-000004000000}"/>
    <cellStyle name="20% - Accent1 15" xfId="6" xr:uid="{00000000-0005-0000-0000-000005000000}"/>
    <cellStyle name="20% - Accent1 16" xfId="7" xr:uid="{00000000-0005-0000-0000-000006000000}"/>
    <cellStyle name="20% - Accent1 17" xfId="8" xr:uid="{00000000-0005-0000-0000-000007000000}"/>
    <cellStyle name="20% - Accent1 18" xfId="9" xr:uid="{00000000-0005-0000-0000-000008000000}"/>
    <cellStyle name="20% - Accent1 19" xfId="10" xr:uid="{00000000-0005-0000-0000-000009000000}"/>
    <cellStyle name="20% - Accent1 2" xfId="11" xr:uid="{00000000-0005-0000-0000-00000A000000}"/>
    <cellStyle name="20% - Accent1 3" xfId="12" xr:uid="{00000000-0005-0000-0000-00000B000000}"/>
    <cellStyle name="20% - Accent1 4" xfId="13" xr:uid="{00000000-0005-0000-0000-00000C000000}"/>
    <cellStyle name="20% - Accent1 5" xfId="14" xr:uid="{00000000-0005-0000-0000-00000D000000}"/>
    <cellStyle name="20% - Accent1 6" xfId="15" xr:uid="{00000000-0005-0000-0000-00000E000000}"/>
    <cellStyle name="20% - Accent1 7" xfId="16" xr:uid="{00000000-0005-0000-0000-00000F000000}"/>
    <cellStyle name="20% - Accent1 8" xfId="17" xr:uid="{00000000-0005-0000-0000-000010000000}"/>
    <cellStyle name="20% - Accent1 9" xfId="18" xr:uid="{00000000-0005-0000-0000-000011000000}"/>
    <cellStyle name="20% - Accent2 10" xfId="19" xr:uid="{00000000-0005-0000-0000-000012000000}"/>
    <cellStyle name="20% - Accent2 11" xfId="20" xr:uid="{00000000-0005-0000-0000-000013000000}"/>
    <cellStyle name="20% - Accent2 12" xfId="21" xr:uid="{00000000-0005-0000-0000-000014000000}"/>
    <cellStyle name="20% - Accent2 13" xfId="22" xr:uid="{00000000-0005-0000-0000-000015000000}"/>
    <cellStyle name="20% - Accent2 14" xfId="23" xr:uid="{00000000-0005-0000-0000-000016000000}"/>
    <cellStyle name="20% - Accent2 15" xfId="24" xr:uid="{00000000-0005-0000-0000-000017000000}"/>
    <cellStyle name="20% - Accent2 16" xfId="25" xr:uid="{00000000-0005-0000-0000-000018000000}"/>
    <cellStyle name="20% - Accent2 17" xfId="26" xr:uid="{00000000-0005-0000-0000-000019000000}"/>
    <cellStyle name="20% - Accent2 18" xfId="27" xr:uid="{00000000-0005-0000-0000-00001A000000}"/>
    <cellStyle name="20% - Accent2 19" xfId="28" xr:uid="{00000000-0005-0000-0000-00001B000000}"/>
    <cellStyle name="20% - Accent2 2" xfId="29" xr:uid="{00000000-0005-0000-0000-00001C000000}"/>
    <cellStyle name="20% - Accent2 3" xfId="30" xr:uid="{00000000-0005-0000-0000-00001D000000}"/>
    <cellStyle name="20% - Accent2 4" xfId="31" xr:uid="{00000000-0005-0000-0000-00001E000000}"/>
    <cellStyle name="20% - Accent2 5" xfId="32" xr:uid="{00000000-0005-0000-0000-00001F000000}"/>
    <cellStyle name="20% - Accent2 6" xfId="33" xr:uid="{00000000-0005-0000-0000-000020000000}"/>
    <cellStyle name="20% - Accent2 7" xfId="34" xr:uid="{00000000-0005-0000-0000-000021000000}"/>
    <cellStyle name="20% - Accent2 8" xfId="35" xr:uid="{00000000-0005-0000-0000-000022000000}"/>
    <cellStyle name="20% - Accent2 9" xfId="36" xr:uid="{00000000-0005-0000-0000-000023000000}"/>
    <cellStyle name="20% - Accent3 10" xfId="37" xr:uid="{00000000-0005-0000-0000-000024000000}"/>
    <cellStyle name="20% - Accent3 11" xfId="38" xr:uid="{00000000-0005-0000-0000-000025000000}"/>
    <cellStyle name="20% - Accent3 12" xfId="39" xr:uid="{00000000-0005-0000-0000-000026000000}"/>
    <cellStyle name="20% - Accent3 13" xfId="40" xr:uid="{00000000-0005-0000-0000-000027000000}"/>
    <cellStyle name="20% - Accent3 14" xfId="41" xr:uid="{00000000-0005-0000-0000-000028000000}"/>
    <cellStyle name="20% - Accent3 15" xfId="42" xr:uid="{00000000-0005-0000-0000-000029000000}"/>
    <cellStyle name="20% - Accent3 16" xfId="43" xr:uid="{00000000-0005-0000-0000-00002A000000}"/>
    <cellStyle name="20% - Accent3 17" xfId="44" xr:uid="{00000000-0005-0000-0000-00002B000000}"/>
    <cellStyle name="20% - Accent3 18" xfId="45" xr:uid="{00000000-0005-0000-0000-00002C000000}"/>
    <cellStyle name="20% - Accent3 19" xfId="46" xr:uid="{00000000-0005-0000-0000-00002D000000}"/>
    <cellStyle name="20% - Accent3 2" xfId="47" xr:uid="{00000000-0005-0000-0000-00002E000000}"/>
    <cellStyle name="20% - Accent3 3" xfId="48" xr:uid="{00000000-0005-0000-0000-00002F000000}"/>
    <cellStyle name="20% - Accent3 4" xfId="49" xr:uid="{00000000-0005-0000-0000-000030000000}"/>
    <cellStyle name="20% - Accent3 5" xfId="50" xr:uid="{00000000-0005-0000-0000-000031000000}"/>
    <cellStyle name="20% - Accent3 6" xfId="51" xr:uid="{00000000-0005-0000-0000-000032000000}"/>
    <cellStyle name="20% - Accent3 7" xfId="52" xr:uid="{00000000-0005-0000-0000-000033000000}"/>
    <cellStyle name="20% - Accent3 8" xfId="53" xr:uid="{00000000-0005-0000-0000-000034000000}"/>
    <cellStyle name="20% - Accent3 9" xfId="54" xr:uid="{00000000-0005-0000-0000-000035000000}"/>
    <cellStyle name="20% - Accent4 10" xfId="55" xr:uid="{00000000-0005-0000-0000-000036000000}"/>
    <cellStyle name="20% - Accent4 11" xfId="56" xr:uid="{00000000-0005-0000-0000-000037000000}"/>
    <cellStyle name="20% - Accent4 12" xfId="57" xr:uid="{00000000-0005-0000-0000-000038000000}"/>
    <cellStyle name="20% - Accent4 13" xfId="58" xr:uid="{00000000-0005-0000-0000-000039000000}"/>
    <cellStyle name="20% - Accent4 14" xfId="59" xr:uid="{00000000-0005-0000-0000-00003A000000}"/>
    <cellStyle name="20% - Accent4 15" xfId="60" xr:uid="{00000000-0005-0000-0000-00003B000000}"/>
    <cellStyle name="20% - Accent4 16" xfId="61" xr:uid="{00000000-0005-0000-0000-00003C000000}"/>
    <cellStyle name="20% - Accent4 17" xfId="62" xr:uid="{00000000-0005-0000-0000-00003D000000}"/>
    <cellStyle name="20% - Accent4 18" xfId="63" xr:uid="{00000000-0005-0000-0000-00003E000000}"/>
    <cellStyle name="20% - Accent4 19" xfId="64" xr:uid="{00000000-0005-0000-0000-00003F000000}"/>
    <cellStyle name="20% - Accent4 2" xfId="65" xr:uid="{00000000-0005-0000-0000-000040000000}"/>
    <cellStyle name="20% - Accent4 3" xfId="66" xr:uid="{00000000-0005-0000-0000-000041000000}"/>
    <cellStyle name="20% - Accent4 4" xfId="67" xr:uid="{00000000-0005-0000-0000-000042000000}"/>
    <cellStyle name="20% - Accent4 5" xfId="68" xr:uid="{00000000-0005-0000-0000-000043000000}"/>
    <cellStyle name="20% - Accent4 6" xfId="69" xr:uid="{00000000-0005-0000-0000-000044000000}"/>
    <cellStyle name="20% - Accent4 7" xfId="70" xr:uid="{00000000-0005-0000-0000-000045000000}"/>
    <cellStyle name="20% - Accent4 8" xfId="71" xr:uid="{00000000-0005-0000-0000-000046000000}"/>
    <cellStyle name="20% - Accent4 9" xfId="72" xr:uid="{00000000-0005-0000-0000-000047000000}"/>
    <cellStyle name="20% - Accent5 2" xfId="73" xr:uid="{00000000-0005-0000-0000-000048000000}"/>
    <cellStyle name="20% - Accent6 2" xfId="74" xr:uid="{00000000-0005-0000-0000-000049000000}"/>
    <cellStyle name="40% - Accent1 2" xfId="75" xr:uid="{00000000-0005-0000-0000-00004A000000}"/>
    <cellStyle name="40% - Accent2 2" xfId="76" xr:uid="{00000000-0005-0000-0000-00004B000000}"/>
    <cellStyle name="40% - Accent3 10" xfId="77" xr:uid="{00000000-0005-0000-0000-00004C000000}"/>
    <cellStyle name="40% - Accent3 11" xfId="78" xr:uid="{00000000-0005-0000-0000-00004D000000}"/>
    <cellStyle name="40% - Accent3 12" xfId="79" xr:uid="{00000000-0005-0000-0000-00004E000000}"/>
    <cellStyle name="40% - Accent3 13" xfId="80" xr:uid="{00000000-0005-0000-0000-00004F000000}"/>
    <cellStyle name="40% - Accent3 14" xfId="81" xr:uid="{00000000-0005-0000-0000-000050000000}"/>
    <cellStyle name="40% - Accent3 15" xfId="82" xr:uid="{00000000-0005-0000-0000-000051000000}"/>
    <cellStyle name="40% - Accent3 16" xfId="83" xr:uid="{00000000-0005-0000-0000-000052000000}"/>
    <cellStyle name="40% - Accent3 17" xfId="84" xr:uid="{00000000-0005-0000-0000-000053000000}"/>
    <cellStyle name="40% - Accent3 18" xfId="85" xr:uid="{00000000-0005-0000-0000-000054000000}"/>
    <cellStyle name="40% - Accent3 19" xfId="86" xr:uid="{00000000-0005-0000-0000-000055000000}"/>
    <cellStyle name="40% - Accent3 2" xfId="87" xr:uid="{00000000-0005-0000-0000-000056000000}"/>
    <cellStyle name="40% - Accent3 3" xfId="88" xr:uid="{00000000-0005-0000-0000-000057000000}"/>
    <cellStyle name="40% - Accent3 4" xfId="89" xr:uid="{00000000-0005-0000-0000-000058000000}"/>
    <cellStyle name="40% - Accent3 5" xfId="90" xr:uid="{00000000-0005-0000-0000-000059000000}"/>
    <cellStyle name="40% - Accent3 6" xfId="91" xr:uid="{00000000-0005-0000-0000-00005A000000}"/>
    <cellStyle name="40% - Accent3 7" xfId="92" xr:uid="{00000000-0005-0000-0000-00005B000000}"/>
    <cellStyle name="40% - Accent3 8" xfId="93" xr:uid="{00000000-0005-0000-0000-00005C000000}"/>
    <cellStyle name="40% - Accent3 9" xfId="94" xr:uid="{00000000-0005-0000-0000-00005D000000}"/>
    <cellStyle name="40% - Accent4 2" xfId="95" xr:uid="{00000000-0005-0000-0000-00005E000000}"/>
    <cellStyle name="40% - Accent5 2" xfId="96" xr:uid="{00000000-0005-0000-0000-00005F000000}"/>
    <cellStyle name="40% - Accent6 2" xfId="97" xr:uid="{00000000-0005-0000-0000-000060000000}"/>
    <cellStyle name="60% - Accent1 2" xfId="98" xr:uid="{00000000-0005-0000-0000-000061000000}"/>
    <cellStyle name="60% - Accent2 2" xfId="99" xr:uid="{00000000-0005-0000-0000-000062000000}"/>
    <cellStyle name="60% - Accent3 10" xfId="100" xr:uid="{00000000-0005-0000-0000-000063000000}"/>
    <cellStyle name="60% - Accent3 11" xfId="101" xr:uid="{00000000-0005-0000-0000-000064000000}"/>
    <cellStyle name="60% - Accent3 12" xfId="102" xr:uid="{00000000-0005-0000-0000-000065000000}"/>
    <cellStyle name="60% - Accent3 13" xfId="103" xr:uid="{00000000-0005-0000-0000-000066000000}"/>
    <cellStyle name="60% - Accent3 14" xfId="104" xr:uid="{00000000-0005-0000-0000-000067000000}"/>
    <cellStyle name="60% - Accent3 15" xfId="105" xr:uid="{00000000-0005-0000-0000-000068000000}"/>
    <cellStyle name="60% - Accent3 16" xfId="106" xr:uid="{00000000-0005-0000-0000-000069000000}"/>
    <cellStyle name="60% - Accent3 17" xfId="107" xr:uid="{00000000-0005-0000-0000-00006A000000}"/>
    <cellStyle name="60% - Accent3 18" xfId="108" xr:uid="{00000000-0005-0000-0000-00006B000000}"/>
    <cellStyle name="60% - Accent3 19" xfId="109" xr:uid="{00000000-0005-0000-0000-00006C000000}"/>
    <cellStyle name="60% - Accent3 2" xfId="110" xr:uid="{00000000-0005-0000-0000-00006D000000}"/>
    <cellStyle name="60% - Accent3 3" xfId="111" xr:uid="{00000000-0005-0000-0000-00006E000000}"/>
    <cellStyle name="60% - Accent3 4" xfId="112" xr:uid="{00000000-0005-0000-0000-00006F000000}"/>
    <cellStyle name="60% - Accent3 5" xfId="113" xr:uid="{00000000-0005-0000-0000-000070000000}"/>
    <cellStyle name="60% - Accent3 6" xfId="114" xr:uid="{00000000-0005-0000-0000-000071000000}"/>
    <cellStyle name="60% - Accent3 7" xfId="115" xr:uid="{00000000-0005-0000-0000-000072000000}"/>
    <cellStyle name="60% - Accent3 8" xfId="116" xr:uid="{00000000-0005-0000-0000-000073000000}"/>
    <cellStyle name="60% - Accent3 9" xfId="117" xr:uid="{00000000-0005-0000-0000-000074000000}"/>
    <cellStyle name="60% - Accent4 10" xfId="118" xr:uid="{00000000-0005-0000-0000-000075000000}"/>
    <cellStyle name="60% - Accent4 11" xfId="119" xr:uid="{00000000-0005-0000-0000-000076000000}"/>
    <cellStyle name="60% - Accent4 12" xfId="120" xr:uid="{00000000-0005-0000-0000-000077000000}"/>
    <cellStyle name="60% - Accent4 13" xfId="121" xr:uid="{00000000-0005-0000-0000-000078000000}"/>
    <cellStyle name="60% - Accent4 14" xfId="122" xr:uid="{00000000-0005-0000-0000-000079000000}"/>
    <cellStyle name="60% - Accent4 15" xfId="123" xr:uid="{00000000-0005-0000-0000-00007A000000}"/>
    <cellStyle name="60% - Accent4 16" xfId="124" xr:uid="{00000000-0005-0000-0000-00007B000000}"/>
    <cellStyle name="60% - Accent4 17" xfId="125" xr:uid="{00000000-0005-0000-0000-00007C000000}"/>
    <cellStyle name="60% - Accent4 18" xfId="126" xr:uid="{00000000-0005-0000-0000-00007D000000}"/>
    <cellStyle name="60% - Accent4 19" xfId="127" xr:uid="{00000000-0005-0000-0000-00007E000000}"/>
    <cellStyle name="60% - Accent4 2" xfId="128" xr:uid="{00000000-0005-0000-0000-00007F000000}"/>
    <cellStyle name="60% - Accent4 3" xfId="129" xr:uid="{00000000-0005-0000-0000-000080000000}"/>
    <cellStyle name="60% - Accent4 4" xfId="130" xr:uid="{00000000-0005-0000-0000-000081000000}"/>
    <cellStyle name="60% - Accent4 5" xfId="131" xr:uid="{00000000-0005-0000-0000-000082000000}"/>
    <cellStyle name="60% - Accent4 6" xfId="132" xr:uid="{00000000-0005-0000-0000-000083000000}"/>
    <cellStyle name="60% - Accent4 7" xfId="133" xr:uid="{00000000-0005-0000-0000-000084000000}"/>
    <cellStyle name="60% - Accent4 8" xfId="134" xr:uid="{00000000-0005-0000-0000-000085000000}"/>
    <cellStyle name="60% - Accent4 9" xfId="135" xr:uid="{00000000-0005-0000-0000-000086000000}"/>
    <cellStyle name="60% - Accent5 2" xfId="136" xr:uid="{00000000-0005-0000-0000-000087000000}"/>
    <cellStyle name="60% - Accent6 10" xfId="137" xr:uid="{00000000-0005-0000-0000-000088000000}"/>
    <cellStyle name="60% - Accent6 11" xfId="138" xr:uid="{00000000-0005-0000-0000-000089000000}"/>
    <cellStyle name="60% - Accent6 12" xfId="139" xr:uid="{00000000-0005-0000-0000-00008A000000}"/>
    <cellStyle name="60% - Accent6 13" xfId="140" xr:uid="{00000000-0005-0000-0000-00008B000000}"/>
    <cellStyle name="60% - Accent6 14" xfId="141" xr:uid="{00000000-0005-0000-0000-00008C000000}"/>
    <cellStyle name="60% - Accent6 15" xfId="142" xr:uid="{00000000-0005-0000-0000-00008D000000}"/>
    <cellStyle name="60% - Accent6 16" xfId="143" xr:uid="{00000000-0005-0000-0000-00008E000000}"/>
    <cellStyle name="60% - Accent6 17" xfId="144" xr:uid="{00000000-0005-0000-0000-00008F000000}"/>
    <cellStyle name="60% - Accent6 18" xfId="145" xr:uid="{00000000-0005-0000-0000-000090000000}"/>
    <cellStyle name="60% - Accent6 19" xfId="146" xr:uid="{00000000-0005-0000-0000-000091000000}"/>
    <cellStyle name="60% - Accent6 2" xfId="147" xr:uid="{00000000-0005-0000-0000-000092000000}"/>
    <cellStyle name="60% - Accent6 3" xfId="148" xr:uid="{00000000-0005-0000-0000-000093000000}"/>
    <cellStyle name="60% - Accent6 4" xfId="149" xr:uid="{00000000-0005-0000-0000-000094000000}"/>
    <cellStyle name="60% - Accent6 5" xfId="150" xr:uid="{00000000-0005-0000-0000-000095000000}"/>
    <cellStyle name="60% - Accent6 6" xfId="151" xr:uid="{00000000-0005-0000-0000-000096000000}"/>
    <cellStyle name="60% - Accent6 7" xfId="152" xr:uid="{00000000-0005-0000-0000-000097000000}"/>
    <cellStyle name="60% - Accent6 8" xfId="153" xr:uid="{00000000-0005-0000-0000-000098000000}"/>
    <cellStyle name="60% - Accent6 9" xfId="154" xr:uid="{00000000-0005-0000-0000-000099000000}"/>
    <cellStyle name="75" xfId="155" xr:uid="{00000000-0005-0000-0000-00009A000000}"/>
    <cellStyle name="75 2" xfId="156" xr:uid="{00000000-0005-0000-0000-00009B000000}"/>
    <cellStyle name="75 3" xfId="157" xr:uid="{00000000-0005-0000-0000-00009C000000}"/>
    <cellStyle name="Accent1 - 20%" xfId="158" xr:uid="{00000000-0005-0000-0000-00009D000000}"/>
    <cellStyle name="Accent1 - 40%" xfId="159" xr:uid="{00000000-0005-0000-0000-00009E000000}"/>
    <cellStyle name="Accent1 - 60%" xfId="160" xr:uid="{00000000-0005-0000-0000-00009F000000}"/>
    <cellStyle name="Accent1 2" xfId="161" xr:uid="{00000000-0005-0000-0000-0000A0000000}"/>
    <cellStyle name="Accent2 - 20%" xfId="162" xr:uid="{00000000-0005-0000-0000-0000A1000000}"/>
    <cellStyle name="Accent2 - 40%" xfId="163" xr:uid="{00000000-0005-0000-0000-0000A2000000}"/>
    <cellStyle name="Accent2 - 60%" xfId="164" xr:uid="{00000000-0005-0000-0000-0000A3000000}"/>
    <cellStyle name="Accent2 2" xfId="165" xr:uid="{00000000-0005-0000-0000-0000A4000000}"/>
    <cellStyle name="Accent3 - 20%" xfId="166" xr:uid="{00000000-0005-0000-0000-0000A5000000}"/>
    <cellStyle name="Accent3 - 40%" xfId="167" xr:uid="{00000000-0005-0000-0000-0000A6000000}"/>
    <cellStyle name="Accent3 - 60%" xfId="168" xr:uid="{00000000-0005-0000-0000-0000A7000000}"/>
    <cellStyle name="Accent3 2" xfId="169" xr:uid="{00000000-0005-0000-0000-0000A8000000}"/>
    <cellStyle name="Accent4 - 20%" xfId="170" xr:uid="{00000000-0005-0000-0000-0000A9000000}"/>
    <cellStyle name="Accent4 - 40%" xfId="171" xr:uid="{00000000-0005-0000-0000-0000AA000000}"/>
    <cellStyle name="Accent4 - 60%" xfId="172" xr:uid="{00000000-0005-0000-0000-0000AB000000}"/>
    <cellStyle name="Accent4 2" xfId="173" xr:uid="{00000000-0005-0000-0000-0000AC000000}"/>
    <cellStyle name="Accent5 - 20%" xfId="174" xr:uid="{00000000-0005-0000-0000-0000AD000000}"/>
    <cellStyle name="Accent5 - 40%" xfId="175" xr:uid="{00000000-0005-0000-0000-0000AE000000}"/>
    <cellStyle name="Accent5 - 60%" xfId="176" xr:uid="{00000000-0005-0000-0000-0000AF000000}"/>
    <cellStyle name="Accent5 2" xfId="177" xr:uid="{00000000-0005-0000-0000-0000B0000000}"/>
    <cellStyle name="Accent6 - 20%" xfId="178" xr:uid="{00000000-0005-0000-0000-0000B1000000}"/>
    <cellStyle name="Accent6 - 40%" xfId="179" xr:uid="{00000000-0005-0000-0000-0000B2000000}"/>
    <cellStyle name="Accent6 - 60%" xfId="180" xr:uid="{00000000-0005-0000-0000-0000B3000000}"/>
    <cellStyle name="Accent6 2" xfId="181" xr:uid="{00000000-0005-0000-0000-0000B4000000}"/>
    <cellStyle name="Bad 2" xfId="182" xr:uid="{00000000-0005-0000-0000-0000B5000000}"/>
    <cellStyle name="Calculation 2" xfId="183" xr:uid="{00000000-0005-0000-0000-0000B6000000}"/>
    <cellStyle name="Check Cell 2" xfId="184" xr:uid="{00000000-0005-0000-0000-0000B7000000}"/>
    <cellStyle name="Comma" xfId="185" builtinId="3"/>
    <cellStyle name="Comma 10" xfId="186" xr:uid="{00000000-0005-0000-0000-0000B9000000}"/>
    <cellStyle name="Comma 10 2" xfId="187" xr:uid="{00000000-0005-0000-0000-0000BA000000}"/>
    <cellStyle name="Comma 10 3" xfId="188" xr:uid="{00000000-0005-0000-0000-0000BB000000}"/>
    <cellStyle name="Comma 11" xfId="189" xr:uid="{00000000-0005-0000-0000-0000BC000000}"/>
    <cellStyle name="Comma 11 10" xfId="190" xr:uid="{00000000-0005-0000-0000-0000BD000000}"/>
    <cellStyle name="Comma 11 10 4" xfId="191" xr:uid="{00000000-0005-0000-0000-0000BE000000}"/>
    <cellStyle name="Comma 11 2" xfId="192" xr:uid="{00000000-0005-0000-0000-0000BF000000}"/>
    <cellStyle name="Comma 11 3" xfId="193" xr:uid="{00000000-0005-0000-0000-0000C0000000}"/>
    <cellStyle name="Comma 12" xfId="194" xr:uid="{00000000-0005-0000-0000-0000C1000000}"/>
    <cellStyle name="Comma 12 2" xfId="195" xr:uid="{00000000-0005-0000-0000-0000C2000000}"/>
    <cellStyle name="Comma 12 3" xfId="196" xr:uid="{00000000-0005-0000-0000-0000C3000000}"/>
    <cellStyle name="Comma 12 4" xfId="197" xr:uid="{00000000-0005-0000-0000-0000C4000000}"/>
    <cellStyle name="Comma 12_Detail_ Inf_Dec 10 " xfId="198" xr:uid="{00000000-0005-0000-0000-0000C5000000}"/>
    <cellStyle name="Comma 13" xfId="199" xr:uid="{00000000-0005-0000-0000-0000C6000000}"/>
    <cellStyle name="Comma 13 2" xfId="200" xr:uid="{00000000-0005-0000-0000-0000C7000000}"/>
    <cellStyle name="Comma 13 4" xfId="1094" xr:uid="{628DE1E6-4090-4E75-A951-BB1A3929D555}"/>
    <cellStyle name="Comma 13_CPI_Y'52_TOP_GG 1" xfId="201" xr:uid="{00000000-0005-0000-0000-0000C8000000}"/>
    <cellStyle name="Comma 14" xfId="202" xr:uid="{00000000-0005-0000-0000-0000C9000000}"/>
    <cellStyle name="Comma 15" xfId="203" xr:uid="{00000000-0005-0000-0000-0000CA000000}"/>
    <cellStyle name="Comma 16" xfId="204" xr:uid="{00000000-0005-0000-0000-0000CB000000}"/>
    <cellStyle name="Comma 16 2" xfId="205" xr:uid="{00000000-0005-0000-0000-0000CC000000}"/>
    <cellStyle name="Comma 16_130017-B1  โปรแกรมคอมพิวเตอร์ CPI_Q409" xfId="206" xr:uid="{00000000-0005-0000-0000-0000CD000000}"/>
    <cellStyle name="Comma 17" xfId="207" xr:uid="{00000000-0005-0000-0000-0000CE000000}"/>
    <cellStyle name="Comma 18" xfId="208" xr:uid="{00000000-0005-0000-0000-0000CF000000}"/>
    <cellStyle name="Comma 18 2" xfId="209" xr:uid="{00000000-0005-0000-0000-0000D0000000}"/>
    <cellStyle name="Comma 18 3" xfId="210" xr:uid="{00000000-0005-0000-0000-0000D1000000}"/>
    <cellStyle name="Comma 18 4" xfId="211" xr:uid="{00000000-0005-0000-0000-0000D2000000}"/>
    <cellStyle name="Comma 18_130017-B1 โปรแกรมคอมพิวเตอร์ CPI_Q1'10" xfId="212" xr:uid="{00000000-0005-0000-0000-0000D3000000}"/>
    <cellStyle name="Comma 19" xfId="213" xr:uid="{00000000-0005-0000-0000-0000D4000000}"/>
    <cellStyle name="Comma 2" xfId="214" xr:uid="{00000000-0005-0000-0000-0000D5000000}"/>
    <cellStyle name="Comma 2 10" xfId="215" xr:uid="{00000000-0005-0000-0000-0000D6000000}"/>
    <cellStyle name="Comma 2 11" xfId="216" xr:uid="{00000000-0005-0000-0000-0000D7000000}"/>
    <cellStyle name="Comma 2 12" xfId="217" xr:uid="{00000000-0005-0000-0000-0000D8000000}"/>
    <cellStyle name="Comma 2 13" xfId="218" xr:uid="{00000000-0005-0000-0000-0000D9000000}"/>
    <cellStyle name="Comma 2 14" xfId="219" xr:uid="{00000000-0005-0000-0000-0000DA000000}"/>
    <cellStyle name="Comma 2 15" xfId="220" xr:uid="{00000000-0005-0000-0000-0000DB000000}"/>
    <cellStyle name="Comma 2 16" xfId="221" xr:uid="{00000000-0005-0000-0000-0000DC000000}"/>
    <cellStyle name="Comma 2 17" xfId="222" xr:uid="{00000000-0005-0000-0000-0000DD000000}"/>
    <cellStyle name="Comma 2 18" xfId="223" xr:uid="{00000000-0005-0000-0000-0000DE000000}"/>
    <cellStyle name="Comma 2 19" xfId="224" xr:uid="{00000000-0005-0000-0000-0000DF000000}"/>
    <cellStyle name="Comma 2 2" xfId="225" xr:uid="{00000000-0005-0000-0000-0000E0000000}"/>
    <cellStyle name="Comma 2 2 10" xfId="226" xr:uid="{00000000-0005-0000-0000-0000E1000000}"/>
    <cellStyle name="Comma 2 2 11" xfId="227" xr:uid="{00000000-0005-0000-0000-0000E2000000}"/>
    <cellStyle name="Comma 2 2 12" xfId="228" xr:uid="{00000000-0005-0000-0000-0000E3000000}"/>
    <cellStyle name="Comma 2 2 13" xfId="229" xr:uid="{00000000-0005-0000-0000-0000E4000000}"/>
    <cellStyle name="Comma 2 2 14" xfId="230" xr:uid="{00000000-0005-0000-0000-0000E5000000}"/>
    <cellStyle name="Comma 2 2 15" xfId="231" xr:uid="{00000000-0005-0000-0000-0000E6000000}"/>
    <cellStyle name="Comma 2 2 16" xfId="232" xr:uid="{00000000-0005-0000-0000-0000E7000000}"/>
    <cellStyle name="Comma 2 2 17" xfId="233" xr:uid="{00000000-0005-0000-0000-0000E8000000}"/>
    <cellStyle name="Comma 2 2 18" xfId="234" xr:uid="{00000000-0005-0000-0000-0000E9000000}"/>
    <cellStyle name="Comma 2 2 19" xfId="235" xr:uid="{00000000-0005-0000-0000-0000EA000000}"/>
    <cellStyle name="Comma 2 2 2" xfId="236" xr:uid="{00000000-0005-0000-0000-0000EB000000}"/>
    <cellStyle name="Comma 2 2 2 2" xfId="237" xr:uid="{00000000-0005-0000-0000-0000EC000000}"/>
    <cellStyle name="Comma 2 2 20" xfId="238" xr:uid="{00000000-0005-0000-0000-0000ED000000}"/>
    <cellStyle name="Comma 2 2 21" xfId="239" xr:uid="{00000000-0005-0000-0000-0000EE000000}"/>
    <cellStyle name="Comma 2 2 22" xfId="240" xr:uid="{00000000-0005-0000-0000-0000EF000000}"/>
    <cellStyle name="Comma 2 2 23" xfId="241" xr:uid="{00000000-0005-0000-0000-0000F0000000}"/>
    <cellStyle name="Comma 2 2 24" xfId="242" xr:uid="{00000000-0005-0000-0000-0000F1000000}"/>
    <cellStyle name="Comma 2 2 25" xfId="243" xr:uid="{00000000-0005-0000-0000-0000F2000000}"/>
    <cellStyle name="Comma 2 2 26" xfId="244" xr:uid="{00000000-0005-0000-0000-0000F3000000}"/>
    <cellStyle name="Comma 2 2 27" xfId="245" xr:uid="{00000000-0005-0000-0000-0000F4000000}"/>
    <cellStyle name="Comma 2 2 28" xfId="246" xr:uid="{00000000-0005-0000-0000-0000F5000000}"/>
    <cellStyle name="Comma 2 2 29" xfId="247" xr:uid="{00000000-0005-0000-0000-0000F6000000}"/>
    <cellStyle name="Comma 2 2 3" xfId="248" xr:uid="{00000000-0005-0000-0000-0000F7000000}"/>
    <cellStyle name="Comma 2 2 30" xfId="249" xr:uid="{00000000-0005-0000-0000-0000F8000000}"/>
    <cellStyle name="Comma 2 2 31" xfId="250" xr:uid="{00000000-0005-0000-0000-0000F9000000}"/>
    <cellStyle name="Comma 2 2 32" xfId="251" xr:uid="{00000000-0005-0000-0000-0000FA000000}"/>
    <cellStyle name="Comma 2 2 33" xfId="252" xr:uid="{00000000-0005-0000-0000-0000FB000000}"/>
    <cellStyle name="Comma 2 2 34" xfId="253" xr:uid="{00000000-0005-0000-0000-0000FC000000}"/>
    <cellStyle name="Comma 2 2 35" xfId="254" xr:uid="{00000000-0005-0000-0000-0000FD000000}"/>
    <cellStyle name="Comma 2 2 36" xfId="255" xr:uid="{00000000-0005-0000-0000-0000FE000000}"/>
    <cellStyle name="Comma 2 2 37" xfId="256" xr:uid="{00000000-0005-0000-0000-0000FF000000}"/>
    <cellStyle name="Comma 2 2 38" xfId="257" xr:uid="{00000000-0005-0000-0000-000000010000}"/>
    <cellStyle name="Comma 2 2 39" xfId="258" xr:uid="{00000000-0005-0000-0000-000001010000}"/>
    <cellStyle name="Comma 2 2 4" xfId="259" xr:uid="{00000000-0005-0000-0000-000002010000}"/>
    <cellStyle name="Comma 2 2 40" xfId="260" xr:uid="{00000000-0005-0000-0000-000003010000}"/>
    <cellStyle name="Comma 2 2 41" xfId="261" xr:uid="{00000000-0005-0000-0000-000004010000}"/>
    <cellStyle name="Comma 2 2 42" xfId="262" xr:uid="{00000000-0005-0000-0000-000005010000}"/>
    <cellStyle name="Comma 2 2 43" xfId="263" xr:uid="{00000000-0005-0000-0000-000006010000}"/>
    <cellStyle name="Comma 2 2 44" xfId="264" xr:uid="{00000000-0005-0000-0000-000007010000}"/>
    <cellStyle name="Comma 2 2 45" xfId="265" xr:uid="{00000000-0005-0000-0000-000008010000}"/>
    <cellStyle name="Comma 2 2 46" xfId="266" xr:uid="{00000000-0005-0000-0000-000009010000}"/>
    <cellStyle name="Comma 2 2 47" xfId="267" xr:uid="{00000000-0005-0000-0000-00000A010000}"/>
    <cellStyle name="Comma 2 2 48" xfId="268" xr:uid="{00000000-0005-0000-0000-00000B010000}"/>
    <cellStyle name="Comma 2 2 49" xfId="269" xr:uid="{00000000-0005-0000-0000-00000C010000}"/>
    <cellStyle name="Comma 2 2 5" xfId="270" xr:uid="{00000000-0005-0000-0000-00000D010000}"/>
    <cellStyle name="Comma 2 2 50" xfId="271" xr:uid="{00000000-0005-0000-0000-00000E010000}"/>
    <cellStyle name="Comma 2 2 51" xfId="272" xr:uid="{00000000-0005-0000-0000-00000F010000}"/>
    <cellStyle name="Comma 2 2 52" xfId="273" xr:uid="{00000000-0005-0000-0000-000010010000}"/>
    <cellStyle name="Comma 2 2 53" xfId="274" xr:uid="{00000000-0005-0000-0000-000011010000}"/>
    <cellStyle name="Comma 2 2 54" xfId="275" xr:uid="{00000000-0005-0000-0000-000012010000}"/>
    <cellStyle name="Comma 2 2 55" xfId="276" xr:uid="{00000000-0005-0000-0000-000013010000}"/>
    <cellStyle name="Comma 2 2 56" xfId="277" xr:uid="{00000000-0005-0000-0000-000014010000}"/>
    <cellStyle name="Comma 2 2 57" xfId="278" xr:uid="{00000000-0005-0000-0000-000015010000}"/>
    <cellStyle name="Comma 2 2 6" xfId="279" xr:uid="{00000000-0005-0000-0000-000016010000}"/>
    <cellStyle name="Comma 2 2 7" xfId="280" xr:uid="{00000000-0005-0000-0000-000017010000}"/>
    <cellStyle name="Comma 2 2 8" xfId="281" xr:uid="{00000000-0005-0000-0000-000018010000}"/>
    <cellStyle name="Comma 2 2 9" xfId="282" xr:uid="{00000000-0005-0000-0000-000019010000}"/>
    <cellStyle name="Comma 2 20" xfId="283" xr:uid="{00000000-0005-0000-0000-00001A010000}"/>
    <cellStyle name="Comma 2 21" xfId="284" xr:uid="{00000000-0005-0000-0000-00001B010000}"/>
    <cellStyle name="Comma 2 22" xfId="285" xr:uid="{00000000-0005-0000-0000-00001C010000}"/>
    <cellStyle name="Comma 2 23" xfId="286" xr:uid="{00000000-0005-0000-0000-00001D010000}"/>
    <cellStyle name="Comma 2 24" xfId="287" xr:uid="{00000000-0005-0000-0000-00001E010000}"/>
    <cellStyle name="Comma 2 25" xfId="288" xr:uid="{00000000-0005-0000-0000-00001F010000}"/>
    <cellStyle name="Comma 2 26" xfId="289" xr:uid="{00000000-0005-0000-0000-000020010000}"/>
    <cellStyle name="Comma 2 27" xfId="290" xr:uid="{00000000-0005-0000-0000-000021010000}"/>
    <cellStyle name="Comma 2 28" xfId="291" xr:uid="{00000000-0005-0000-0000-000022010000}"/>
    <cellStyle name="Comma 2 29" xfId="292" xr:uid="{00000000-0005-0000-0000-000023010000}"/>
    <cellStyle name="Comma 2 3" xfId="293" xr:uid="{00000000-0005-0000-0000-000024010000}"/>
    <cellStyle name="Comma 2 3 11" xfId="294" xr:uid="{00000000-0005-0000-0000-000025010000}"/>
    <cellStyle name="Comma 2 3 2" xfId="295" xr:uid="{00000000-0005-0000-0000-000026010000}"/>
    <cellStyle name="Comma 2 30" xfId="296" xr:uid="{00000000-0005-0000-0000-000027010000}"/>
    <cellStyle name="Comma 2 31" xfId="297" xr:uid="{00000000-0005-0000-0000-000028010000}"/>
    <cellStyle name="Comma 2 32" xfId="298" xr:uid="{00000000-0005-0000-0000-000029010000}"/>
    <cellStyle name="Comma 2 33" xfId="299" xr:uid="{00000000-0005-0000-0000-00002A010000}"/>
    <cellStyle name="Comma 2 34" xfId="300" xr:uid="{00000000-0005-0000-0000-00002B010000}"/>
    <cellStyle name="Comma 2 35" xfId="301" xr:uid="{00000000-0005-0000-0000-00002C010000}"/>
    <cellStyle name="Comma 2 36" xfId="302" xr:uid="{00000000-0005-0000-0000-00002D010000}"/>
    <cellStyle name="Comma 2 37" xfId="303" xr:uid="{00000000-0005-0000-0000-00002E010000}"/>
    <cellStyle name="Comma 2 38" xfId="304" xr:uid="{00000000-0005-0000-0000-00002F010000}"/>
    <cellStyle name="Comma 2 39" xfId="305" xr:uid="{00000000-0005-0000-0000-000030010000}"/>
    <cellStyle name="Comma 2 4" xfId="306" xr:uid="{00000000-0005-0000-0000-000031010000}"/>
    <cellStyle name="Comma 2 40" xfId="307" xr:uid="{00000000-0005-0000-0000-000032010000}"/>
    <cellStyle name="Comma 2 41" xfId="308" xr:uid="{00000000-0005-0000-0000-000033010000}"/>
    <cellStyle name="Comma 2 42" xfId="309" xr:uid="{00000000-0005-0000-0000-000034010000}"/>
    <cellStyle name="Comma 2 43" xfId="310" xr:uid="{00000000-0005-0000-0000-000035010000}"/>
    <cellStyle name="Comma 2 44" xfId="311" xr:uid="{00000000-0005-0000-0000-000036010000}"/>
    <cellStyle name="Comma 2 45" xfId="312" xr:uid="{00000000-0005-0000-0000-000037010000}"/>
    <cellStyle name="Comma 2 46" xfId="313" xr:uid="{00000000-0005-0000-0000-000038010000}"/>
    <cellStyle name="Comma 2 47" xfId="314" xr:uid="{00000000-0005-0000-0000-000039010000}"/>
    <cellStyle name="Comma 2 48" xfId="315" xr:uid="{00000000-0005-0000-0000-00003A010000}"/>
    <cellStyle name="Comma 2 49" xfId="316" xr:uid="{00000000-0005-0000-0000-00003B010000}"/>
    <cellStyle name="Comma 2 5" xfId="317" xr:uid="{00000000-0005-0000-0000-00003C010000}"/>
    <cellStyle name="Comma 2 50" xfId="318" xr:uid="{00000000-0005-0000-0000-00003D010000}"/>
    <cellStyle name="Comma 2 51" xfId="319" xr:uid="{00000000-0005-0000-0000-00003E010000}"/>
    <cellStyle name="Comma 2 52" xfId="320" xr:uid="{00000000-0005-0000-0000-00003F010000}"/>
    <cellStyle name="Comma 2 53" xfId="321" xr:uid="{00000000-0005-0000-0000-000040010000}"/>
    <cellStyle name="Comma 2 54" xfId="322" xr:uid="{00000000-0005-0000-0000-000041010000}"/>
    <cellStyle name="Comma 2 55" xfId="323" xr:uid="{00000000-0005-0000-0000-000042010000}"/>
    <cellStyle name="Comma 2 56" xfId="324" xr:uid="{00000000-0005-0000-0000-000043010000}"/>
    <cellStyle name="Comma 2 57" xfId="325" xr:uid="{00000000-0005-0000-0000-000044010000}"/>
    <cellStyle name="Comma 2 58" xfId="326" xr:uid="{00000000-0005-0000-0000-000045010000}"/>
    <cellStyle name="Comma 2 59" xfId="327" xr:uid="{00000000-0005-0000-0000-000046010000}"/>
    <cellStyle name="Comma 2 6" xfId="328" xr:uid="{00000000-0005-0000-0000-000047010000}"/>
    <cellStyle name="Comma 2 60" xfId="329" xr:uid="{00000000-0005-0000-0000-000048010000}"/>
    <cellStyle name="Comma 2 61" xfId="330" xr:uid="{00000000-0005-0000-0000-000049010000}"/>
    <cellStyle name="Comma 2 61 2" xfId="331" xr:uid="{00000000-0005-0000-0000-00004A010000}"/>
    <cellStyle name="Comma 2 62" xfId="332" xr:uid="{00000000-0005-0000-0000-00004B010000}"/>
    <cellStyle name="Comma 2 63" xfId="333" xr:uid="{00000000-0005-0000-0000-00004C010000}"/>
    <cellStyle name="Comma 2 7" xfId="334" xr:uid="{00000000-0005-0000-0000-00004D010000}"/>
    <cellStyle name="Comma 2 8" xfId="335" xr:uid="{00000000-0005-0000-0000-00004E010000}"/>
    <cellStyle name="Comma 2 9" xfId="336" xr:uid="{00000000-0005-0000-0000-00004F010000}"/>
    <cellStyle name="Comma 2_130017-B1  โปรแกรมคอมพิวเตอร์ CPI_Q409" xfId="337" xr:uid="{00000000-0005-0000-0000-000050010000}"/>
    <cellStyle name="Comma 20" xfId="338" xr:uid="{00000000-0005-0000-0000-000051010000}"/>
    <cellStyle name="Comma 21" xfId="339" xr:uid="{00000000-0005-0000-0000-000052010000}"/>
    <cellStyle name="Comma 22" xfId="340" xr:uid="{00000000-0005-0000-0000-000053010000}"/>
    <cellStyle name="Comma 22 2" xfId="341" xr:uid="{00000000-0005-0000-0000-000054010000}"/>
    <cellStyle name="Comma 22 2 2" xfId="342" xr:uid="{00000000-0005-0000-0000-000055010000}"/>
    <cellStyle name="Comma 23" xfId="343" xr:uid="{00000000-0005-0000-0000-000056010000}"/>
    <cellStyle name="Comma 23 2" xfId="344" xr:uid="{00000000-0005-0000-0000-000057010000}"/>
    <cellStyle name="Comma 24" xfId="345" xr:uid="{00000000-0005-0000-0000-000058010000}"/>
    <cellStyle name="Comma 24 2" xfId="346" xr:uid="{00000000-0005-0000-0000-000059010000}"/>
    <cellStyle name="Comma 247" xfId="347" xr:uid="{00000000-0005-0000-0000-00005A010000}"/>
    <cellStyle name="Comma 25" xfId="348" xr:uid="{00000000-0005-0000-0000-00005B010000}"/>
    <cellStyle name="Comma 25 2" xfId="349" xr:uid="{00000000-0005-0000-0000-00005C010000}"/>
    <cellStyle name="Comma 26" xfId="350" xr:uid="{00000000-0005-0000-0000-00005D010000}"/>
    <cellStyle name="Comma 26 2" xfId="351" xr:uid="{00000000-0005-0000-0000-00005E010000}"/>
    <cellStyle name="Comma 27" xfId="352" xr:uid="{00000000-0005-0000-0000-00005F010000}"/>
    <cellStyle name="Comma 27 2" xfId="353" xr:uid="{00000000-0005-0000-0000-000060010000}"/>
    <cellStyle name="Comma 28" xfId="354" xr:uid="{00000000-0005-0000-0000-000061010000}"/>
    <cellStyle name="Comma 28 2" xfId="355" xr:uid="{00000000-0005-0000-0000-000062010000}"/>
    <cellStyle name="Comma 29" xfId="356" xr:uid="{00000000-0005-0000-0000-000063010000}"/>
    <cellStyle name="Comma 3" xfId="357" xr:uid="{00000000-0005-0000-0000-000064010000}"/>
    <cellStyle name="Comma 3 2" xfId="358" xr:uid="{00000000-0005-0000-0000-000065010000}"/>
    <cellStyle name="Comma 3 3" xfId="359" xr:uid="{00000000-0005-0000-0000-000066010000}"/>
    <cellStyle name="Comma 3 4" xfId="360" xr:uid="{00000000-0005-0000-0000-000067010000}"/>
    <cellStyle name="Comma 3 5" xfId="361" xr:uid="{00000000-0005-0000-0000-000068010000}"/>
    <cellStyle name="Comma 3 6" xfId="362" xr:uid="{00000000-0005-0000-0000-000069010000}"/>
    <cellStyle name="Comma 3 7" xfId="363" xr:uid="{00000000-0005-0000-0000-00006A010000}"/>
    <cellStyle name="Comma 3_Note consoleQ2'53" xfId="364" xr:uid="{00000000-0005-0000-0000-00006B010000}"/>
    <cellStyle name="Comma 30" xfId="365" xr:uid="{00000000-0005-0000-0000-00006C010000}"/>
    <cellStyle name="Comma 31" xfId="366" xr:uid="{00000000-0005-0000-0000-00006D010000}"/>
    <cellStyle name="Comma 32" xfId="367" xr:uid="{00000000-0005-0000-0000-00006E010000}"/>
    <cellStyle name="Comma 32 2" xfId="368" xr:uid="{00000000-0005-0000-0000-00006F010000}"/>
    <cellStyle name="Comma 33" xfId="369" xr:uid="{00000000-0005-0000-0000-000070010000}"/>
    <cellStyle name="Comma 34" xfId="370" xr:uid="{00000000-0005-0000-0000-000071010000}"/>
    <cellStyle name="Comma 34 2" xfId="371" xr:uid="{00000000-0005-0000-0000-000072010000}"/>
    <cellStyle name="Comma 35" xfId="372" xr:uid="{00000000-0005-0000-0000-000073010000}"/>
    <cellStyle name="Comma 35 2" xfId="373" xr:uid="{00000000-0005-0000-0000-000074010000}"/>
    <cellStyle name="Comma 35 3" xfId="374" xr:uid="{00000000-0005-0000-0000-000075010000}"/>
    <cellStyle name="Comma 35 3 2" xfId="375" xr:uid="{00000000-0005-0000-0000-000076010000}"/>
    <cellStyle name="Comma 36" xfId="376" xr:uid="{00000000-0005-0000-0000-000077010000}"/>
    <cellStyle name="Comma 36 2" xfId="377" xr:uid="{00000000-0005-0000-0000-000078010000}"/>
    <cellStyle name="Comma 37" xfId="378" xr:uid="{00000000-0005-0000-0000-000079010000}"/>
    <cellStyle name="Comma 37 2" xfId="379" xr:uid="{00000000-0005-0000-0000-00007A010000}"/>
    <cellStyle name="Comma 38" xfId="380" xr:uid="{00000000-0005-0000-0000-00007B010000}"/>
    <cellStyle name="Comma 38 2" xfId="381" xr:uid="{00000000-0005-0000-0000-00007C010000}"/>
    <cellStyle name="Comma 39" xfId="382" xr:uid="{00000000-0005-0000-0000-00007D010000}"/>
    <cellStyle name="Comma 39 2" xfId="383" xr:uid="{00000000-0005-0000-0000-00007E010000}"/>
    <cellStyle name="Comma 4" xfId="384" xr:uid="{00000000-0005-0000-0000-00007F010000}"/>
    <cellStyle name="Comma 4 2" xfId="385" xr:uid="{00000000-0005-0000-0000-000080010000}"/>
    <cellStyle name="Comma 4 2 2" xfId="386" xr:uid="{00000000-0005-0000-0000-000081010000}"/>
    <cellStyle name="Comma 4 2 3" xfId="387" xr:uid="{00000000-0005-0000-0000-000082010000}"/>
    <cellStyle name="Comma 4 3" xfId="388" xr:uid="{00000000-0005-0000-0000-000083010000}"/>
    <cellStyle name="Comma 4 4" xfId="389" xr:uid="{00000000-0005-0000-0000-000084010000}"/>
    <cellStyle name="Comma 4 5" xfId="390" xr:uid="{00000000-0005-0000-0000-000085010000}"/>
    <cellStyle name="Comma 4 6" xfId="391" xr:uid="{00000000-0005-0000-0000-000086010000}"/>
    <cellStyle name="Comma 4 7" xfId="392" xr:uid="{00000000-0005-0000-0000-000087010000}"/>
    <cellStyle name="Comma 4 8" xfId="393" xr:uid="{00000000-0005-0000-0000-000088010000}"/>
    <cellStyle name="Comma 4_fucking of" xfId="394" xr:uid="{00000000-0005-0000-0000-000089010000}"/>
    <cellStyle name="Comma 40" xfId="395" xr:uid="{00000000-0005-0000-0000-00008A010000}"/>
    <cellStyle name="Comma 40 2" xfId="396" xr:uid="{00000000-0005-0000-0000-00008B010000}"/>
    <cellStyle name="Comma 41" xfId="397" xr:uid="{00000000-0005-0000-0000-00008C010000}"/>
    <cellStyle name="Comma 41 2" xfId="398" xr:uid="{00000000-0005-0000-0000-00008D010000}"/>
    <cellStyle name="Comma 42" xfId="399" xr:uid="{00000000-0005-0000-0000-00008E010000}"/>
    <cellStyle name="Comma 42 2" xfId="400" xr:uid="{00000000-0005-0000-0000-00008F010000}"/>
    <cellStyle name="Comma 42 2 2" xfId="401" xr:uid="{00000000-0005-0000-0000-000090010000}"/>
    <cellStyle name="Comma 42 3" xfId="402" xr:uid="{00000000-0005-0000-0000-000091010000}"/>
    <cellStyle name="Comma 43" xfId="403" xr:uid="{00000000-0005-0000-0000-000092010000}"/>
    <cellStyle name="Comma 43 2" xfId="404" xr:uid="{00000000-0005-0000-0000-000093010000}"/>
    <cellStyle name="Comma 44" xfId="405" xr:uid="{00000000-0005-0000-0000-000094010000}"/>
    <cellStyle name="Comma 44 2" xfId="406" xr:uid="{00000000-0005-0000-0000-000095010000}"/>
    <cellStyle name="Comma 45" xfId="407" xr:uid="{00000000-0005-0000-0000-000096010000}"/>
    <cellStyle name="Comma 45 2" xfId="408" xr:uid="{00000000-0005-0000-0000-000097010000}"/>
    <cellStyle name="Comma 46" xfId="409" xr:uid="{00000000-0005-0000-0000-000098010000}"/>
    <cellStyle name="Comma 47" xfId="410" xr:uid="{00000000-0005-0000-0000-000099010000}"/>
    <cellStyle name="Comma 48" xfId="411" xr:uid="{00000000-0005-0000-0000-00009A010000}"/>
    <cellStyle name="Comma 5" xfId="412" xr:uid="{00000000-0005-0000-0000-00009B010000}"/>
    <cellStyle name="Comma 5 2" xfId="413" xr:uid="{00000000-0005-0000-0000-00009C010000}"/>
    <cellStyle name="Comma 5 3" xfId="414" xr:uid="{00000000-0005-0000-0000-00009D010000}"/>
    <cellStyle name="Comma 5 4" xfId="415" xr:uid="{00000000-0005-0000-0000-00009E010000}"/>
    <cellStyle name="Comma 5 5" xfId="416" xr:uid="{00000000-0005-0000-0000-00009F010000}"/>
    <cellStyle name="Comma 5 6" xfId="417" xr:uid="{00000000-0005-0000-0000-0000A0010000}"/>
    <cellStyle name="Comma 5 7" xfId="418" xr:uid="{00000000-0005-0000-0000-0000A1010000}"/>
    <cellStyle name="Comma 6" xfId="419" xr:uid="{00000000-0005-0000-0000-0000A2010000}"/>
    <cellStyle name="Comma 6 2" xfId="420" xr:uid="{00000000-0005-0000-0000-0000A3010000}"/>
    <cellStyle name="Comma 6 3" xfId="421" xr:uid="{00000000-0005-0000-0000-0000A4010000}"/>
    <cellStyle name="Comma 6 4" xfId="422" xr:uid="{00000000-0005-0000-0000-0000A5010000}"/>
    <cellStyle name="Comma 6 5" xfId="423" xr:uid="{00000000-0005-0000-0000-0000A6010000}"/>
    <cellStyle name="Comma 7" xfId="424" xr:uid="{00000000-0005-0000-0000-0000A7010000}"/>
    <cellStyle name="Comma 7 2" xfId="425" xr:uid="{00000000-0005-0000-0000-0000A8010000}"/>
    <cellStyle name="Comma 7 3" xfId="426" xr:uid="{00000000-0005-0000-0000-0000A9010000}"/>
    <cellStyle name="Comma 8" xfId="427" xr:uid="{00000000-0005-0000-0000-0000AA010000}"/>
    <cellStyle name="Comma 8 2" xfId="428" xr:uid="{00000000-0005-0000-0000-0000AB010000}"/>
    <cellStyle name="Comma 8 3" xfId="429" xr:uid="{00000000-0005-0000-0000-0000AC010000}"/>
    <cellStyle name="Comma 9" xfId="430" xr:uid="{00000000-0005-0000-0000-0000AD010000}"/>
    <cellStyle name="Comma 9 2" xfId="431" xr:uid="{00000000-0005-0000-0000-0000AE010000}"/>
    <cellStyle name="Comma 9 3" xfId="432" xr:uid="{00000000-0005-0000-0000-0000AF010000}"/>
    <cellStyle name="Comma 93" xfId="1091" xr:uid="{CF61339F-C1E9-404E-8D4A-484B25723F81}"/>
    <cellStyle name="comma zerodec" xfId="433" xr:uid="{00000000-0005-0000-0000-0000B0010000}"/>
    <cellStyle name="comma zerodec 2" xfId="434" xr:uid="{00000000-0005-0000-0000-0000B1010000}"/>
    <cellStyle name="comma zerodec 3" xfId="435" xr:uid="{00000000-0005-0000-0000-0000B2010000}"/>
    <cellStyle name="Currency1" xfId="436" xr:uid="{00000000-0005-0000-0000-0000B3010000}"/>
    <cellStyle name="Currency1 2" xfId="437" xr:uid="{00000000-0005-0000-0000-0000B4010000}"/>
    <cellStyle name="Currency1 3" xfId="438" xr:uid="{00000000-0005-0000-0000-0000B5010000}"/>
    <cellStyle name="Dollar (zero dec)" xfId="439" xr:uid="{00000000-0005-0000-0000-0000B6010000}"/>
    <cellStyle name="Dollar (zero dec) 2" xfId="440" xr:uid="{00000000-0005-0000-0000-0000B7010000}"/>
    <cellStyle name="Dollar (zero dec) 3" xfId="441" xr:uid="{00000000-0005-0000-0000-0000B8010000}"/>
    <cellStyle name="E&amp;Y House" xfId="442" xr:uid="{00000000-0005-0000-0000-0000B9010000}"/>
    <cellStyle name="Emphasis 1" xfId="443" xr:uid="{00000000-0005-0000-0000-0000BA010000}"/>
    <cellStyle name="Emphasis 2" xfId="444" xr:uid="{00000000-0005-0000-0000-0000BB010000}"/>
    <cellStyle name="Emphasis 3" xfId="445" xr:uid="{00000000-0005-0000-0000-0000BC010000}"/>
    <cellStyle name="Explanatory Text 2" xfId="446" xr:uid="{00000000-0005-0000-0000-0000BD010000}"/>
    <cellStyle name="Good 2" xfId="447" xr:uid="{00000000-0005-0000-0000-0000BE010000}"/>
    <cellStyle name="Grey" xfId="448" xr:uid="{00000000-0005-0000-0000-0000BF010000}"/>
    <cellStyle name="Header - Style1" xfId="449" xr:uid="{00000000-0005-0000-0000-0000C0010000}"/>
    <cellStyle name="Header1" xfId="450" xr:uid="{00000000-0005-0000-0000-0000C1010000}"/>
    <cellStyle name="Header2" xfId="451" xr:uid="{00000000-0005-0000-0000-0000C2010000}"/>
    <cellStyle name="Heading" xfId="452" xr:uid="{00000000-0005-0000-0000-0000C3010000}"/>
    <cellStyle name="Heading 1 2" xfId="453" xr:uid="{00000000-0005-0000-0000-0000C4010000}"/>
    <cellStyle name="Heading 2 2" xfId="454" xr:uid="{00000000-0005-0000-0000-0000C5010000}"/>
    <cellStyle name="Heading 3 2" xfId="455" xr:uid="{00000000-0005-0000-0000-0000C6010000}"/>
    <cellStyle name="Heading 4 2" xfId="456" xr:uid="{00000000-0005-0000-0000-0000C7010000}"/>
    <cellStyle name="Heading1" xfId="457" xr:uid="{00000000-0005-0000-0000-0000C8010000}"/>
    <cellStyle name="Hyperlink 2" xfId="458" xr:uid="{00000000-0005-0000-0000-0000C9010000}"/>
    <cellStyle name="Input [yellow]" xfId="459" xr:uid="{00000000-0005-0000-0000-0000CA010000}"/>
    <cellStyle name="Input 2" xfId="460" xr:uid="{00000000-0005-0000-0000-0000CB010000}"/>
    <cellStyle name="Linked Cell 2" xfId="461" xr:uid="{00000000-0005-0000-0000-0000CC010000}"/>
    <cellStyle name="Neutral 2" xfId="462" xr:uid="{00000000-0005-0000-0000-0000CD010000}"/>
    <cellStyle name="no dec" xfId="463" xr:uid="{00000000-0005-0000-0000-0000CE010000}"/>
    <cellStyle name="Normal" xfId="0" builtinId="0"/>
    <cellStyle name="Normal - Style1" xfId="464" xr:uid="{00000000-0005-0000-0000-0000D0010000}"/>
    <cellStyle name="Normal 10" xfId="465" xr:uid="{00000000-0005-0000-0000-0000D1010000}"/>
    <cellStyle name="Normal 10 2" xfId="466" xr:uid="{00000000-0005-0000-0000-0000D2010000}"/>
    <cellStyle name="Normal 10 3" xfId="467" xr:uid="{00000000-0005-0000-0000-0000D3010000}"/>
    <cellStyle name="Normal 100" xfId="468" xr:uid="{00000000-0005-0000-0000-0000D4010000}"/>
    <cellStyle name="Normal 101" xfId="469" xr:uid="{00000000-0005-0000-0000-0000D5010000}"/>
    <cellStyle name="Normal 108" xfId="1093" xr:uid="{C8811BC8-D77B-4121-9EC1-D618ADCA4BA2}"/>
    <cellStyle name="Normal 11" xfId="470" xr:uid="{00000000-0005-0000-0000-0000D6010000}"/>
    <cellStyle name="Normal 12" xfId="471" xr:uid="{00000000-0005-0000-0000-0000D7010000}"/>
    <cellStyle name="Normal 12 2" xfId="472" xr:uid="{00000000-0005-0000-0000-0000D8010000}"/>
    <cellStyle name="Normal 12 3" xfId="473" xr:uid="{00000000-0005-0000-0000-0000D9010000}"/>
    <cellStyle name="Normal 13" xfId="474" xr:uid="{00000000-0005-0000-0000-0000DA010000}"/>
    <cellStyle name="Normal 13 2" xfId="475" xr:uid="{00000000-0005-0000-0000-0000DB010000}"/>
    <cellStyle name="Normal 13_130017-B1 โปรแกรมคอมพิวเตอร์ CPI_Q1'10" xfId="476" xr:uid="{00000000-0005-0000-0000-0000DC010000}"/>
    <cellStyle name="Normal 14" xfId="477" xr:uid="{00000000-0005-0000-0000-0000DD010000}"/>
    <cellStyle name="Normal 15" xfId="478" xr:uid="{00000000-0005-0000-0000-0000DE010000}"/>
    <cellStyle name="Normal 16" xfId="479" xr:uid="{00000000-0005-0000-0000-0000DF010000}"/>
    <cellStyle name="Normal 17" xfId="480" xr:uid="{00000000-0005-0000-0000-0000E0010000}"/>
    <cellStyle name="Normal 18" xfId="481" xr:uid="{00000000-0005-0000-0000-0000E1010000}"/>
    <cellStyle name="Normal 19" xfId="482" xr:uid="{00000000-0005-0000-0000-0000E2010000}"/>
    <cellStyle name="Normal 2" xfId="483" xr:uid="{00000000-0005-0000-0000-0000E3010000}"/>
    <cellStyle name="Normal 2 10" xfId="484" xr:uid="{00000000-0005-0000-0000-0000E4010000}"/>
    <cellStyle name="Normal 2 10 2" xfId="485" xr:uid="{00000000-0005-0000-0000-0000E5010000}"/>
    <cellStyle name="Normal 2 11" xfId="486" xr:uid="{00000000-0005-0000-0000-0000E6010000}"/>
    <cellStyle name="Normal 2 12" xfId="487" xr:uid="{00000000-0005-0000-0000-0000E7010000}"/>
    <cellStyle name="Normal 2 13" xfId="488" xr:uid="{00000000-0005-0000-0000-0000E8010000}"/>
    <cellStyle name="Normal 2 14" xfId="489" xr:uid="{00000000-0005-0000-0000-0000E9010000}"/>
    <cellStyle name="Normal 2 15" xfId="490" xr:uid="{00000000-0005-0000-0000-0000EA010000}"/>
    <cellStyle name="Normal 2 16" xfId="491" xr:uid="{00000000-0005-0000-0000-0000EB010000}"/>
    <cellStyle name="Normal 2 17" xfId="492" xr:uid="{00000000-0005-0000-0000-0000EC010000}"/>
    <cellStyle name="Normal 2 18" xfId="493" xr:uid="{00000000-0005-0000-0000-0000ED010000}"/>
    <cellStyle name="Normal 2 19" xfId="494" xr:uid="{00000000-0005-0000-0000-0000EE010000}"/>
    <cellStyle name="Normal 2 2" xfId="495" xr:uid="{00000000-0005-0000-0000-0000EF010000}"/>
    <cellStyle name="Normal 2 2 10" xfId="496" xr:uid="{00000000-0005-0000-0000-0000F0010000}"/>
    <cellStyle name="Normal 2 2 11" xfId="497" xr:uid="{00000000-0005-0000-0000-0000F1010000}"/>
    <cellStyle name="Normal 2 2 12" xfId="498" xr:uid="{00000000-0005-0000-0000-0000F2010000}"/>
    <cellStyle name="Normal 2 2 13" xfId="499" xr:uid="{00000000-0005-0000-0000-0000F3010000}"/>
    <cellStyle name="Normal 2 2 14" xfId="500" xr:uid="{00000000-0005-0000-0000-0000F4010000}"/>
    <cellStyle name="Normal 2 2 15" xfId="501" xr:uid="{00000000-0005-0000-0000-0000F5010000}"/>
    <cellStyle name="Normal 2 2 16" xfId="502" xr:uid="{00000000-0005-0000-0000-0000F6010000}"/>
    <cellStyle name="Normal 2 2 17" xfId="503" xr:uid="{00000000-0005-0000-0000-0000F7010000}"/>
    <cellStyle name="Normal 2 2 18" xfId="504" xr:uid="{00000000-0005-0000-0000-0000F8010000}"/>
    <cellStyle name="Normal 2 2 19" xfId="505" xr:uid="{00000000-0005-0000-0000-0000F9010000}"/>
    <cellStyle name="Normal 2 2 2" xfId="506" xr:uid="{00000000-0005-0000-0000-0000FA010000}"/>
    <cellStyle name="Normal 2 2 2 2" xfId="507" xr:uid="{00000000-0005-0000-0000-0000FB010000}"/>
    <cellStyle name="Normal 2 2 20" xfId="508" xr:uid="{00000000-0005-0000-0000-0000FC010000}"/>
    <cellStyle name="Normal 2 2 21" xfId="509" xr:uid="{00000000-0005-0000-0000-0000FD010000}"/>
    <cellStyle name="Normal 2 2 22" xfId="510" xr:uid="{00000000-0005-0000-0000-0000FE010000}"/>
    <cellStyle name="Normal 2 2 23" xfId="511" xr:uid="{00000000-0005-0000-0000-0000FF010000}"/>
    <cellStyle name="Normal 2 2 24" xfId="512" xr:uid="{00000000-0005-0000-0000-000000020000}"/>
    <cellStyle name="Normal 2 2 25" xfId="513" xr:uid="{00000000-0005-0000-0000-000001020000}"/>
    <cellStyle name="Normal 2 2 26" xfId="514" xr:uid="{00000000-0005-0000-0000-000002020000}"/>
    <cellStyle name="Normal 2 2 27" xfId="515" xr:uid="{00000000-0005-0000-0000-000003020000}"/>
    <cellStyle name="Normal 2 2 28" xfId="516" xr:uid="{00000000-0005-0000-0000-000004020000}"/>
    <cellStyle name="Normal 2 2 29" xfId="517" xr:uid="{00000000-0005-0000-0000-000005020000}"/>
    <cellStyle name="Normal 2 2 3" xfId="518" xr:uid="{00000000-0005-0000-0000-000006020000}"/>
    <cellStyle name="Normal 2 2 30" xfId="519" xr:uid="{00000000-0005-0000-0000-000007020000}"/>
    <cellStyle name="Normal 2 2 31" xfId="520" xr:uid="{00000000-0005-0000-0000-000008020000}"/>
    <cellStyle name="Normal 2 2 32" xfId="521" xr:uid="{00000000-0005-0000-0000-000009020000}"/>
    <cellStyle name="Normal 2 2 33" xfId="522" xr:uid="{00000000-0005-0000-0000-00000A020000}"/>
    <cellStyle name="Normal 2 2 34" xfId="523" xr:uid="{00000000-0005-0000-0000-00000B020000}"/>
    <cellStyle name="Normal 2 2 35" xfId="524" xr:uid="{00000000-0005-0000-0000-00000C020000}"/>
    <cellStyle name="Normal 2 2 36" xfId="525" xr:uid="{00000000-0005-0000-0000-00000D020000}"/>
    <cellStyle name="Normal 2 2 37" xfId="526" xr:uid="{00000000-0005-0000-0000-00000E020000}"/>
    <cellStyle name="Normal 2 2 38" xfId="527" xr:uid="{00000000-0005-0000-0000-00000F020000}"/>
    <cellStyle name="Normal 2 2 39" xfId="528" xr:uid="{00000000-0005-0000-0000-000010020000}"/>
    <cellStyle name="Normal 2 2 4" xfId="529" xr:uid="{00000000-0005-0000-0000-000011020000}"/>
    <cellStyle name="Normal 2 2 40" xfId="530" xr:uid="{00000000-0005-0000-0000-000012020000}"/>
    <cellStyle name="Normal 2 2 41" xfId="531" xr:uid="{00000000-0005-0000-0000-000013020000}"/>
    <cellStyle name="Normal 2 2 42" xfId="532" xr:uid="{00000000-0005-0000-0000-000014020000}"/>
    <cellStyle name="Normal 2 2 43" xfId="533" xr:uid="{00000000-0005-0000-0000-000015020000}"/>
    <cellStyle name="Normal 2 2 44" xfId="534" xr:uid="{00000000-0005-0000-0000-000016020000}"/>
    <cellStyle name="Normal 2 2 45" xfId="535" xr:uid="{00000000-0005-0000-0000-000017020000}"/>
    <cellStyle name="Normal 2 2 46" xfId="536" xr:uid="{00000000-0005-0000-0000-000018020000}"/>
    <cellStyle name="Normal 2 2 47" xfId="537" xr:uid="{00000000-0005-0000-0000-000019020000}"/>
    <cellStyle name="Normal 2 2 48" xfId="538" xr:uid="{00000000-0005-0000-0000-00001A020000}"/>
    <cellStyle name="Normal 2 2 49" xfId="539" xr:uid="{00000000-0005-0000-0000-00001B020000}"/>
    <cellStyle name="Normal 2 2 5" xfId="540" xr:uid="{00000000-0005-0000-0000-00001C020000}"/>
    <cellStyle name="Normal 2 2 50" xfId="541" xr:uid="{00000000-0005-0000-0000-00001D020000}"/>
    <cellStyle name="Normal 2 2 51" xfId="542" xr:uid="{00000000-0005-0000-0000-00001E020000}"/>
    <cellStyle name="Normal 2 2 52" xfId="543" xr:uid="{00000000-0005-0000-0000-00001F020000}"/>
    <cellStyle name="Normal 2 2 53" xfId="544" xr:uid="{00000000-0005-0000-0000-000020020000}"/>
    <cellStyle name="Normal 2 2 54" xfId="545" xr:uid="{00000000-0005-0000-0000-000021020000}"/>
    <cellStyle name="Normal 2 2 55" xfId="546" xr:uid="{00000000-0005-0000-0000-000022020000}"/>
    <cellStyle name="Normal 2 2 56" xfId="547" xr:uid="{00000000-0005-0000-0000-000023020000}"/>
    <cellStyle name="Normal 2 2 57" xfId="548" xr:uid="{00000000-0005-0000-0000-000024020000}"/>
    <cellStyle name="Normal 2 2 6" xfId="549" xr:uid="{00000000-0005-0000-0000-000025020000}"/>
    <cellStyle name="Normal 2 2 7" xfId="550" xr:uid="{00000000-0005-0000-0000-000026020000}"/>
    <cellStyle name="Normal 2 2 8" xfId="551" xr:uid="{00000000-0005-0000-0000-000027020000}"/>
    <cellStyle name="Normal 2 2 9" xfId="552" xr:uid="{00000000-0005-0000-0000-000028020000}"/>
    <cellStyle name="Normal 2 2_CPI_Y'52_TOP_GG 1" xfId="553" xr:uid="{00000000-0005-0000-0000-000029020000}"/>
    <cellStyle name="Normal 2 20" xfId="554" xr:uid="{00000000-0005-0000-0000-00002A020000}"/>
    <cellStyle name="Normal 2 21" xfId="555" xr:uid="{00000000-0005-0000-0000-00002B020000}"/>
    <cellStyle name="Normal 2 22" xfId="556" xr:uid="{00000000-0005-0000-0000-00002C020000}"/>
    <cellStyle name="Normal 2 23" xfId="557" xr:uid="{00000000-0005-0000-0000-00002D020000}"/>
    <cellStyle name="Normal 2 24" xfId="558" xr:uid="{00000000-0005-0000-0000-00002E020000}"/>
    <cellStyle name="Normal 2 25" xfId="559" xr:uid="{00000000-0005-0000-0000-00002F020000}"/>
    <cellStyle name="Normal 2 26" xfId="560" xr:uid="{00000000-0005-0000-0000-000030020000}"/>
    <cellStyle name="Normal 2 27" xfId="561" xr:uid="{00000000-0005-0000-0000-000031020000}"/>
    <cellStyle name="Normal 2 28" xfId="562" xr:uid="{00000000-0005-0000-0000-000032020000}"/>
    <cellStyle name="Normal 2 29" xfId="563" xr:uid="{00000000-0005-0000-0000-000033020000}"/>
    <cellStyle name="Normal 2 3" xfId="564" xr:uid="{00000000-0005-0000-0000-000034020000}"/>
    <cellStyle name="Normal 2 3 2" xfId="565" xr:uid="{00000000-0005-0000-0000-000035020000}"/>
    <cellStyle name="Normal 2 3 3" xfId="566" xr:uid="{00000000-0005-0000-0000-000036020000}"/>
    <cellStyle name="Normal 2 30" xfId="567" xr:uid="{00000000-0005-0000-0000-000037020000}"/>
    <cellStyle name="Normal 2 31" xfId="568" xr:uid="{00000000-0005-0000-0000-000038020000}"/>
    <cellStyle name="Normal 2 32" xfId="569" xr:uid="{00000000-0005-0000-0000-000039020000}"/>
    <cellStyle name="Normal 2 33" xfId="570" xr:uid="{00000000-0005-0000-0000-00003A020000}"/>
    <cellStyle name="Normal 2 34" xfId="571" xr:uid="{00000000-0005-0000-0000-00003B020000}"/>
    <cellStyle name="Normal 2 35" xfId="572" xr:uid="{00000000-0005-0000-0000-00003C020000}"/>
    <cellStyle name="Normal 2 36" xfId="573" xr:uid="{00000000-0005-0000-0000-00003D020000}"/>
    <cellStyle name="Normal 2 37" xfId="574" xr:uid="{00000000-0005-0000-0000-00003E020000}"/>
    <cellStyle name="Normal 2 38" xfId="575" xr:uid="{00000000-0005-0000-0000-00003F020000}"/>
    <cellStyle name="Normal 2 39" xfId="576" xr:uid="{00000000-0005-0000-0000-000040020000}"/>
    <cellStyle name="Normal 2 4" xfId="577" xr:uid="{00000000-0005-0000-0000-000041020000}"/>
    <cellStyle name="Normal 2 40" xfId="578" xr:uid="{00000000-0005-0000-0000-000042020000}"/>
    <cellStyle name="Normal 2 41" xfId="579" xr:uid="{00000000-0005-0000-0000-000043020000}"/>
    <cellStyle name="Normal 2 42" xfId="580" xr:uid="{00000000-0005-0000-0000-000044020000}"/>
    <cellStyle name="Normal 2 43" xfId="581" xr:uid="{00000000-0005-0000-0000-000045020000}"/>
    <cellStyle name="Normal 2 44" xfId="582" xr:uid="{00000000-0005-0000-0000-000046020000}"/>
    <cellStyle name="Normal 2 45" xfId="583" xr:uid="{00000000-0005-0000-0000-000047020000}"/>
    <cellStyle name="Normal 2 46" xfId="584" xr:uid="{00000000-0005-0000-0000-000048020000}"/>
    <cellStyle name="Normal 2 47" xfId="585" xr:uid="{00000000-0005-0000-0000-000049020000}"/>
    <cellStyle name="Normal 2 48" xfId="586" xr:uid="{00000000-0005-0000-0000-00004A020000}"/>
    <cellStyle name="Normal 2 49" xfId="587" xr:uid="{00000000-0005-0000-0000-00004B020000}"/>
    <cellStyle name="Normal 2 5" xfId="588" xr:uid="{00000000-0005-0000-0000-00004C020000}"/>
    <cellStyle name="Normal 2 50" xfId="589" xr:uid="{00000000-0005-0000-0000-00004D020000}"/>
    <cellStyle name="Normal 2 51" xfId="590" xr:uid="{00000000-0005-0000-0000-00004E020000}"/>
    <cellStyle name="Normal 2 52" xfId="591" xr:uid="{00000000-0005-0000-0000-00004F020000}"/>
    <cellStyle name="Normal 2 53" xfId="592" xr:uid="{00000000-0005-0000-0000-000050020000}"/>
    <cellStyle name="Normal 2 54" xfId="593" xr:uid="{00000000-0005-0000-0000-000051020000}"/>
    <cellStyle name="Normal 2 55" xfId="594" xr:uid="{00000000-0005-0000-0000-000052020000}"/>
    <cellStyle name="Normal 2 56" xfId="595" xr:uid="{00000000-0005-0000-0000-000053020000}"/>
    <cellStyle name="Normal 2 57" xfId="596" xr:uid="{00000000-0005-0000-0000-000054020000}"/>
    <cellStyle name="Normal 2 58" xfId="597" xr:uid="{00000000-0005-0000-0000-000055020000}"/>
    <cellStyle name="Normal 2 59" xfId="598" xr:uid="{00000000-0005-0000-0000-000056020000}"/>
    <cellStyle name="Normal 2 59 2" xfId="599" xr:uid="{00000000-0005-0000-0000-000057020000}"/>
    <cellStyle name="Normal 2 6" xfId="600" xr:uid="{00000000-0005-0000-0000-000058020000}"/>
    <cellStyle name="Normal 2 60" xfId="601" xr:uid="{00000000-0005-0000-0000-000059020000}"/>
    <cellStyle name="Normal 2 61" xfId="602" xr:uid="{00000000-0005-0000-0000-00005A020000}"/>
    <cellStyle name="Normal 2 62" xfId="603" xr:uid="{00000000-0005-0000-0000-00005B020000}"/>
    <cellStyle name="Normal 2 63" xfId="604" xr:uid="{00000000-0005-0000-0000-00005C020000}"/>
    <cellStyle name="Normal 2 64" xfId="605" xr:uid="{00000000-0005-0000-0000-00005D020000}"/>
    <cellStyle name="Normal 2 65" xfId="606" xr:uid="{00000000-0005-0000-0000-00005E020000}"/>
    <cellStyle name="Normal 2 66" xfId="607" xr:uid="{00000000-0005-0000-0000-00005F020000}"/>
    <cellStyle name="Normal 2 67" xfId="608" xr:uid="{00000000-0005-0000-0000-000060020000}"/>
    <cellStyle name="Normal 2 68" xfId="609" xr:uid="{00000000-0005-0000-0000-000061020000}"/>
    <cellStyle name="Normal 2 7" xfId="610" xr:uid="{00000000-0005-0000-0000-000062020000}"/>
    <cellStyle name="Normal 2 70" xfId="611" xr:uid="{00000000-0005-0000-0000-000063020000}"/>
    <cellStyle name="Normal 2 8" xfId="612" xr:uid="{00000000-0005-0000-0000-000064020000}"/>
    <cellStyle name="Normal 2 9" xfId="613" xr:uid="{00000000-0005-0000-0000-000065020000}"/>
    <cellStyle name="Normal 2_130017-B1  โปรแกรมคอมพิวเตอร์ CPI_Q409" xfId="614" xr:uid="{00000000-0005-0000-0000-000066020000}"/>
    <cellStyle name="Normal 20" xfId="615" xr:uid="{00000000-0005-0000-0000-000067020000}"/>
    <cellStyle name="Normal 21" xfId="616" xr:uid="{00000000-0005-0000-0000-000068020000}"/>
    <cellStyle name="Normal 22" xfId="617" xr:uid="{00000000-0005-0000-0000-000069020000}"/>
    <cellStyle name="Normal 23" xfId="618" xr:uid="{00000000-0005-0000-0000-00006A020000}"/>
    <cellStyle name="Normal 24" xfId="619" xr:uid="{00000000-0005-0000-0000-00006B020000}"/>
    <cellStyle name="Normal 25" xfId="620" xr:uid="{00000000-0005-0000-0000-00006C020000}"/>
    <cellStyle name="Normal 26" xfId="621" xr:uid="{00000000-0005-0000-0000-00006D020000}"/>
    <cellStyle name="Normal 27" xfId="622" xr:uid="{00000000-0005-0000-0000-00006E020000}"/>
    <cellStyle name="Normal 28" xfId="623" xr:uid="{00000000-0005-0000-0000-00006F020000}"/>
    <cellStyle name="Normal 29" xfId="624" xr:uid="{00000000-0005-0000-0000-000070020000}"/>
    <cellStyle name="Normal 3" xfId="625" xr:uid="{00000000-0005-0000-0000-000071020000}"/>
    <cellStyle name="Normal 3 10" xfId="626" xr:uid="{00000000-0005-0000-0000-000072020000}"/>
    <cellStyle name="Normal 3 11" xfId="627" xr:uid="{00000000-0005-0000-0000-000073020000}"/>
    <cellStyle name="Normal 3 12" xfId="628" xr:uid="{00000000-0005-0000-0000-000074020000}"/>
    <cellStyle name="Normal 3 13" xfId="629" xr:uid="{00000000-0005-0000-0000-000075020000}"/>
    <cellStyle name="Normal 3 14" xfId="630" xr:uid="{00000000-0005-0000-0000-000076020000}"/>
    <cellStyle name="Normal 3 15" xfId="631" xr:uid="{00000000-0005-0000-0000-000077020000}"/>
    <cellStyle name="Normal 3 16" xfId="632" xr:uid="{00000000-0005-0000-0000-000078020000}"/>
    <cellStyle name="Normal 3 17" xfId="633" xr:uid="{00000000-0005-0000-0000-000079020000}"/>
    <cellStyle name="Normal 3 18" xfId="634" xr:uid="{00000000-0005-0000-0000-00007A020000}"/>
    <cellStyle name="Normal 3 19" xfId="635" xr:uid="{00000000-0005-0000-0000-00007B020000}"/>
    <cellStyle name="Normal 3 2" xfId="636" xr:uid="{00000000-0005-0000-0000-00007C020000}"/>
    <cellStyle name="Normal 3 2 2" xfId="637" xr:uid="{00000000-0005-0000-0000-00007D020000}"/>
    <cellStyle name="Normal 3 2_CPI_Y'52_TOP_GG 1" xfId="638" xr:uid="{00000000-0005-0000-0000-00007E020000}"/>
    <cellStyle name="Normal 3 20" xfId="639" xr:uid="{00000000-0005-0000-0000-00007F020000}"/>
    <cellStyle name="Normal 3 21" xfId="640" xr:uid="{00000000-0005-0000-0000-000080020000}"/>
    <cellStyle name="Normal 3 3" xfId="641" xr:uid="{00000000-0005-0000-0000-000081020000}"/>
    <cellStyle name="Normal 3 3 2" xfId="642" xr:uid="{00000000-0005-0000-0000-000082020000}"/>
    <cellStyle name="Normal 3 4" xfId="643" xr:uid="{00000000-0005-0000-0000-000083020000}"/>
    <cellStyle name="Normal 3 5" xfId="644" xr:uid="{00000000-0005-0000-0000-000084020000}"/>
    <cellStyle name="Normal 3 6" xfId="645" xr:uid="{00000000-0005-0000-0000-000085020000}"/>
    <cellStyle name="Normal 3 7" xfId="646" xr:uid="{00000000-0005-0000-0000-000086020000}"/>
    <cellStyle name="Normal 3 8" xfId="647" xr:uid="{00000000-0005-0000-0000-000087020000}"/>
    <cellStyle name="Normal 3 9" xfId="648" xr:uid="{00000000-0005-0000-0000-000088020000}"/>
    <cellStyle name="Normal 3_130017-B1 โปรแกรมคอมพิวเตอร์ CPI_Q1'10" xfId="649" xr:uid="{00000000-0005-0000-0000-000089020000}"/>
    <cellStyle name="Normal 30" xfId="650" xr:uid="{00000000-0005-0000-0000-00008A020000}"/>
    <cellStyle name="Normal 31" xfId="651" xr:uid="{00000000-0005-0000-0000-00008B020000}"/>
    <cellStyle name="Normal 32" xfId="652" xr:uid="{00000000-0005-0000-0000-00008C020000}"/>
    <cellStyle name="Normal 33" xfId="653" xr:uid="{00000000-0005-0000-0000-00008D020000}"/>
    <cellStyle name="Normal 34" xfId="654" xr:uid="{00000000-0005-0000-0000-00008E020000}"/>
    <cellStyle name="Normal 35" xfId="655" xr:uid="{00000000-0005-0000-0000-00008F020000}"/>
    <cellStyle name="Normal 36" xfId="656" xr:uid="{00000000-0005-0000-0000-000090020000}"/>
    <cellStyle name="Normal 36 2" xfId="657" xr:uid="{00000000-0005-0000-0000-000091020000}"/>
    <cellStyle name="Normal 37" xfId="658" xr:uid="{00000000-0005-0000-0000-000092020000}"/>
    <cellStyle name="Normal 38" xfId="659" xr:uid="{00000000-0005-0000-0000-000093020000}"/>
    <cellStyle name="Normal 39" xfId="660" xr:uid="{00000000-0005-0000-0000-000094020000}"/>
    <cellStyle name="Normal 4" xfId="661" xr:uid="{00000000-0005-0000-0000-000095020000}"/>
    <cellStyle name="Normal 4 10" xfId="662" xr:uid="{00000000-0005-0000-0000-000096020000}"/>
    <cellStyle name="Normal 4 11" xfId="663" xr:uid="{00000000-0005-0000-0000-000097020000}"/>
    <cellStyle name="Normal 4 12" xfId="664" xr:uid="{00000000-0005-0000-0000-000098020000}"/>
    <cellStyle name="Normal 4 13" xfId="665" xr:uid="{00000000-0005-0000-0000-000099020000}"/>
    <cellStyle name="Normal 4 14" xfId="666" xr:uid="{00000000-0005-0000-0000-00009A020000}"/>
    <cellStyle name="Normal 4 15" xfId="667" xr:uid="{00000000-0005-0000-0000-00009B020000}"/>
    <cellStyle name="Normal 4 16" xfId="668" xr:uid="{00000000-0005-0000-0000-00009C020000}"/>
    <cellStyle name="Normal 4 17" xfId="669" xr:uid="{00000000-0005-0000-0000-00009D020000}"/>
    <cellStyle name="Normal 4 18" xfId="670" xr:uid="{00000000-0005-0000-0000-00009E020000}"/>
    <cellStyle name="Normal 4 19" xfId="671" xr:uid="{00000000-0005-0000-0000-00009F020000}"/>
    <cellStyle name="Normal 4 2" xfId="672" xr:uid="{00000000-0005-0000-0000-0000A0020000}"/>
    <cellStyle name="Normal 4 3" xfId="673" xr:uid="{00000000-0005-0000-0000-0000A1020000}"/>
    <cellStyle name="Normal 4 4" xfId="674" xr:uid="{00000000-0005-0000-0000-0000A2020000}"/>
    <cellStyle name="Normal 4 5" xfId="675" xr:uid="{00000000-0005-0000-0000-0000A3020000}"/>
    <cellStyle name="Normal 4 6" xfId="676" xr:uid="{00000000-0005-0000-0000-0000A4020000}"/>
    <cellStyle name="Normal 4 7" xfId="677" xr:uid="{00000000-0005-0000-0000-0000A5020000}"/>
    <cellStyle name="Normal 4 8" xfId="678" xr:uid="{00000000-0005-0000-0000-0000A6020000}"/>
    <cellStyle name="Normal 4 9" xfId="679" xr:uid="{00000000-0005-0000-0000-0000A7020000}"/>
    <cellStyle name="Normal 4_Adj" xfId="680" xr:uid="{00000000-0005-0000-0000-0000A8020000}"/>
    <cellStyle name="Normal 40" xfId="681" xr:uid="{00000000-0005-0000-0000-0000A9020000}"/>
    <cellStyle name="Normal 41" xfId="682" xr:uid="{00000000-0005-0000-0000-0000AA020000}"/>
    <cellStyle name="Normal 42" xfId="683" xr:uid="{00000000-0005-0000-0000-0000AB020000}"/>
    <cellStyle name="Normal 43" xfId="684" xr:uid="{00000000-0005-0000-0000-0000AC020000}"/>
    <cellStyle name="Normal 44" xfId="685" xr:uid="{00000000-0005-0000-0000-0000AD020000}"/>
    <cellStyle name="Normal 45" xfId="686" xr:uid="{00000000-0005-0000-0000-0000AE020000}"/>
    <cellStyle name="Normal 46" xfId="687" xr:uid="{00000000-0005-0000-0000-0000AF020000}"/>
    <cellStyle name="Normal 47" xfId="688" xr:uid="{00000000-0005-0000-0000-0000B0020000}"/>
    <cellStyle name="Normal 48" xfId="689" xr:uid="{00000000-0005-0000-0000-0000B1020000}"/>
    <cellStyle name="Normal 49" xfId="690" xr:uid="{00000000-0005-0000-0000-0000B2020000}"/>
    <cellStyle name="Normal 5" xfId="691" xr:uid="{00000000-0005-0000-0000-0000B3020000}"/>
    <cellStyle name="Normal 5 2" xfId="692" xr:uid="{00000000-0005-0000-0000-0000B4020000}"/>
    <cellStyle name="Normal 5 3" xfId="693" xr:uid="{00000000-0005-0000-0000-0000B5020000}"/>
    <cellStyle name="Normal 5 4" xfId="694" xr:uid="{00000000-0005-0000-0000-0000B6020000}"/>
    <cellStyle name="Normal 5 5" xfId="695" xr:uid="{00000000-0005-0000-0000-0000B7020000}"/>
    <cellStyle name="Normal 5_Adj" xfId="696" xr:uid="{00000000-0005-0000-0000-0000B8020000}"/>
    <cellStyle name="Normal 50" xfId="697" xr:uid="{00000000-0005-0000-0000-0000B9020000}"/>
    <cellStyle name="Normal 51" xfId="698" xr:uid="{00000000-0005-0000-0000-0000BA020000}"/>
    <cellStyle name="Normal 52" xfId="699" xr:uid="{00000000-0005-0000-0000-0000BB020000}"/>
    <cellStyle name="Normal 53" xfId="700" xr:uid="{00000000-0005-0000-0000-0000BC020000}"/>
    <cellStyle name="Normal 54" xfId="701" xr:uid="{00000000-0005-0000-0000-0000BD020000}"/>
    <cellStyle name="Normal 55" xfId="702" xr:uid="{00000000-0005-0000-0000-0000BE020000}"/>
    <cellStyle name="Normal 56" xfId="703" xr:uid="{00000000-0005-0000-0000-0000BF020000}"/>
    <cellStyle name="Normal 57" xfId="704" xr:uid="{00000000-0005-0000-0000-0000C0020000}"/>
    <cellStyle name="Normal 58" xfId="705" xr:uid="{00000000-0005-0000-0000-0000C1020000}"/>
    <cellStyle name="Normal 59" xfId="706" xr:uid="{00000000-0005-0000-0000-0000C2020000}"/>
    <cellStyle name="Normal 6" xfId="707" xr:uid="{00000000-0005-0000-0000-0000C3020000}"/>
    <cellStyle name="Normal 6 2" xfId="708" xr:uid="{00000000-0005-0000-0000-0000C4020000}"/>
    <cellStyle name="Normal 6 3" xfId="709" xr:uid="{00000000-0005-0000-0000-0000C5020000}"/>
    <cellStyle name="Normal 6 4" xfId="710" xr:uid="{00000000-0005-0000-0000-0000C6020000}"/>
    <cellStyle name="Normal 6_Adj" xfId="711" xr:uid="{00000000-0005-0000-0000-0000C7020000}"/>
    <cellStyle name="Normal 60" xfId="712" xr:uid="{00000000-0005-0000-0000-0000C8020000}"/>
    <cellStyle name="Normal 61" xfId="713" xr:uid="{00000000-0005-0000-0000-0000C9020000}"/>
    <cellStyle name="Normal 62" xfId="714" xr:uid="{00000000-0005-0000-0000-0000CA020000}"/>
    <cellStyle name="Normal 63" xfId="715" xr:uid="{00000000-0005-0000-0000-0000CB020000}"/>
    <cellStyle name="Normal 64" xfId="716" xr:uid="{00000000-0005-0000-0000-0000CC020000}"/>
    <cellStyle name="Normal 65" xfId="717" xr:uid="{00000000-0005-0000-0000-0000CD020000}"/>
    <cellStyle name="Normal 66" xfId="718" xr:uid="{00000000-0005-0000-0000-0000CE020000}"/>
    <cellStyle name="Normal 67" xfId="719" xr:uid="{00000000-0005-0000-0000-0000CF020000}"/>
    <cellStyle name="Normal 68" xfId="720" xr:uid="{00000000-0005-0000-0000-0000D0020000}"/>
    <cellStyle name="Normal 69" xfId="721" xr:uid="{00000000-0005-0000-0000-0000D1020000}"/>
    <cellStyle name="Normal 7" xfId="722" xr:uid="{00000000-0005-0000-0000-0000D2020000}"/>
    <cellStyle name="Normal 7 2" xfId="723" xr:uid="{00000000-0005-0000-0000-0000D3020000}"/>
    <cellStyle name="Normal 7 3" xfId="724" xr:uid="{00000000-0005-0000-0000-0000D4020000}"/>
    <cellStyle name="Normal 7 4" xfId="725" xr:uid="{00000000-0005-0000-0000-0000D5020000}"/>
    <cellStyle name="Normal 7 5" xfId="726" xr:uid="{00000000-0005-0000-0000-0000D6020000}"/>
    <cellStyle name="Normal 7 6" xfId="727" xr:uid="{00000000-0005-0000-0000-0000D7020000}"/>
    <cellStyle name="Normal 7 7" xfId="728" xr:uid="{00000000-0005-0000-0000-0000D8020000}"/>
    <cellStyle name="Normal 7 8" xfId="729" xr:uid="{00000000-0005-0000-0000-0000D9020000}"/>
    <cellStyle name="Normal 7 9" xfId="730" xr:uid="{00000000-0005-0000-0000-0000DA020000}"/>
    <cellStyle name="Normal 7_Adj" xfId="731" xr:uid="{00000000-0005-0000-0000-0000DB020000}"/>
    <cellStyle name="Normal 70" xfId="732" xr:uid="{00000000-0005-0000-0000-0000DC020000}"/>
    <cellStyle name="Normal 71" xfId="733" xr:uid="{00000000-0005-0000-0000-0000DD020000}"/>
    <cellStyle name="Normal 72" xfId="734" xr:uid="{00000000-0005-0000-0000-0000DE020000}"/>
    <cellStyle name="Normal 73" xfId="735" xr:uid="{00000000-0005-0000-0000-0000DF020000}"/>
    <cellStyle name="Normal 74" xfId="736" xr:uid="{00000000-0005-0000-0000-0000E0020000}"/>
    <cellStyle name="Normal 75" xfId="737" xr:uid="{00000000-0005-0000-0000-0000E1020000}"/>
    <cellStyle name="Normal 76" xfId="738" xr:uid="{00000000-0005-0000-0000-0000E2020000}"/>
    <cellStyle name="Normal 77" xfId="739" xr:uid="{00000000-0005-0000-0000-0000E3020000}"/>
    <cellStyle name="Normal 78" xfId="740" xr:uid="{00000000-0005-0000-0000-0000E4020000}"/>
    <cellStyle name="Normal 79" xfId="741" xr:uid="{00000000-0005-0000-0000-0000E5020000}"/>
    <cellStyle name="Normal 8" xfId="742" xr:uid="{00000000-0005-0000-0000-0000E6020000}"/>
    <cellStyle name="Normal 80" xfId="743" xr:uid="{00000000-0005-0000-0000-0000E7020000}"/>
    <cellStyle name="Normal 81" xfId="744" xr:uid="{00000000-0005-0000-0000-0000E8020000}"/>
    <cellStyle name="Normal 82" xfId="745" xr:uid="{00000000-0005-0000-0000-0000E9020000}"/>
    <cellStyle name="Normal 83" xfId="746" xr:uid="{00000000-0005-0000-0000-0000EA020000}"/>
    <cellStyle name="Normal 84" xfId="747" xr:uid="{00000000-0005-0000-0000-0000EB020000}"/>
    <cellStyle name="Normal 85" xfId="748" xr:uid="{00000000-0005-0000-0000-0000EC020000}"/>
    <cellStyle name="Normal 86" xfId="749" xr:uid="{00000000-0005-0000-0000-0000ED020000}"/>
    <cellStyle name="Normal 87" xfId="750" xr:uid="{00000000-0005-0000-0000-0000EE020000}"/>
    <cellStyle name="Normal 88" xfId="751" xr:uid="{00000000-0005-0000-0000-0000EF020000}"/>
    <cellStyle name="Normal 89" xfId="752" xr:uid="{00000000-0005-0000-0000-0000F0020000}"/>
    <cellStyle name="Normal 89 2" xfId="753" xr:uid="{00000000-0005-0000-0000-0000F1020000}"/>
    <cellStyle name="Normal 9" xfId="754" xr:uid="{00000000-0005-0000-0000-0000F2020000}"/>
    <cellStyle name="Normal 9 10" xfId="755" xr:uid="{00000000-0005-0000-0000-0000F3020000}"/>
    <cellStyle name="Normal 9 2" xfId="756" xr:uid="{00000000-0005-0000-0000-0000F4020000}"/>
    <cellStyle name="Normal 9 3" xfId="757" xr:uid="{00000000-0005-0000-0000-0000F5020000}"/>
    <cellStyle name="Normal 9 4" xfId="758" xr:uid="{00000000-0005-0000-0000-0000F6020000}"/>
    <cellStyle name="Normal 9 5" xfId="759" xr:uid="{00000000-0005-0000-0000-0000F7020000}"/>
    <cellStyle name="Normal 9 6" xfId="760" xr:uid="{00000000-0005-0000-0000-0000F8020000}"/>
    <cellStyle name="Normal 9 7" xfId="761" xr:uid="{00000000-0005-0000-0000-0000F9020000}"/>
    <cellStyle name="Normal 9 8" xfId="762" xr:uid="{00000000-0005-0000-0000-0000FA020000}"/>
    <cellStyle name="Normal 9 9" xfId="763" xr:uid="{00000000-0005-0000-0000-0000FB020000}"/>
    <cellStyle name="Normal 9_Adj" xfId="764" xr:uid="{00000000-0005-0000-0000-0000FC020000}"/>
    <cellStyle name="Normal 90" xfId="765" xr:uid="{00000000-0005-0000-0000-0000FD020000}"/>
    <cellStyle name="Normal 90 2" xfId="766" xr:uid="{00000000-0005-0000-0000-0000FE020000}"/>
    <cellStyle name="Normal 91" xfId="767" xr:uid="{00000000-0005-0000-0000-0000FF020000}"/>
    <cellStyle name="Normal 91 2" xfId="768" xr:uid="{00000000-0005-0000-0000-000000030000}"/>
    <cellStyle name="Normal 92" xfId="769" xr:uid="{00000000-0005-0000-0000-000001030000}"/>
    <cellStyle name="Normal 92 2" xfId="770" xr:uid="{00000000-0005-0000-0000-000002030000}"/>
    <cellStyle name="Normal 93" xfId="771" xr:uid="{00000000-0005-0000-0000-000003030000}"/>
    <cellStyle name="Normal 93 2" xfId="772" xr:uid="{00000000-0005-0000-0000-000004030000}"/>
    <cellStyle name="Normal 94" xfId="773" xr:uid="{00000000-0005-0000-0000-000005030000}"/>
    <cellStyle name="Normal 94 2" xfId="774" xr:uid="{00000000-0005-0000-0000-000006030000}"/>
    <cellStyle name="Normal 95" xfId="775" xr:uid="{00000000-0005-0000-0000-000007030000}"/>
    <cellStyle name="Normal 95 2" xfId="776" xr:uid="{00000000-0005-0000-0000-000008030000}"/>
    <cellStyle name="Normal 96" xfId="777" xr:uid="{00000000-0005-0000-0000-000009030000}"/>
    <cellStyle name="Normal 96 2" xfId="778" xr:uid="{00000000-0005-0000-0000-00000A030000}"/>
    <cellStyle name="Normal 96 2 2" xfId="779" xr:uid="{00000000-0005-0000-0000-00000B030000}"/>
    <cellStyle name="Normal 96 3" xfId="780" xr:uid="{00000000-0005-0000-0000-00000C030000}"/>
    <cellStyle name="Normal 97" xfId="781" xr:uid="{00000000-0005-0000-0000-00000D030000}"/>
    <cellStyle name="Normal 98" xfId="782" xr:uid="{00000000-0005-0000-0000-00000E030000}"/>
    <cellStyle name="Normal 99" xfId="783" xr:uid="{00000000-0005-0000-0000-00000F030000}"/>
    <cellStyle name="Normale_9639A02C" xfId="784" xr:uid="{00000000-0005-0000-0000-000010030000}"/>
    <cellStyle name="Note 10" xfId="785" xr:uid="{00000000-0005-0000-0000-000011030000}"/>
    <cellStyle name="Note 11" xfId="786" xr:uid="{00000000-0005-0000-0000-000012030000}"/>
    <cellStyle name="Note 12" xfId="787" xr:uid="{00000000-0005-0000-0000-000013030000}"/>
    <cellStyle name="Note 13" xfId="788" xr:uid="{00000000-0005-0000-0000-000014030000}"/>
    <cellStyle name="Note 14" xfId="789" xr:uid="{00000000-0005-0000-0000-000015030000}"/>
    <cellStyle name="Note 15" xfId="790" xr:uid="{00000000-0005-0000-0000-000016030000}"/>
    <cellStyle name="Note 16" xfId="791" xr:uid="{00000000-0005-0000-0000-000017030000}"/>
    <cellStyle name="Note 17" xfId="792" xr:uid="{00000000-0005-0000-0000-000018030000}"/>
    <cellStyle name="Note 18" xfId="793" xr:uid="{00000000-0005-0000-0000-000019030000}"/>
    <cellStyle name="Note 19" xfId="794" xr:uid="{00000000-0005-0000-0000-00001A030000}"/>
    <cellStyle name="Note 2" xfId="795" xr:uid="{00000000-0005-0000-0000-00001B030000}"/>
    <cellStyle name="Note 3" xfId="796" xr:uid="{00000000-0005-0000-0000-00001C030000}"/>
    <cellStyle name="Note 4" xfId="797" xr:uid="{00000000-0005-0000-0000-00001D030000}"/>
    <cellStyle name="Note 5" xfId="798" xr:uid="{00000000-0005-0000-0000-00001E030000}"/>
    <cellStyle name="Note 6" xfId="799" xr:uid="{00000000-0005-0000-0000-00001F030000}"/>
    <cellStyle name="Note 7" xfId="800" xr:uid="{00000000-0005-0000-0000-000020030000}"/>
    <cellStyle name="Note 8" xfId="801" xr:uid="{00000000-0005-0000-0000-000021030000}"/>
    <cellStyle name="Note 9" xfId="802" xr:uid="{00000000-0005-0000-0000-000022030000}"/>
    <cellStyle name="Output 2" xfId="803" xr:uid="{00000000-0005-0000-0000-000023030000}"/>
    <cellStyle name="Percent [2]" xfId="804" xr:uid="{00000000-0005-0000-0000-000024030000}"/>
    <cellStyle name="Percent [2] 2" xfId="805" xr:uid="{00000000-0005-0000-0000-000025030000}"/>
    <cellStyle name="Percent [2] 3" xfId="806" xr:uid="{00000000-0005-0000-0000-000026030000}"/>
    <cellStyle name="Percent 10" xfId="807" xr:uid="{00000000-0005-0000-0000-000027030000}"/>
    <cellStyle name="Percent 11" xfId="808" xr:uid="{00000000-0005-0000-0000-000028030000}"/>
    <cellStyle name="Percent 12" xfId="809" xr:uid="{00000000-0005-0000-0000-000029030000}"/>
    <cellStyle name="Percent 2" xfId="810" xr:uid="{00000000-0005-0000-0000-00002A030000}"/>
    <cellStyle name="Percent 2 10" xfId="811" xr:uid="{00000000-0005-0000-0000-00002B030000}"/>
    <cellStyle name="Percent 2 11" xfId="812" xr:uid="{00000000-0005-0000-0000-00002C030000}"/>
    <cellStyle name="Percent 2 12" xfId="813" xr:uid="{00000000-0005-0000-0000-00002D030000}"/>
    <cellStyle name="Percent 2 13" xfId="814" xr:uid="{00000000-0005-0000-0000-00002E030000}"/>
    <cellStyle name="Percent 2 14" xfId="815" xr:uid="{00000000-0005-0000-0000-00002F030000}"/>
    <cellStyle name="Percent 2 15" xfId="816" xr:uid="{00000000-0005-0000-0000-000030030000}"/>
    <cellStyle name="Percent 2 16" xfId="817" xr:uid="{00000000-0005-0000-0000-000031030000}"/>
    <cellStyle name="Percent 2 17" xfId="818" xr:uid="{00000000-0005-0000-0000-000032030000}"/>
    <cellStyle name="Percent 2 18" xfId="819" xr:uid="{00000000-0005-0000-0000-000033030000}"/>
    <cellStyle name="Percent 2 19" xfId="820" xr:uid="{00000000-0005-0000-0000-000034030000}"/>
    <cellStyle name="Percent 2 2" xfId="821" xr:uid="{00000000-0005-0000-0000-000035030000}"/>
    <cellStyle name="Percent 2 2 2" xfId="822" xr:uid="{00000000-0005-0000-0000-000036030000}"/>
    <cellStyle name="Percent 2 2 3" xfId="823" xr:uid="{00000000-0005-0000-0000-000037030000}"/>
    <cellStyle name="Percent 2 20" xfId="824" xr:uid="{00000000-0005-0000-0000-000038030000}"/>
    <cellStyle name="Percent 2 21" xfId="825" xr:uid="{00000000-0005-0000-0000-000039030000}"/>
    <cellStyle name="Percent 2 22" xfId="826" xr:uid="{00000000-0005-0000-0000-00003A030000}"/>
    <cellStyle name="Percent 2 23" xfId="827" xr:uid="{00000000-0005-0000-0000-00003B030000}"/>
    <cellStyle name="Percent 2 24" xfId="828" xr:uid="{00000000-0005-0000-0000-00003C030000}"/>
    <cellStyle name="Percent 2 25" xfId="829" xr:uid="{00000000-0005-0000-0000-00003D030000}"/>
    <cellStyle name="Percent 2 26" xfId="830" xr:uid="{00000000-0005-0000-0000-00003E030000}"/>
    <cellStyle name="Percent 2 27" xfId="831" xr:uid="{00000000-0005-0000-0000-00003F030000}"/>
    <cellStyle name="Percent 2 28" xfId="832" xr:uid="{00000000-0005-0000-0000-000040030000}"/>
    <cellStyle name="Percent 2 29" xfId="833" xr:uid="{00000000-0005-0000-0000-000041030000}"/>
    <cellStyle name="Percent 2 3" xfId="834" xr:uid="{00000000-0005-0000-0000-000042030000}"/>
    <cellStyle name="Percent 2 30" xfId="835" xr:uid="{00000000-0005-0000-0000-000043030000}"/>
    <cellStyle name="Percent 2 31" xfId="836" xr:uid="{00000000-0005-0000-0000-000044030000}"/>
    <cellStyle name="Percent 2 32" xfId="837" xr:uid="{00000000-0005-0000-0000-000045030000}"/>
    <cellStyle name="Percent 2 33" xfId="838" xr:uid="{00000000-0005-0000-0000-000046030000}"/>
    <cellStyle name="Percent 2 34" xfId="839" xr:uid="{00000000-0005-0000-0000-000047030000}"/>
    <cellStyle name="Percent 2 35" xfId="840" xr:uid="{00000000-0005-0000-0000-000048030000}"/>
    <cellStyle name="Percent 2 36" xfId="841" xr:uid="{00000000-0005-0000-0000-000049030000}"/>
    <cellStyle name="Percent 2 37" xfId="842" xr:uid="{00000000-0005-0000-0000-00004A030000}"/>
    <cellStyle name="Percent 2 38" xfId="843" xr:uid="{00000000-0005-0000-0000-00004B030000}"/>
    <cellStyle name="Percent 2 39" xfId="844" xr:uid="{00000000-0005-0000-0000-00004C030000}"/>
    <cellStyle name="Percent 2 4" xfId="845" xr:uid="{00000000-0005-0000-0000-00004D030000}"/>
    <cellStyle name="Percent 2 40" xfId="846" xr:uid="{00000000-0005-0000-0000-00004E030000}"/>
    <cellStyle name="Percent 2 41" xfId="847" xr:uid="{00000000-0005-0000-0000-00004F030000}"/>
    <cellStyle name="Percent 2 42" xfId="848" xr:uid="{00000000-0005-0000-0000-000050030000}"/>
    <cellStyle name="Percent 2 43" xfId="849" xr:uid="{00000000-0005-0000-0000-000051030000}"/>
    <cellStyle name="Percent 2 44" xfId="850" xr:uid="{00000000-0005-0000-0000-000052030000}"/>
    <cellStyle name="Percent 2 45" xfId="851" xr:uid="{00000000-0005-0000-0000-000053030000}"/>
    <cellStyle name="Percent 2 46" xfId="852" xr:uid="{00000000-0005-0000-0000-000054030000}"/>
    <cellStyle name="Percent 2 47" xfId="853" xr:uid="{00000000-0005-0000-0000-000055030000}"/>
    <cellStyle name="Percent 2 48" xfId="854" xr:uid="{00000000-0005-0000-0000-000056030000}"/>
    <cellStyle name="Percent 2 49" xfId="855" xr:uid="{00000000-0005-0000-0000-000057030000}"/>
    <cellStyle name="Percent 2 5" xfId="856" xr:uid="{00000000-0005-0000-0000-000058030000}"/>
    <cellStyle name="Percent 2 50" xfId="857" xr:uid="{00000000-0005-0000-0000-000059030000}"/>
    <cellStyle name="Percent 2 51" xfId="858" xr:uid="{00000000-0005-0000-0000-00005A030000}"/>
    <cellStyle name="Percent 2 52" xfId="859" xr:uid="{00000000-0005-0000-0000-00005B030000}"/>
    <cellStyle name="Percent 2 53" xfId="860" xr:uid="{00000000-0005-0000-0000-00005C030000}"/>
    <cellStyle name="Percent 2 54" xfId="861" xr:uid="{00000000-0005-0000-0000-00005D030000}"/>
    <cellStyle name="Percent 2 55" xfId="862" xr:uid="{00000000-0005-0000-0000-00005E030000}"/>
    <cellStyle name="Percent 2 56" xfId="863" xr:uid="{00000000-0005-0000-0000-00005F030000}"/>
    <cellStyle name="Percent 2 57" xfId="864" xr:uid="{00000000-0005-0000-0000-000060030000}"/>
    <cellStyle name="Percent 2 58" xfId="865" xr:uid="{00000000-0005-0000-0000-000061030000}"/>
    <cellStyle name="Percent 2 6" xfId="866" xr:uid="{00000000-0005-0000-0000-000062030000}"/>
    <cellStyle name="Percent 2 7" xfId="867" xr:uid="{00000000-0005-0000-0000-000063030000}"/>
    <cellStyle name="Percent 2 8" xfId="868" xr:uid="{00000000-0005-0000-0000-000064030000}"/>
    <cellStyle name="Percent 2 9" xfId="869" xr:uid="{00000000-0005-0000-0000-000065030000}"/>
    <cellStyle name="Percent 3" xfId="870" xr:uid="{00000000-0005-0000-0000-000066030000}"/>
    <cellStyle name="Percent 3 2" xfId="871" xr:uid="{00000000-0005-0000-0000-000067030000}"/>
    <cellStyle name="Percent 3 3" xfId="872" xr:uid="{00000000-0005-0000-0000-000068030000}"/>
    <cellStyle name="Percent 4" xfId="873" xr:uid="{00000000-0005-0000-0000-000069030000}"/>
    <cellStyle name="Percent 5" xfId="874" xr:uid="{00000000-0005-0000-0000-00006A030000}"/>
    <cellStyle name="Percent 6" xfId="875" xr:uid="{00000000-0005-0000-0000-00006B030000}"/>
    <cellStyle name="Percent 7" xfId="876" xr:uid="{00000000-0005-0000-0000-00006C030000}"/>
    <cellStyle name="Percent 7 2" xfId="877" xr:uid="{00000000-0005-0000-0000-00006D030000}"/>
    <cellStyle name="Percent 8" xfId="878" xr:uid="{00000000-0005-0000-0000-00006E030000}"/>
    <cellStyle name="Percent 9" xfId="879" xr:uid="{00000000-0005-0000-0000-00006F030000}"/>
    <cellStyle name="PSChar" xfId="880" xr:uid="{00000000-0005-0000-0000-000070030000}"/>
    <cellStyle name="Quantity" xfId="881" xr:uid="{00000000-0005-0000-0000-000071030000}"/>
    <cellStyle name="Quantity 2" xfId="882" xr:uid="{00000000-0005-0000-0000-000072030000}"/>
    <cellStyle name="Quantity 3" xfId="883" xr:uid="{00000000-0005-0000-0000-000073030000}"/>
    <cellStyle name="Result" xfId="884" xr:uid="{00000000-0005-0000-0000-000074030000}"/>
    <cellStyle name="Result2" xfId="885" xr:uid="{00000000-0005-0000-0000-000075030000}"/>
    <cellStyle name="Rittichai" xfId="886" xr:uid="{00000000-0005-0000-0000-000076030000}"/>
    <cellStyle name="SAPBEXaggData" xfId="887" xr:uid="{00000000-0005-0000-0000-000077030000}"/>
    <cellStyle name="SAPBEXaggItem" xfId="888" xr:uid="{00000000-0005-0000-0000-000078030000}"/>
    <cellStyle name="SAPBEXaggItemX" xfId="889" xr:uid="{00000000-0005-0000-0000-000079030000}"/>
    <cellStyle name="SAPBEXchaText" xfId="890" xr:uid="{00000000-0005-0000-0000-00007A030000}"/>
    <cellStyle name="SAPBEXfilterDrill" xfId="891" xr:uid="{00000000-0005-0000-0000-00007B030000}"/>
    <cellStyle name="SAPBEXfilterItem" xfId="892" xr:uid="{00000000-0005-0000-0000-00007C030000}"/>
    <cellStyle name="SAPBEXheaderItem" xfId="893" xr:uid="{00000000-0005-0000-0000-00007D030000}"/>
    <cellStyle name="SAPBEXheaderText" xfId="894" xr:uid="{00000000-0005-0000-0000-00007E030000}"/>
    <cellStyle name="SAPBEXHLevel0" xfId="895" xr:uid="{00000000-0005-0000-0000-00007F030000}"/>
    <cellStyle name="SAPBEXHLevel1" xfId="896" xr:uid="{00000000-0005-0000-0000-000080030000}"/>
    <cellStyle name="SAPBEXHLevel2" xfId="897" xr:uid="{00000000-0005-0000-0000-000081030000}"/>
    <cellStyle name="SAPBEXHLevel3" xfId="898" xr:uid="{00000000-0005-0000-0000-000082030000}"/>
    <cellStyle name="SAPBEXresItem" xfId="899" xr:uid="{00000000-0005-0000-0000-000083030000}"/>
    <cellStyle name="SAPBEXstdData" xfId="900" xr:uid="{00000000-0005-0000-0000-000084030000}"/>
    <cellStyle name="SAPBEXstdItem" xfId="901" xr:uid="{00000000-0005-0000-0000-000085030000}"/>
    <cellStyle name="SAPBEXstdItemX" xfId="902" xr:uid="{00000000-0005-0000-0000-000086030000}"/>
    <cellStyle name="SAPBEXtitle" xfId="903" xr:uid="{00000000-0005-0000-0000-000087030000}"/>
    <cellStyle name="SAPBEXundefined" xfId="904" xr:uid="{00000000-0005-0000-0000-000088030000}"/>
    <cellStyle name="Sheet Title" xfId="905" xr:uid="{00000000-0005-0000-0000-000089030000}"/>
    <cellStyle name="Style 1" xfId="906" xr:uid="{00000000-0005-0000-0000-00008A030000}"/>
    <cellStyle name="Table" xfId="907" xr:uid="{00000000-0005-0000-0000-00008B030000}"/>
    <cellStyle name="Times New Roman" xfId="908" xr:uid="{00000000-0005-0000-0000-00008C030000}"/>
    <cellStyle name="Title 2" xfId="909" xr:uid="{00000000-0005-0000-0000-00008D030000}"/>
    <cellStyle name="Total 2" xfId="910" xr:uid="{00000000-0005-0000-0000-00008E030000}"/>
    <cellStyle name="Tusental (0)_pldt" xfId="911" xr:uid="{00000000-0005-0000-0000-00008F030000}"/>
    <cellStyle name="Tusental_A-listan (fixad)" xfId="912" xr:uid="{00000000-0005-0000-0000-000090030000}"/>
    <cellStyle name="Valuta (0)_pldt" xfId="913" xr:uid="{00000000-0005-0000-0000-000091030000}"/>
    <cellStyle name="Valuta_NPV" xfId="914" xr:uid="{00000000-0005-0000-0000-000092030000}"/>
    <cellStyle name="Warning Text 2" xfId="915" xr:uid="{00000000-0005-0000-0000-000093030000}"/>
    <cellStyle name="WHead - Style2" xfId="916" xr:uid="{00000000-0005-0000-0000-000094030000}"/>
    <cellStyle name="เครื่องหมายจุลภาค 10" xfId="917" xr:uid="{00000000-0005-0000-0000-000095030000}"/>
    <cellStyle name="เครื่องหมายจุลภาค 10 2" xfId="918" xr:uid="{00000000-0005-0000-0000-000096030000}"/>
    <cellStyle name="เครื่องหมายจุลภาค 10_CPI_Y'52_TOP_GG 1" xfId="919" xr:uid="{00000000-0005-0000-0000-000097030000}"/>
    <cellStyle name="เครื่องหมายจุลภาค 11" xfId="920" xr:uid="{00000000-0005-0000-0000-000098030000}"/>
    <cellStyle name="เครื่องหมายจุลภาค 11 2" xfId="921" xr:uid="{00000000-0005-0000-0000-000099030000}"/>
    <cellStyle name="เครื่องหมายจุลภาค 11 2 2" xfId="922" xr:uid="{00000000-0005-0000-0000-00009A030000}"/>
    <cellStyle name="เครื่องหมายจุลภาค 11 2 3" xfId="923" xr:uid="{00000000-0005-0000-0000-00009B030000}"/>
    <cellStyle name="เครื่องหมายจุลภาค 11 3" xfId="924" xr:uid="{00000000-0005-0000-0000-00009C030000}"/>
    <cellStyle name="เครื่องหมายจุลภาค 11 3 2" xfId="925" xr:uid="{00000000-0005-0000-0000-00009D030000}"/>
    <cellStyle name="เครื่องหมายจุลภาค 11 3 3" xfId="926" xr:uid="{00000000-0005-0000-0000-00009E030000}"/>
    <cellStyle name="เครื่องหมายจุลภาค 11 4" xfId="927" xr:uid="{00000000-0005-0000-0000-00009F030000}"/>
    <cellStyle name="เครื่องหมายจุลภาค 11 4 2" xfId="928" xr:uid="{00000000-0005-0000-0000-0000A0030000}"/>
    <cellStyle name="เครื่องหมายจุลภาค 11 4 3" xfId="929" xr:uid="{00000000-0005-0000-0000-0000A1030000}"/>
    <cellStyle name="เครื่องหมายจุลภาค 11 5" xfId="930" xr:uid="{00000000-0005-0000-0000-0000A2030000}"/>
    <cellStyle name="เครื่องหมายจุลภาค 11 6" xfId="931" xr:uid="{00000000-0005-0000-0000-0000A3030000}"/>
    <cellStyle name="เครื่องหมายจุลภาค 11 7" xfId="932" xr:uid="{00000000-0005-0000-0000-0000A4030000}"/>
    <cellStyle name="เครื่องหมายจุลภาค 11_CPI_Y'52_TOP_GG 1" xfId="933" xr:uid="{00000000-0005-0000-0000-0000A5030000}"/>
    <cellStyle name="เครื่องหมายจุลภาค 12" xfId="934" xr:uid="{00000000-0005-0000-0000-0000A6030000}"/>
    <cellStyle name="เครื่องหมายจุลภาค 12 2" xfId="935" xr:uid="{00000000-0005-0000-0000-0000A7030000}"/>
    <cellStyle name="เครื่องหมายจุลภาค 12 2 2" xfId="936" xr:uid="{00000000-0005-0000-0000-0000A8030000}"/>
    <cellStyle name="เครื่องหมายจุลภาค 12 2 3" xfId="937" xr:uid="{00000000-0005-0000-0000-0000A9030000}"/>
    <cellStyle name="เครื่องหมายจุลภาค 12 3" xfId="938" xr:uid="{00000000-0005-0000-0000-0000AA030000}"/>
    <cellStyle name="เครื่องหมายจุลภาค 12 3 2" xfId="939" xr:uid="{00000000-0005-0000-0000-0000AB030000}"/>
    <cellStyle name="เครื่องหมายจุลภาค 12 3 3" xfId="940" xr:uid="{00000000-0005-0000-0000-0000AC030000}"/>
    <cellStyle name="เครื่องหมายจุลภาค 12 4" xfId="941" xr:uid="{00000000-0005-0000-0000-0000AD030000}"/>
    <cellStyle name="เครื่องหมายจุลภาค 12 4 2" xfId="942" xr:uid="{00000000-0005-0000-0000-0000AE030000}"/>
    <cellStyle name="เครื่องหมายจุลภาค 12 4 3" xfId="943" xr:uid="{00000000-0005-0000-0000-0000AF030000}"/>
    <cellStyle name="เครื่องหมายจุลภาค 12 5" xfId="944" xr:uid="{00000000-0005-0000-0000-0000B0030000}"/>
    <cellStyle name="เครื่องหมายจุลภาค 12 6" xfId="945" xr:uid="{00000000-0005-0000-0000-0000B1030000}"/>
    <cellStyle name="เครื่องหมายจุลภาค 12_CPI_Y'52_TOP_GG 1" xfId="946" xr:uid="{00000000-0005-0000-0000-0000B2030000}"/>
    <cellStyle name="เครื่องหมายจุลภาค 13" xfId="947" xr:uid="{00000000-0005-0000-0000-0000B3030000}"/>
    <cellStyle name="เครื่องหมายจุลภาค 13 2" xfId="948" xr:uid="{00000000-0005-0000-0000-0000B4030000}"/>
    <cellStyle name="เครื่องหมายจุลภาค 13 3" xfId="949" xr:uid="{00000000-0005-0000-0000-0000B5030000}"/>
    <cellStyle name="เครื่องหมายจุลภาค 14" xfId="950" xr:uid="{00000000-0005-0000-0000-0000B6030000}"/>
    <cellStyle name="เครื่องหมายจุลภาค 15" xfId="951" xr:uid="{00000000-0005-0000-0000-0000B7030000}"/>
    <cellStyle name="เครื่องหมายจุลภาค 15 2" xfId="952" xr:uid="{00000000-0005-0000-0000-0000B8030000}"/>
    <cellStyle name="เครื่องหมายจุลภาค 16" xfId="953" xr:uid="{00000000-0005-0000-0000-0000B9030000}"/>
    <cellStyle name="เครื่องหมายจุลภาค 17" xfId="954" xr:uid="{00000000-0005-0000-0000-0000BA030000}"/>
    <cellStyle name="เครื่องหมายจุลภาค 18" xfId="955" xr:uid="{00000000-0005-0000-0000-0000BB030000}"/>
    <cellStyle name="เครื่องหมายจุลภาค 18 2" xfId="956" xr:uid="{00000000-0005-0000-0000-0000BC030000}"/>
    <cellStyle name="เครื่องหมายจุลภาค 19" xfId="957" xr:uid="{00000000-0005-0000-0000-0000BD030000}"/>
    <cellStyle name="เครื่องหมายจุลภาค 2" xfId="958" xr:uid="{00000000-0005-0000-0000-0000BE030000}"/>
    <cellStyle name="เครื่องหมายจุลภาค 2 2" xfId="959" xr:uid="{00000000-0005-0000-0000-0000BF030000}"/>
    <cellStyle name="เครื่องหมายจุลภาค 2 2 2" xfId="960" xr:uid="{00000000-0005-0000-0000-0000C0030000}"/>
    <cellStyle name="เครื่องหมายจุลภาค 2 2 2 2" xfId="961" xr:uid="{00000000-0005-0000-0000-0000C1030000}"/>
    <cellStyle name="เครื่องหมายจุลภาค 2 2 3" xfId="962" xr:uid="{00000000-0005-0000-0000-0000C2030000}"/>
    <cellStyle name="เครื่องหมายจุลภาค 2 2_Alawar" xfId="963" xr:uid="{00000000-0005-0000-0000-0000C3030000}"/>
    <cellStyle name="เครื่องหมายจุลภาค 2 3" xfId="964" xr:uid="{00000000-0005-0000-0000-0000C4030000}"/>
    <cellStyle name="เครื่องหมายจุลภาค 2 4" xfId="965" xr:uid="{00000000-0005-0000-0000-0000C5030000}"/>
    <cellStyle name="เครื่องหมายจุลภาค 2 5" xfId="966" xr:uid="{00000000-0005-0000-0000-0000C6030000}"/>
    <cellStyle name="เครื่องหมายจุลภาค 2 6" xfId="967" xr:uid="{00000000-0005-0000-0000-0000C7030000}"/>
    <cellStyle name="เครื่องหมายจุลภาค 2 7" xfId="968" xr:uid="{00000000-0005-0000-0000-0000C8030000}"/>
    <cellStyle name="เครื่องหมายจุลภาค 2 8" xfId="969" xr:uid="{00000000-0005-0000-0000-0000C9030000}"/>
    <cellStyle name="เครื่องหมายจุลภาค 2 9" xfId="970" xr:uid="{00000000-0005-0000-0000-0000CA030000}"/>
    <cellStyle name="เครื่องหมายจุลภาค 2_130017-B1 โปรแกรมคอมพิวเตอร์ CPI_Q1'10" xfId="971" xr:uid="{00000000-0005-0000-0000-0000CB030000}"/>
    <cellStyle name="เครื่องหมายจุลภาค 20" xfId="972" xr:uid="{00000000-0005-0000-0000-0000CC030000}"/>
    <cellStyle name="เครื่องหมายจุลภาค 3" xfId="973" xr:uid="{00000000-0005-0000-0000-0000CD030000}"/>
    <cellStyle name="เครื่องหมายจุลภาค 3 2" xfId="974" xr:uid="{00000000-0005-0000-0000-0000CE030000}"/>
    <cellStyle name="เครื่องหมายจุลภาค 3 2 2" xfId="975" xr:uid="{00000000-0005-0000-0000-0000CF030000}"/>
    <cellStyle name="เครื่องหมายจุลภาค 3 2 2 2" xfId="976" xr:uid="{00000000-0005-0000-0000-0000D0030000}"/>
    <cellStyle name="เครื่องหมายจุลภาค 3 2_CPI_Y'52_TOP_GG 1" xfId="977" xr:uid="{00000000-0005-0000-0000-0000D1030000}"/>
    <cellStyle name="เครื่องหมายจุลภาค 3 3" xfId="978" xr:uid="{00000000-0005-0000-0000-0000D2030000}"/>
    <cellStyle name="เครื่องหมายจุลภาค 3 4" xfId="979" xr:uid="{00000000-0005-0000-0000-0000D3030000}"/>
    <cellStyle name="เครื่องหมายจุลภาค 3_130017-B1 โปรแกรมคอมพิวเตอร์ CPI_Q1'10" xfId="980" xr:uid="{00000000-0005-0000-0000-0000D4030000}"/>
    <cellStyle name="เครื่องหมายจุลภาค 4" xfId="981" xr:uid="{00000000-0005-0000-0000-0000D5030000}"/>
    <cellStyle name="เครื่องหมายจุลภาค 4 2" xfId="982" xr:uid="{00000000-0005-0000-0000-0000D6030000}"/>
    <cellStyle name="เครื่องหมายจุลภาค 4_130017-B1 โปรแกรมคอมพิวเตอร์ CPI_Q1'10" xfId="983" xr:uid="{00000000-0005-0000-0000-0000D7030000}"/>
    <cellStyle name="เครื่องหมายจุลภาค 5" xfId="984" xr:uid="{00000000-0005-0000-0000-0000D8030000}"/>
    <cellStyle name="เครื่องหมายจุลภาค 5 2" xfId="985" xr:uid="{00000000-0005-0000-0000-0000D9030000}"/>
    <cellStyle name="เครื่องหมายจุลภาค 6" xfId="986" xr:uid="{00000000-0005-0000-0000-0000DA030000}"/>
    <cellStyle name="เครื่องหมายจุลภาค 7" xfId="987" xr:uid="{00000000-0005-0000-0000-0000DB030000}"/>
    <cellStyle name="เครื่องหมายจุลภาค 7 2" xfId="988" xr:uid="{00000000-0005-0000-0000-0000DC030000}"/>
    <cellStyle name="เครื่องหมายจุลภาค 8" xfId="989" xr:uid="{00000000-0005-0000-0000-0000DD030000}"/>
    <cellStyle name="เครื่องหมายจุลภาค 8 2" xfId="990" xr:uid="{00000000-0005-0000-0000-0000DE030000}"/>
    <cellStyle name="เครื่องหมายจุลภาค 9" xfId="991" xr:uid="{00000000-0005-0000-0000-0000DF030000}"/>
    <cellStyle name="เครื่องหมายจุลภาค 9 2" xfId="992" xr:uid="{00000000-0005-0000-0000-0000E0030000}"/>
    <cellStyle name="เครื่องหมายจุลภาค_130016-B1  โปรแกรมเกมส์ Console_INF_Q1'10" xfId="993" xr:uid="{00000000-0005-0000-0000-0000E1030000}"/>
    <cellStyle name="เครื่องหมายเปอร์เซ็นต์_Sheet1" xfId="994" xr:uid="{00000000-0005-0000-0000-0000E2030000}"/>
    <cellStyle name="เชื่อมโยงหลายมิติ" xfId="995" xr:uid="{00000000-0005-0000-0000-0000E3030000}"/>
    <cellStyle name="เชื่อมโยงหลายมิติ 2" xfId="996" xr:uid="{00000000-0005-0000-0000-0000E4030000}"/>
    <cellStyle name="ตามการเชื่อมโยงหลายมิติ" xfId="997" xr:uid="{00000000-0005-0000-0000-0000E5030000}"/>
    <cellStyle name="ตามการเชื่อมโยงหลายมิติ 2" xfId="998" xr:uid="{00000000-0005-0000-0000-0000E6030000}"/>
    <cellStyle name="น้บะภฒ_95" xfId="999" xr:uid="{00000000-0005-0000-0000-0000E7030000}"/>
    <cellStyle name="ปกติ 10" xfId="1000" xr:uid="{00000000-0005-0000-0000-0000E8030000}"/>
    <cellStyle name="ปกติ 10 2" xfId="1001" xr:uid="{00000000-0005-0000-0000-0000E9030000}"/>
    <cellStyle name="ปกติ 10 3" xfId="1002" xr:uid="{00000000-0005-0000-0000-0000EA030000}"/>
    <cellStyle name="ปกติ 10 4" xfId="1003" xr:uid="{00000000-0005-0000-0000-0000EB030000}"/>
    <cellStyle name="ปกติ 10_CPI_Y'52_TOP_GG 1" xfId="1004" xr:uid="{00000000-0005-0000-0000-0000EC030000}"/>
    <cellStyle name="ปกติ 11" xfId="1005" xr:uid="{00000000-0005-0000-0000-0000ED030000}"/>
    <cellStyle name="ปกติ 11 2" xfId="1006" xr:uid="{00000000-0005-0000-0000-0000EE030000}"/>
    <cellStyle name="ปกติ 11 3" xfId="1007" xr:uid="{00000000-0005-0000-0000-0000EF030000}"/>
    <cellStyle name="ปกติ 11_CPI_Y'52_TOP_GG 1" xfId="1008" xr:uid="{00000000-0005-0000-0000-0000F0030000}"/>
    <cellStyle name="ปกติ 12" xfId="1009" xr:uid="{00000000-0005-0000-0000-0000F1030000}"/>
    <cellStyle name="ปกติ 12 2" xfId="1010" xr:uid="{00000000-0005-0000-0000-0000F2030000}"/>
    <cellStyle name="ปกติ 12_CPI_Y'52_TOP_GG 1" xfId="1011" xr:uid="{00000000-0005-0000-0000-0000F3030000}"/>
    <cellStyle name="ปกติ 13" xfId="1012" xr:uid="{00000000-0005-0000-0000-0000F4030000}"/>
    <cellStyle name="ปกติ 14" xfId="1013" xr:uid="{00000000-0005-0000-0000-0000F5030000}"/>
    <cellStyle name="ปกติ 15" xfId="1014" xr:uid="{00000000-0005-0000-0000-0000F6030000}"/>
    <cellStyle name="ปกติ 15 2" xfId="1015" xr:uid="{00000000-0005-0000-0000-0000F7030000}"/>
    <cellStyle name="ปกติ 15_IA_Increase 2009 (update Dec'09) " xfId="1016" xr:uid="{00000000-0005-0000-0000-0000F8030000}"/>
    <cellStyle name="ปกติ 16" xfId="1017" xr:uid="{00000000-0005-0000-0000-0000F9030000}"/>
    <cellStyle name="ปกติ 17" xfId="1018" xr:uid="{00000000-0005-0000-0000-0000FA030000}"/>
    <cellStyle name="ปกติ 18" xfId="1019" xr:uid="{00000000-0005-0000-0000-0000FB030000}"/>
    <cellStyle name="ปกติ 2" xfId="1020" xr:uid="{00000000-0005-0000-0000-0000FC030000}"/>
    <cellStyle name="ปกติ 2 2" xfId="1021" xr:uid="{00000000-0005-0000-0000-0000FD030000}"/>
    <cellStyle name="ปกติ 2 2 2" xfId="1022" xr:uid="{00000000-0005-0000-0000-0000FE030000}"/>
    <cellStyle name="ปกติ 2 2 2 2" xfId="1023" xr:uid="{00000000-0005-0000-0000-0000FF030000}"/>
    <cellStyle name="ปกติ 2 2 2_CPI_Y'52_TOP_GG 1" xfId="1024" xr:uid="{00000000-0005-0000-0000-000000040000}"/>
    <cellStyle name="ปกติ 2 2 3" xfId="1025" xr:uid="{00000000-0005-0000-0000-000001040000}"/>
    <cellStyle name="ปกติ 2 2_Allowance%20IA(1)" xfId="1026" xr:uid="{00000000-0005-0000-0000-000002040000}"/>
    <cellStyle name="ปกติ 2 3" xfId="1027" xr:uid="{00000000-0005-0000-0000-000003040000}"/>
    <cellStyle name="ปกติ 2 4" xfId="1028" xr:uid="{00000000-0005-0000-0000-000004040000}"/>
    <cellStyle name="ปกติ 2 5" xfId="1029" xr:uid="{00000000-0005-0000-0000-000005040000}"/>
    <cellStyle name="ปกติ 2 6" xfId="1030" xr:uid="{00000000-0005-0000-0000-000006040000}"/>
    <cellStyle name="ปกติ 2 7" xfId="1031" xr:uid="{00000000-0005-0000-0000-000007040000}"/>
    <cellStyle name="ปกติ 2 7 2" xfId="1032" xr:uid="{00000000-0005-0000-0000-000008040000}"/>
    <cellStyle name="ปกติ 2 8" xfId="1033" xr:uid="{00000000-0005-0000-0000-000009040000}"/>
    <cellStyle name="ปกติ 2_130013_B1 WIP_Console_CPI_2011" xfId="1034" xr:uid="{00000000-0005-0000-0000-00000A040000}"/>
    <cellStyle name="ปกติ 24 2" xfId="1035" xr:uid="{00000000-0005-0000-0000-00000B040000}"/>
    <cellStyle name="ปกติ 3" xfId="1036" xr:uid="{00000000-0005-0000-0000-00000C040000}"/>
    <cellStyle name="ปกติ 3 2" xfId="1037" xr:uid="{00000000-0005-0000-0000-00000D040000}"/>
    <cellStyle name="ปกติ 3 2 2" xfId="1038" xr:uid="{00000000-0005-0000-0000-00000E040000}"/>
    <cellStyle name="ปกติ 3 2_Detail_ Inf_Dec 10 " xfId="1039" xr:uid="{00000000-0005-0000-0000-00000F040000}"/>
    <cellStyle name="ปกติ 3 3" xfId="1040" xr:uid="{00000000-0005-0000-0000-000010040000}"/>
    <cellStyle name="ปกติ 3 4" xfId="1041" xr:uid="{00000000-0005-0000-0000-000011040000}"/>
    <cellStyle name="ปกติ 3 5" xfId="1042" xr:uid="{00000000-0005-0000-0000-000012040000}"/>
    <cellStyle name="ปกติ 3_CPI_Y'52_TOP_GG 1" xfId="1043" xr:uid="{00000000-0005-0000-0000-000013040000}"/>
    <cellStyle name="ปกติ 4" xfId="1044" xr:uid="{00000000-0005-0000-0000-000014040000}"/>
    <cellStyle name="ปกติ 4 2" xfId="1045" xr:uid="{00000000-0005-0000-0000-000015040000}"/>
    <cellStyle name="ปกติ 4 3" xfId="1046" xr:uid="{00000000-0005-0000-0000-000016040000}"/>
    <cellStyle name="ปกติ 4 4" xfId="1047" xr:uid="{00000000-0005-0000-0000-000017040000}"/>
    <cellStyle name="ปกติ 4_CPI_Y'52_TOP_GG 1" xfId="1048" xr:uid="{00000000-0005-0000-0000-000018040000}"/>
    <cellStyle name="ปกติ 5" xfId="1049" xr:uid="{00000000-0005-0000-0000-000019040000}"/>
    <cellStyle name="ปกติ 5 2" xfId="1050" xr:uid="{00000000-0005-0000-0000-00001A040000}"/>
    <cellStyle name="ปกติ 5 3" xfId="1051" xr:uid="{00000000-0005-0000-0000-00001B040000}"/>
    <cellStyle name="ปกติ 5_Alawar" xfId="1052" xr:uid="{00000000-0005-0000-0000-00001C040000}"/>
    <cellStyle name="ปกติ 6" xfId="1053" xr:uid="{00000000-0005-0000-0000-00001D040000}"/>
    <cellStyle name="ปกติ 6 2" xfId="1054" xr:uid="{00000000-0005-0000-0000-00001E040000}"/>
    <cellStyle name="ปกติ 6_CPI_Y'52_TOP_GG 1" xfId="1055" xr:uid="{00000000-0005-0000-0000-00001F040000}"/>
    <cellStyle name="ปกติ 7" xfId="1056" xr:uid="{00000000-0005-0000-0000-000020040000}"/>
    <cellStyle name="ปกติ 8" xfId="1057" xr:uid="{00000000-0005-0000-0000-000021040000}"/>
    <cellStyle name="ปกติ 8 2" xfId="1058" xr:uid="{00000000-0005-0000-0000-000022040000}"/>
    <cellStyle name="ปกติ 8 3" xfId="1059" xr:uid="{00000000-0005-0000-0000-000023040000}"/>
    <cellStyle name="ปกติ 8 4" xfId="1060" xr:uid="{00000000-0005-0000-0000-000024040000}"/>
    <cellStyle name="ปกติ 8 4 2" xfId="1061" xr:uid="{00000000-0005-0000-0000-000025040000}"/>
    <cellStyle name="ปกติ 8_CPI_Y'52_TOP_GG 1" xfId="1062" xr:uid="{00000000-0005-0000-0000-000026040000}"/>
    <cellStyle name="ปกติ 9" xfId="1063" xr:uid="{00000000-0005-0000-0000-000027040000}"/>
    <cellStyle name="ปกติ 9 2" xfId="1064" xr:uid="{00000000-0005-0000-0000-000028040000}"/>
    <cellStyle name="ปกติ 9_CPI_Y'52_TOP_GG 1" xfId="1065" xr:uid="{00000000-0005-0000-0000-000029040000}"/>
    <cellStyle name="ปกติ_Sheet1" xfId="1066" xr:uid="{00000000-0005-0000-0000-00002B040000}"/>
    <cellStyle name="เปอร์เซ็นต์ 10" xfId="1067" xr:uid="{00000000-0005-0000-0000-00002C040000}"/>
    <cellStyle name="เปอร์เซ็นต์ 10 2" xfId="1068" xr:uid="{00000000-0005-0000-0000-00002D040000}"/>
    <cellStyle name="เปอร์เซ็นต์ 11" xfId="1069" xr:uid="{00000000-0005-0000-0000-00002E040000}"/>
    <cellStyle name="เปอร์เซ็นต์ 11 2" xfId="1070" xr:uid="{00000000-0005-0000-0000-00002F040000}"/>
    <cellStyle name="เปอร์เซ็นต์ 2" xfId="1071" xr:uid="{00000000-0005-0000-0000-000030040000}"/>
    <cellStyle name="เปอร์เซ็นต์ 2 2" xfId="1072" xr:uid="{00000000-0005-0000-0000-000031040000}"/>
    <cellStyle name="เปอร์เซ็นต์ 2 2 2" xfId="1073" xr:uid="{00000000-0005-0000-0000-000032040000}"/>
    <cellStyle name="เปอร์เซ็นต์ 2 2 2 2" xfId="1074" xr:uid="{00000000-0005-0000-0000-000033040000}"/>
    <cellStyle name="เปอร์เซ็นต์ 2 3" xfId="1075" xr:uid="{00000000-0005-0000-0000-000034040000}"/>
    <cellStyle name="เปอร์เซ็นต์ 2 4" xfId="1076" xr:uid="{00000000-0005-0000-0000-000035040000}"/>
    <cellStyle name="เปอร์เซ็นต์ 3" xfId="1077" xr:uid="{00000000-0005-0000-0000-000036040000}"/>
    <cellStyle name="เปอร์เซ็นต์ 4" xfId="1078" xr:uid="{00000000-0005-0000-0000-000037040000}"/>
    <cellStyle name="เปอร์เซ็นต์ 5" xfId="1079" xr:uid="{00000000-0005-0000-0000-000038040000}"/>
    <cellStyle name="เปอร์เซ็นต์ 6" xfId="1080" xr:uid="{00000000-0005-0000-0000-000039040000}"/>
    <cellStyle name="เปอร์เซ็นต์ 7" xfId="1081" xr:uid="{00000000-0005-0000-0000-00003A040000}"/>
    <cellStyle name="เปอร์เซ็นต์ 8" xfId="1082" xr:uid="{00000000-0005-0000-0000-00003B040000}"/>
    <cellStyle name="เปอร์เซ็นต์ 9" xfId="1083" xr:uid="{00000000-0005-0000-0000-00003C040000}"/>
    <cellStyle name="ฤธถ [0]_95" xfId="1084" xr:uid="{00000000-0005-0000-0000-00003D040000}"/>
    <cellStyle name="ฤธถ_95" xfId="1085" xr:uid="{00000000-0005-0000-0000-00003E040000}"/>
    <cellStyle name="ล๋ศญ [0]_95" xfId="1086" xr:uid="{00000000-0005-0000-0000-00003F040000}"/>
    <cellStyle name="ล๋ศญ_95" xfId="1087" xr:uid="{00000000-0005-0000-0000-000040040000}"/>
    <cellStyle name="วฅมุ_4ฟ๙ฝวภ๛" xfId="1088" xr:uid="{00000000-0005-0000-0000-000041040000}"/>
    <cellStyle name="표준_학술대회참가자일정-최종" xfId="1089" xr:uid="{00000000-0005-0000-0000-000042040000}"/>
    <cellStyle name="標準_FIXED ASSET" xfId="1090" xr:uid="{00000000-0005-0000-0000-000043040000}"/>
  </cellStyles>
  <dxfs count="0"/>
  <tableStyles count="1" defaultTableStyle="TableStyleMedium9" defaultPivotStyle="PivotStyleLight16">
    <tableStyle name="Invisible" pivot="0" table="0" count="0" xr9:uid="{26F65288-060C-4CBE-9B85-99C01F11D2C8}"/>
  </tableStyles>
  <colors>
    <mruColors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3.xml"/><Relationship Id="rId18" Type="http://schemas.openxmlformats.org/officeDocument/2006/relationships/externalLink" Target="externalLinks/externalLink8.xml"/><Relationship Id="rId26" Type="http://schemas.openxmlformats.org/officeDocument/2006/relationships/externalLink" Target="externalLinks/externalLink16.xml"/><Relationship Id="rId39" Type="http://schemas.openxmlformats.org/officeDocument/2006/relationships/theme" Target="theme/theme1.xml"/><Relationship Id="rId21" Type="http://schemas.openxmlformats.org/officeDocument/2006/relationships/externalLink" Target="externalLinks/externalLink11.xml"/><Relationship Id="rId34" Type="http://schemas.openxmlformats.org/officeDocument/2006/relationships/externalLink" Target="externalLinks/externalLink24.xml"/><Relationship Id="rId42" Type="http://schemas.openxmlformats.org/officeDocument/2006/relationships/calcChain" Target="calcChain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6.xml"/><Relationship Id="rId29" Type="http://schemas.openxmlformats.org/officeDocument/2006/relationships/externalLink" Target="externalLinks/externalLink1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24" Type="http://schemas.openxmlformats.org/officeDocument/2006/relationships/externalLink" Target="externalLinks/externalLink14.xml"/><Relationship Id="rId32" Type="http://schemas.openxmlformats.org/officeDocument/2006/relationships/externalLink" Target="externalLinks/externalLink22.xml"/><Relationship Id="rId37" Type="http://schemas.openxmlformats.org/officeDocument/2006/relationships/externalLink" Target="externalLinks/externalLink27.xml"/><Relationship Id="rId40" Type="http://schemas.openxmlformats.org/officeDocument/2006/relationships/styles" Target="styles.xml"/><Relationship Id="rId45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5.xml"/><Relationship Id="rId23" Type="http://schemas.openxmlformats.org/officeDocument/2006/relationships/externalLink" Target="externalLinks/externalLink13.xml"/><Relationship Id="rId28" Type="http://schemas.openxmlformats.org/officeDocument/2006/relationships/externalLink" Target="externalLinks/externalLink18.xml"/><Relationship Id="rId36" Type="http://schemas.openxmlformats.org/officeDocument/2006/relationships/externalLink" Target="externalLinks/externalLink26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9.xml"/><Relationship Id="rId31" Type="http://schemas.openxmlformats.org/officeDocument/2006/relationships/externalLink" Target="externalLinks/externalLink21.xml"/><Relationship Id="rId44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4.xml"/><Relationship Id="rId22" Type="http://schemas.openxmlformats.org/officeDocument/2006/relationships/externalLink" Target="externalLinks/externalLink12.xml"/><Relationship Id="rId27" Type="http://schemas.openxmlformats.org/officeDocument/2006/relationships/externalLink" Target="externalLinks/externalLink17.xml"/><Relationship Id="rId30" Type="http://schemas.openxmlformats.org/officeDocument/2006/relationships/externalLink" Target="externalLinks/externalLink20.xml"/><Relationship Id="rId35" Type="http://schemas.openxmlformats.org/officeDocument/2006/relationships/externalLink" Target="externalLinks/externalLink25.xml"/><Relationship Id="rId43" Type="http://schemas.openxmlformats.org/officeDocument/2006/relationships/customXml" Target="../customXml/item1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2.xml"/><Relationship Id="rId17" Type="http://schemas.openxmlformats.org/officeDocument/2006/relationships/externalLink" Target="externalLinks/externalLink7.xml"/><Relationship Id="rId25" Type="http://schemas.openxmlformats.org/officeDocument/2006/relationships/externalLink" Target="externalLinks/externalLink15.xml"/><Relationship Id="rId33" Type="http://schemas.openxmlformats.org/officeDocument/2006/relationships/externalLink" Target="externalLinks/externalLink23.xml"/><Relationship Id="rId38" Type="http://schemas.openxmlformats.org/officeDocument/2006/relationships/externalLink" Target="externalLinks/externalLink28.xml"/><Relationship Id="rId46" Type="http://schemas.openxmlformats.org/officeDocument/2006/relationships/customXml" Target="../customXml/item4.xml"/><Relationship Id="rId20" Type="http://schemas.openxmlformats.org/officeDocument/2006/relationships/externalLink" Target="externalLinks/externalLink10.xml"/><Relationship Id="rId41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1\Home\Documents%20and%20Settings\thitthita\Desktop\&#3616;.&#3591;.&#3604;.50\Fagor%20-%202005\WP%20Fagor%202005%20Updat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4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pauditserver\Audit_5\Cyber%20Planet\Revised%20detail\Detail%20for%20Disclosure\Quarter%204'10\FSCPI_Comission_Q410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job\Repax\WINDOWS\Desktop\Reconcile%201-3-53%20(3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Documents%20and%20Settings\somjai\Local%20Settings\Temporary%20Internet%20Files\OLKC3\FI%202007%20NEW%20FORMAT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8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POR\Ast%20master\STA\STA%20Y'48\STA%20&#3626;&#3636;&#3648;&#3585;&#3634;%2048\STA-SK-AC-TRF.STR-0512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sstes-NEW%20'04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3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7\STA%20HQ%20CESS%200307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te\c\HI-TECH\BAL\40\40-12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WINDOWS\Desktop\Reconcile%201-3-53%20(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ial Balance-2005"/>
      <sheetName val="Fagor04-A3112t"/>
      <sheetName val="Fagor04-A3112e"/>
      <sheetName val="wbs&amp;wpl"/>
      <sheetName val="UNADJUSTED"/>
      <sheetName val="AJE"/>
      <sheetName val="RJE"/>
      <sheetName val="3-100"/>
      <sheetName val="6-100"/>
      <sheetName val="6-101"/>
      <sheetName val="6-102"/>
      <sheetName val="6-103"/>
      <sheetName val="8-100"/>
      <sheetName val="9-100"/>
      <sheetName val="9-101"/>
      <sheetName val="10-100"/>
      <sheetName val="payroll"/>
      <sheetName val="Staff payroll"/>
      <sheetName val="11-100"/>
      <sheetName val="12-100"/>
      <sheetName val="Note 12-100"/>
      <sheetName val="Note 12-100 (Eng)"/>
      <sheetName val="cut of purchase"/>
      <sheetName val="Test Unit Cost-FG"/>
      <sheetName val="14-100(Inventoty)"/>
      <sheetName val="14-101(Cost Of Sale)"/>
      <sheetName val="14-102(Overhead)"/>
      <sheetName val="14-103(Reconcile cost of sale)"/>
      <sheetName val="14-104(Test LCM)"/>
      <sheetName val="Test System Purchase"/>
      <sheetName val="14-200 A"/>
      <sheetName val="Sheet1"/>
      <sheetName val="Reconcile Vat"/>
      <sheetName val="Cut off Sales"/>
      <sheetName val="Analysis ar turnover"/>
      <sheetName val="Test System Sales"/>
      <sheetName val="15-100"/>
      <sheetName val="15-101"/>
      <sheetName val="15-102"/>
      <sheetName val="16-100"/>
      <sheetName val="16-101"/>
      <sheetName val="16-102"/>
      <sheetName val="19-100"/>
      <sheetName val="TR"/>
      <sheetName val="APCARD"/>
      <sheetName val="C-1"/>
      <sheetName val="GLLEDGER14"/>
      <sheetName val="Trial_Balance-2005"/>
      <sheetName val="Staff_payroll"/>
      <sheetName val="Note_12-100"/>
      <sheetName val="Note_12-100_(Eng)"/>
      <sheetName val="cut_of_purchase"/>
      <sheetName val="Test_Unit_Cost-FG"/>
      <sheetName val="14-101(Cost_Of_Sale)"/>
      <sheetName val="14-103(Reconcile_cost_of_sale)"/>
      <sheetName val="14-104(Test_LCM)"/>
      <sheetName val="Test_System_Purchase"/>
      <sheetName val="14-200_A"/>
      <sheetName val="Reconcile_Vat"/>
      <sheetName val="Cut_off_Sales"/>
      <sheetName val="Analysis_ar_turnover"/>
      <sheetName val="Test_System_Sales"/>
      <sheetName val="Lead BS"/>
      <sheetName val="FS Link"/>
      <sheetName val="test 2"/>
      <sheetName val="AR-Control"/>
      <sheetName val="Trial_Balance-20051"/>
      <sheetName val="Staff_payroll1"/>
      <sheetName val="Note_12-1001"/>
      <sheetName val="Note_12-100_(Eng)1"/>
      <sheetName val="cut_of_purchase1"/>
      <sheetName val="Test_Unit_Cost-FG1"/>
      <sheetName val="14-101(Cost_Of_Sale)1"/>
      <sheetName val="14-103(Reconcile_cost_of_sale)1"/>
      <sheetName val="14-104(Test_LCM)1"/>
      <sheetName val="Test_System_Purchase1"/>
      <sheetName val="14-200_A1"/>
      <sheetName val="Reconcile_Vat1"/>
      <sheetName val="Cut_off_Sales1"/>
      <sheetName val="Analysis_ar_turnover1"/>
      <sheetName val="Test_System_Sales1"/>
      <sheetName val=""/>
      <sheetName val="WP Fagor 2005 Update"/>
      <sheetName val="Validations"/>
      <sheetName val="Reference"/>
      <sheetName val="Trial_Balance-20052"/>
      <sheetName val="Staff_payroll2"/>
      <sheetName val="Note_12-1002"/>
      <sheetName val="Note_12-100_(Eng)2"/>
      <sheetName val="cut_of_purchase2"/>
      <sheetName val="Test_Unit_Cost-FG2"/>
      <sheetName val="14-101(Cost_Of_Sale)2"/>
      <sheetName val="14-103(Reconcile_cost_of_sale)2"/>
      <sheetName val="14-104(Test_LCM)2"/>
      <sheetName val="Test_System_Purchase2"/>
      <sheetName val="14-200_A2"/>
      <sheetName val="Reconcile_Vat2"/>
      <sheetName val="Cut_off_Sales2"/>
      <sheetName val="Analysis_ar_turnover2"/>
      <sheetName val="Test_System_Sales2"/>
      <sheetName val="test_2"/>
      <sheetName val="Lead_BS"/>
      <sheetName val="FS_Link"/>
      <sheetName val="Trial_Balance-20053"/>
      <sheetName val="Staff_payroll3"/>
      <sheetName val="Note_12-1003"/>
      <sheetName val="Note_12-100_(Eng)3"/>
      <sheetName val="cut_of_purchase3"/>
      <sheetName val="Test_Unit_Cost-FG3"/>
      <sheetName val="14-101(Cost_Of_Sale)3"/>
      <sheetName val="14-103(Reconcile_cost_of_sale)3"/>
      <sheetName val="14-104(Test_LCM)3"/>
      <sheetName val="Test_System_Purchase3"/>
      <sheetName val="14-200_A3"/>
      <sheetName val="Reconcile_Vat3"/>
      <sheetName val="Cut_off_Sales3"/>
      <sheetName val="Analysis_ar_turnover3"/>
      <sheetName val="Test_System_Sales3"/>
      <sheetName val="test_21"/>
      <sheetName val="Lead_BS1"/>
      <sheetName val="FS_Link1"/>
      <sheetName val="Trial_Balance-20054"/>
      <sheetName val="Staff_payroll4"/>
      <sheetName val="Note_12-1004"/>
      <sheetName val="Note_12-100_(Eng)4"/>
      <sheetName val="cut_of_purchase4"/>
      <sheetName val="Test_Unit_Cost-FG4"/>
      <sheetName val="14-101(Cost_Of_Sale)4"/>
      <sheetName val="14-103(Reconcile_cost_of_sale)4"/>
      <sheetName val="14-104(Test_LCM)4"/>
      <sheetName val="Test_System_Purchase4"/>
      <sheetName val="14-200_A4"/>
      <sheetName val="Reconcile_Vat4"/>
      <sheetName val="Cut_off_Sales4"/>
      <sheetName val="Analysis_ar_turnover4"/>
      <sheetName val="Test_System_Sales4"/>
      <sheetName val="test_22"/>
      <sheetName val="Lead_BS2"/>
      <sheetName val="FS_Link2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 refreshError="1"/>
      <sheetData sheetId="82" refreshError="1"/>
      <sheetData sheetId="83"/>
      <sheetData sheetId="84" refreshError="1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name"/>
      <sheetName val="PS-1995"/>
      <sheetName val="F1 Log On"/>
      <sheetName val="Assump_(2)"/>
      <sheetName val="Op_Ex"/>
      <sheetName val="dep_cal"/>
      <sheetName val="man_power"/>
      <sheetName val="F1_Log_On"/>
      <sheetName val="DEP12"/>
      <sheetName val="ELEC45-01"/>
      <sheetName val="เงินกู้ธนชาติ"/>
      <sheetName val="Capital Performance"/>
      <sheetName val="Cash Flow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M-Assump-5"/>
      <sheetName val="Production"/>
      <sheetName val="Profit Statement"/>
      <sheetName val="SVA"/>
      <sheetName val="FDR-Jan-99 "/>
      <sheetName val="Lists"/>
      <sheetName val="Sales - Report First"/>
      <sheetName val="แบบฟอร์ม"/>
      <sheetName val="DataSheet"/>
      <sheetName val="Assump_(2)1"/>
      <sheetName val="Op_Ex1"/>
      <sheetName val="dep_cal1"/>
      <sheetName val="man_power1"/>
      <sheetName val="F1_Log_On1"/>
      <sheetName val="Assump_(2)2"/>
      <sheetName val="Op_Ex2"/>
      <sheetName val="dep_cal2"/>
      <sheetName val="man_power2"/>
      <sheetName val="F1_Log_On2"/>
      <sheetName val="Assump_(2)3"/>
      <sheetName val="Op_Ex3"/>
      <sheetName val="dep_cal3"/>
      <sheetName val="man_power3"/>
      <sheetName val="F1_Log_On3"/>
      <sheetName val="Assump_(2)4"/>
      <sheetName val="Op_Ex4"/>
      <sheetName val="dep_cal4"/>
      <sheetName val="man_power4"/>
      <sheetName val="F1_Log_On4"/>
      <sheetName val="Stock Aging"/>
      <sheetName val="ตั๋วเงินรับ"/>
      <sheetName val="Country"/>
      <sheetName val="Customer"/>
      <sheetName val="Products"/>
      <sheetName val="Package"/>
      <sheetName val="dep_l"/>
      <sheetName val="Shman_power"/>
      <sheetName val="集計結果"/>
      <sheetName val="Base "/>
      <sheetName val="CODE"/>
      <sheetName val="2005"/>
      <sheetName val="As"/>
      <sheetName val="Temp"/>
      <sheetName val="พนง.ทุกคน"/>
      <sheetName val="PI229H"/>
      <sheetName val="MFA"/>
      <sheetName val="発注書"/>
      <sheetName val="SOPSG"/>
      <sheetName val="????"/>
      <sheetName val="Assump_(2)5"/>
      <sheetName val="Op_Ex5"/>
      <sheetName val="dep_cal5"/>
      <sheetName val="man_power5"/>
      <sheetName val="F1_Log_On5"/>
      <sheetName val="Capital_Performance"/>
      <sheetName val="Cash_Flow"/>
      <sheetName val="Cost_Reductions"/>
      <sheetName val="PK_Costs"/>
      <sheetName val="Cover_Page"/>
      <sheetName val="Labour_No_s"/>
      <sheetName val="Market_Share"/>
      <sheetName val="National_Sales"/>
      <sheetName val="Packaging_Products"/>
      <sheetName val="Pipe_and_Tube"/>
      <sheetName val="Profit_Statement"/>
      <sheetName val="FDR-Jan-99_"/>
      <sheetName val="Sales_-_Report_First"/>
      <sheetName val="Stock_Aging"/>
      <sheetName val="Base_"/>
      <sheetName val="พนง_ทุกคน"/>
      <sheetName val="Assump_(2)6"/>
      <sheetName val="Op_Ex6"/>
      <sheetName val="dep_cal6"/>
      <sheetName val="man_power6"/>
      <sheetName val="F1_Log_On6"/>
      <sheetName val="Capital_Performance1"/>
      <sheetName val="Cash_Flow1"/>
      <sheetName val="Cost_Reductions1"/>
      <sheetName val="PK_Costs1"/>
      <sheetName val="Cover_Page1"/>
      <sheetName val="Labour_No_s1"/>
      <sheetName val="Market_Share1"/>
      <sheetName val="National_Sales1"/>
      <sheetName val="Packaging_Products1"/>
      <sheetName val="Pipe_and_Tube1"/>
      <sheetName val="Profit_Statement1"/>
      <sheetName val="FDR-Jan-99_1"/>
      <sheetName val="Sales_-_Report_First1"/>
      <sheetName val="Stock_Aging1"/>
      <sheetName val="Base_1"/>
      <sheetName val="พนง_ทุกคน1"/>
      <sheetName val="Assump_(2)7"/>
      <sheetName val="Op_Ex7"/>
      <sheetName val="dep_cal7"/>
      <sheetName val="man_power7"/>
      <sheetName val="F1_Log_On7"/>
      <sheetName val="Stock_Aging2"/>
      <sheetName val="Base_2"/>
      <sheetName val="Capital_Performance2"/>
      <sheetName val="Cash_Flow2"/>
      <sheetName val="Cost_Reductions2"/>
      <sheetName val="PK_Costs2"/>
      <sheetName val="Cover_Page2"/>
      <sheetName val="Labour_No_s2"/>
      <sheetName val="Market_Share2"/>
      <sheetName val="National_Sales2"/>
      <sheetName val="Packaging_Products2"/>
      <sheetName val="Pipe_and_Tube2"/>
      <sheetName val="Profit_Statement2"/>
      <sheetName val="FDR-Jan-99_2"/>
      <sheetName val="พนง_ทุกคน2"/>
      <sheetName val="Sales_-_Report_First2"/>
      <sheetName val="6"/>
      <sheetName val="9"/>
      <sheetName val="YTD-Actual"/>
      <sheetName val="YTD_Revised"/>
      <sheetName val="G"/>
      <sheetName val="Journal"/>
      <sheetName val="PopCache_Sheet1"/>
      <sheetName val="Core Act&amp;For03 vs Plan04"/>
      <sheetName val="Sales_-_Report_First3"/>
      <sheetName val="Sales_-_Report_First4"/>
      <sheetName val="Assump_(2)8"/>
      <sheetName val="Op_Ex8"/>
      <sheetName val="dep_cal8"/>
      <sheetName val="man_power8"/>
      <sheetName val="Sales_-_Report_First5"/>
      <sheetName val="Assump_(2)9"/>
      <sheetName val="Op_Ex9"/>
      <sheetName val="dep_cal9"/>
      <sheetName val="man_power9"/>
      <sheetName val="Sales_-_Report_First6"/>
      <sheetName val="Financial Summary"/>
      <sheetName val="accumdeprn"/>
      <sheetName val="O4 CA"/>
      <sheetName val="O2 TC"/>
      <sheetName val="ADJ - RATE"/>
      <sheetName val="Sheet2"/>
      <sheetName val="Co info"/>
      <sheetName val="Two Step Revenue Testing Master"/>
      <sheetName val="Sal+Car"/>
      <sheetName val="Lead"/>
      <sheetName val="Sale 0404"/>
      <sheetName val="Invoice"/>
      <sheetName val="January"/>
      <sheetName val="(旧)LIST"/>
      <sheetName val="ฝ่ายบัญชี"/>
      <sheetName val="n-4.4"/>
      <sheetName val="ยอดยกมา"/>
      <sheetName val="F041"/>
      <sheetName val="Basic_Information"/>
      <sheetName val="Header"/>
      <sheetName val="aa-1"/>
      <sheetName val="日程管理表"/>
      <sheetName val="Assumptions"/>
      <sheetName val="เงินกู้ MGC"/>
      <sheetName val="MTO REV.0"/>
      <sheetName val="PE-C4"/>
      <sheetName val="BS_Revise"/>
      <sheetName val="IS_Revise"/>
      <sheetName val="Capacity"/>
      <sheetName val="Details"/>
      <sheetName val="Standing data"/>
      <sheetName val="PortSTDSave"/>
      <sheetName val="U-2.1"/>
      <sheetName val="BS"/>
      <sheetName val="MainSetup"/>
      <sheetName val="A1"/>
      <sheetName val="Sensitivity Inputs"/>
      <sheetName val="Budget"/>
      <sheetName val="Canteen"/>
      <sheetName val="ConsOut"/>
      <sheetName val="OC_ENT"/>
      <sheetName val="Occupancy"/>
      <sheetName val="Core_Act&amp;For03_vs_Plan04"/>
      <sheetName val="Standing_data"/>
      <sheetName val="U-2_1"/>
      <sheetName val="MTO_REV_0"/>
      <sheetName val="Sensitivity_Inputs"/>
      <sheetName val="Elemental Breakdown-Original"/>
      <sheetName val="Core_Act&amp;For03_vs_Plan041"/>
      <sheetName val="Core_Act&amp;For03_vs_Plan042"/>
      <sheetName val="510000"/>
      <sheetName val="Truot_nen"/>
      <sheetName val="Newspaper"/>
      <sheetName val="FF_6"/>
      <sheetName val="RATE"/>
      <sheetName val="BAL42"/>
      <sheetName val="RSS9801"/>
      <sheetName val="B"/>
      <sheetName val="FSA"/>
      <sheetName val="gl"/>
      <sheetName val="FF_4"/>
      <sheetName val="M_Maincomp"/>
      <sheetName val="Menu"/>
      <sheetName val="FORMC94"/>
      <sheetName val="Company Info"/>
      <sheetName val="CA Comp"/>
      <sheetName val="Age311299TESP"/>
      <sheetName val="Age311299TAS"/>
      <sheetName val="TASintDec00"/>
      <sheetName val="P4DDBFTESP"/>
      <sheetName val="IntDec00TespM&amp;B"/>
      <sheetName val="P4DDBFTAS"/>
      <sheetName val="Trial Balance"/>
      <sheetName val="TABLE"/>
      <sheetName val="UnitRanges"/>
      <sheetName val="Info"/>
      <sheetName val="Company"/>
      <sheetName val="Data Tables"/>
      <sheetName val="DCRanges"/>
      <sheetName val="Conv"/>
      <sheetName val="Debt Info"/>
      <sheetName val="Master"/>
      <sheetName val="marine conv"/>
      <sheetName val="OEM conv"/>
      <sheetName val="pe conv"/>
      <sheetName val="Assump_(2)10"/>
      <sheetName val="Op_Ex10"/>
      <sheetName val="dep_cal10"/>
      <sheetName val="man_power10"/>
      <sheetName val="Sales_-_Report_First7"/>
      <sheetName val="Core_Act&amp;For03_vs_Plan043"/>
      <sheetName val="Standing_data1"/>
      <sheetName val="U-2_11"/>
      <sheetName val="MTO_REV_01"/>
      <sheetName val="Sensitivity_Inputs1"/>
      <sheetName val="Elemental_Breakdown-Original"/>
      <sheetName val="Co_info"/>
      <sheetName val="ADJ_-_RATE"/>
      <sheetName val="Company_Info"/>
      <sheetName val="CA_Comp"/>
      <sheetName val="Trial_Balance"/>
      <sheetName val="Assump_(2)12"/>
      <sheetName val="Op_Ex12"/>
      <sheetName val="dep_cal12"/>
      <sheetName val="man_power12"/>
      <sheetName val="Sales_-_Report_First9"/>
      <sheetName val="Core_Act&amp;For03_vs_Plan045"/>
      <sheetName val="Capital_Performance3"/>
      <sheetName val="Cash_Flow3"/>
      <sheetName val="Cost_Reductions3"/>
      <sheetName val="PK_Costs3"/>
      <sheetName val="Cover_Page3"/>
      <sheetName val="Labour_No_s3"/>
      <sheetName val="Market_Share3"/>
      <sheetName val="National_Sales3"/>
      <sheetName val="Packaging_Products3"/>
      <sheetName val="Pipe_and_Tube3"/>
      <sheetName val="Profit_Statement3"/>
      <sheetName val="Standing_data3"/>
      <sheetName val="U-2_13"/>
      <sheetName val="MTO_REV_03"/>
      <sheetName val="Sensitivity_Inputs3"/>
      <sheetName val="Elemental_Breakdown-Original2"/>
      <sheetName val="Co_info2"/>
      <sheetName val="ADJ_-_RATE2"/>
      <sheetName val="Company_Info2"/>
      <sheetName val="CA_Comp2"/>
      <sheetName val="Trial_Balance2"/>
      <sheetName val="Assump_(2)11"/>
      <sheetName val="Op_Ex11"/>
      <sheetName val="dep_cal11"/>
      <sheetName val="man_power11"/>
      <sheetName val="Sales_-_Report_First8"/>
      <sheetName val="Core_Act&amp;For03_vs_Plan044"/>
      <sheetName val="Standing_data2"/>
      <sheetName val="U-2_12"/>
      <sheetName val="MTO_REV_02"/>
      <sheetName val="Sensitivity_Inputs2"/>
      <sheetName val="Elemental_Breakdown-Original1"/>
      <sheetName val="Co_info1"/>
      <sheetName val="ADJ_-_RATE1"/>
      <sheetName val="Company_Info1"/>
      <sheetName val="CA_Comp1"/>
      <sheetName val="Trial_Balance1"/>
      <sheetName val="Assump_(2)13"/>
      <sheetName val="Op_Ex13"/>
      <sheetName val="dep_cal13"/>
      <sheetName val="man_power13"/>
      <sheetName val="Stock_Aging3"/>
      <sheetName val="Sales_-_Report_First10"/>
      <sheetName val="Core_Act&amp;For03_vs_Plan046"/>
      <sheetName val="Capital_Performance4"/>
      <sheetName val="Cash_Flow4"/>
      <sheetName val="Cost_Reductions4"/>
      <sheetName val="PK_Costs4"/>
      <sheetName val="Cover_Page4"/>
      <sheetName val="Labour_No_s4"/>
      <sheetName val="Market_Share4"/>
      <sheetName val="National_Sales4"/>
      <sheetName val="Packaging_Products4"/>
      <sheetName val="Pipe_and_Tube4"/>
      <sheetName val="Profit_Statement4"/>
      <sheetName val="Standing_data4"/>
      <sheetName val="U-2_14"/>
      <sheetName val="MTO_REV_04"/>
      <sheetName val="Sensitivity_Inputs4"/>
      <sheetName val="Elemental_Breakdown-Original3"/>
      <sheetName val="Co_info3"/>
      <sheetName val="ADJ_-_RATE3"/>
      <sheetName val="Company_Info3"/>
      <sheetName val="CA_Comp3"/>
      <sheetName val="Trial_Balance3"/>
      <sheetName val="Sale 0407"/>
      <sheetName val="Sale0402"/>
      <sheetName val="BALANCE SHEET "/>
      <sheetName val="Sale0403"/>
      <sheetName val="AssetStatus"/>
      <sheetName val="AssetType"/>
      <sheetName val="License BOI"/>
      <sheetName val="Asset Class"/>
      <sheetName val="Depre. Key"/>
      <sheetName val="Sale 0401"/>
      <sheetName val="description"/>
      <sheetName val="K-5"/>
      <sheetName val="Aggregation"/>
      <sheetName val="IOControl"/>
      <sheetName val="Assump_(2)14"/>
      <sheetName val="Op_Ex14"/>
      <sheetName val="dep_cal14"/>
      <sheetName val="man_power14"/>
      <sheetName val="Stock_Aging4"/>
      <sheetName val="Sales_-_Report_First11"/>
      <sheetName val="Core_Act&amp;For03_vs_Plan047"/>
      <sheetName val="Capital_Performance5"/>
      <sheetName val="Cash_Flow5"/>
      <sheetName val="Cost_Reductions5"/>
      <sheetName val="PK_Costs5"/>
      <sheetName val="Cover_Page5"/>
      <sheetName val="Labour_No_s5"/>
      <sheetName val="Market_Share5"/>
      <sheetName val="National_Sales5"/>
      <sheetName val="Packaging_Products5"/>
      <sheetName val="Pipe_and_Tube5"/>
      <sheetName val="Profit_Statement5"/>
      <sheetName val="Standing_data5"/>
      <sheetName val="U-2_15"/>
      <sheetName val="MTO_REV_05"/>
      <sheetName val="Sensitivity_Inputs5"/>
      <sheetName val="Elemental_Breakdown-Original4"/>
      <sheetName val="Co_info4"/>
      <sheetName val="ADJ_-_RATE4"/>
      <sheetName val="Company_Info4"/>
      <sheetName val="CA_Comp4"/>
      <sheetName val="Trial_Balance4"/>
      <sheetName val="Assump_(2)15"/>
      <sheetName val="Op_Ex15"/>
      <sheetName val="dep_cal15"/>
      <sheetName val="man_power15"/>
      <sheetName val="Stock_Aging5"/>
      <sheetName val="Sales_-_Report_First12"/>
      <sheetName val="Core_Act&amp;For03_vs_Plan048"/>
      <sheetName val="Capital_Performance6"/>
      <sheetName val="Cash_Flow6"/>
      <sheetName val="Cost_Reductions6"/>
      <sheetName val="PK_Costs6"/>
      <sheetName val="Cover_Page6"/>
      <sheetName val="Labour_No_s6"/>
      <sheetName val="Market_Share6"/>
      <sheetName val="National_Sales6"/>
      <sheetName val="Packaging_Products6"/>
      <sheetName val="Pipe_and_Tube6"/>
      <sheetName val="Profit_Statement6"/>
      <sheetName val="Standing_data6"/>
      <sheetName val="U-2_16"/>
      <sheetName val="MTO_REV_06"/>
      <sheetName val="Sensitivity_Inputs6"/>
      <sheetName val="Elemental_Breakdown-Original5"/>
      <sheetName val="Co_info5"/>
      <sheetName val="ADJ_-_RATE5"/>
      <sheetName val="Company_Info5"/>
      <sheetName val="CA_Comp5"/>
      <sheetName val="Trial_Balance5"/>
      <sheetName val="bmct2003"/>
      <sheetName val="a"/>
      <sheetName val="Assump_(2)16"/>
      <sheetName val="Op_Ex16"/>
      <sheetName val="dep_cal16"/>
      <sheetName val="man_power16"/>
      <sheetName val="F1_Log_On8"/>
      <sheetName val="Stock_Aging6"/>
      <sheetName val="Sales_-_Report_First13"/>
      <sheetName val="Core_Act&amp;For03_vs_Plan049"/>
      <sheetName val="Capital_Performance7"/>
      <sheetName val="Cash_Flow7"/>
      <sheetName val="Cost_Reductions7"/>
      <sheetName val="PK_Costs7"/>
      <sheetName val="Cover_Page7"/>
      <sheetName val="Labour_No_s7"/>
      <sheetName val="Market_Share7"/>
      <sheetName val="National_Sales7"/>
      <sheetName val="Packaging_Products7"/>
      <sheetName val="Pipe_and_Tube7"/>
      <sheetName val="Profit_Statement7"/>
      <sheetName val="Standing_data7"/>
      <sheetName val="U-2_17"/>
      <sheetName val="MTO_REV_07"/>
      <sheetName val="Sensitivity_Inputs7"/>
      <sheetName val="Elemental_Breakdown-Original6"/>
      <sheetName val="Co_info6"/>
      <sheetName val="ADJ_-_RATE6"/>
      <sheetName val="Company_Info6"/>
      <sheetName val="CA_Comp6"/>
      <sheetName val="Trial_Balance6"/>
      <sheetName val="Assump_(2)17"/>
      <sheetName val="Op_Ex17"/>
      <sheetName val="dep_cal17"/>
      <sheetName val="man_power17"/>
      <sheetName val="F1_Log_On9"/>
      <sheetName val="Stock_Aging7"/>
      <sheetName val="Sales_-_Report_First14"/>
      <sheetName val="Core_Act&amp;For03_vs_Plan0410"/>
      <sheetName val="Capital_Performance8"/>
      <sheetName val="Cash_Flow8"/>
      <sheetName val="Cost_Reductions8"/>
      <sheetName val="PK_Costs8"/>
      <sheetName val="Cover_Page8"/>
      <sheetName val="Labour_No_s8"/>
      <sheetName val="Market_Share8"/>
      <sheetName val="National_Sales8"/>
      <sheetName val="Packaging_Products8"/>
      <sheetName val="Pipe_and_Tube8"/>
      <sheetName val="Profit_Statement8"/>
      <sheetName val="Standing_data8"/>
      <sheetName val="U-2_18"/>
      <sheetName val="MTO_REV_08"/>
      <sheetName val="Sensitivity_Inputs8"/>
      <sheetName val="Elemental_Breakdown-Original7"/>
      <sheetName val="Co_info7"/>
      <sheetName val="ADJ_-_RATE7"/>
      <sheetName val="Company_Info7"/>
      <sheetName val="CA_Comp7"/>
      <sheetName val="Trial_Balance7"/>
      <sheetName val="Interim --&gt; Top"/>
      <sheetName val="n-4_41"/>
      <sheetName val="Two_Step_Revenue_Testing_Maste1"/>
      <sheetName val="Financial_Summary1"/>
      <sheetName val="เงินกู้_MGC1"/>
      <sheetName val="O4_CA1"/>
      <sheetName val="O2_TC1"/>
      <sheetName val="n-4_4"/>
      <sheetName val="Two_Step_Revenue_Testing_Master"/>
      <sheetName val="Financial_Summary"/>
      <sheetName val="เงินกู้_MGC"/>
      <sheetName val="O4_CA"/>
      <sheetName val="O2_TC"/>
      <sheetName val="n-4_42"/>
      <sheetName val="Two_Step_Revenue_Testing_Maste2"/>
      <sheetName val="Financial_Summary2"/>
      <sheetName val="เงินกู้_MGC2"/>
      <sheetName val="O4_CA2"/>
      <sheetName val="O2_TC2"/>
      <sheetName val="CPF_Eqty"/>
      <sheetName val="Intercom"/>
      <sheetName val="ProfitCenter"/>
      <sheetName val="SCB 1 - Current"/>
      <sheetName val="SCB 2 - Current"/>
      <sheetName val="Input1"/>
      <sheetName val="Controls Testing Matrix"/>
      <sheetName val="BNDDIR(BOND)"/>
      <sheetName val="Sale_04041"/>
      <sheetName val="Sale_0404"/>
    </sheetNames>
    <sheetDataSet>
      <sheetData sheetId="0">
        <row r="1">
          <cell r="C1">
            <v>5</v>
          </cell>
        </row>
      </sheetData>
      <sheetData sheetId="1" refreshError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 refreshError="1"/>
      <sheetData sheetId="56" refreshError="1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/>
      <sheetData sheetId="222"/>
      <sheetData sheetId="223" refreshError="1"/>
      <sheetData sheetId="224"/>
      <sheetData sheetId="225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 refreshError="1"/>
      <sheetData sheetId="419" refreshError="1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 refreshError="1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/>
      <sheetData sheetId="506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DEP12"/>
      <sheetName val="CODE_NAME"/>
      <sheetName val="data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  <sheetName val="name"/>
      <sheetName val="ADS_1"/>
      <sheetName val="CVA_1"/>
      <sheetName val="CESSล่วงหน้า_1"/>
      <sheetName val="สรุปคชจ_ส่งออก1"/>
      <sheetName val="_AC_LTX_1"/>
      <sheetName val="AC_SK_1"/>
      <sheetName val="AC_RSS1"/>
      <sheetName val="AC_ADS_1"/>
      <sheetName val="INS_LTX_1"/>
      <sheetName val="INS_SK_1"/>
      <sheetName val="INT_RSS1"/>
      <sheetName val="INS_ADS1"/>
      <sheetName val="ธ_LTX_1"/>
      <sheetName val="ธ_SK_,ADS1"/>
      <sheetName val="ADS_2"/>
      <sheetName val="CVA_2"/>
      <sheetName val="CESSล่วงหน้า_2"/>
      <sheetName val="สรุปคชจ_ส่งออก2"/>
      <sheetName val="_AC_LTX_2"/>
      <sheetName val="AC_SK_2"/>
      <sheetName val="AC_RSS2"/>
      <sheetName val="AC_ADS_2"/>
      <sheetName val="INS_LTX_2"/>
      <sheetName val="INS_SK_2"/>
      <sheetName val="INT_RSS2"/>
      <sheetName val="INS_ADS2"/>
      <sheetName val="ธ_LTX_2"/>
      <sheetName val="ธ_SK_,ADS2"/>
      <sheetName val="AssetStatus"/>
      <sheetName val="AssetType"/>
      <sheetName val="License BOI"/>
      <sheetName val="Asset Class"/>
      <sheetName val="Depre. Key"/>
      <sheetName val="Location"/>
      <sheetName val="LEAD Q3'09"/>
      <sheetName val="MH"/>
      <sheetName val="เงินกู้ธนชาติ"/>
      <sheetName val="Data 2"/>
      <sheetName val="chart_บังคับบัญชา45"/>
      <sheetName val="chart_ปฏิบัติ45"/>
      <sheetName val="บังคับบัญชา45"/>
      <sheetName val="ปฏิบัติ45"/>
      <sheetName val="sale0104"/>
      <sheetName val="PDT-015"/>
      <sheetName val="addl cost"/>
      <sheetName val="accumdeprn"/>
      <sheetName val="Iron Curtain Method"/>
      <sheetName val="งบดุล"/>
      <sheetName val="งบกำไรขาดทุน"/>
      <sheetName val="219902"/>
      <sheetName val="License_BOI1"/>
      <sheetName val="Asset_Class1"/>
      <sheetName val="Depre__Key1"/>
      <sheetName val="License_BOI"/>
      <sheetName val="Asset_Class"/>
      <sheetName val="Depre__Key"/>
      <sheetName val="ADS_3"/>
      <sheetName val="CVA_3"/>
      <sheetName val="CESSล่วงหน้า_3"/>
      <sheetName val="สรุปคชจ_ส่งออก3"/>
      <sheetName val="_AC_LTX_3"/>
      <sheetName val="AC_SK_3"/>
      <sheetName val="AC_RSS3"/>
      <sheetName val="AC_ADS_3"/>
      <sheetName val="INS_LTX_3"/>
      <sheetName val="INS_SK_3"/>
      <sheetName val="INT_RSS3"/>
      <sheetName val="INS_ADS3"/>
      <sheetName val="ธ_LTX_3"/>
      <sheetName val="ธ_SK_,ADS3"/>
      <sheetName val="License_BOI2"/>
      <sheetName val="Asset_Class2"/>
      <sheetName val="Depre__Key2"/>
      <sheetName val="ADS_4"/>
      <sheetName val="CVA_4"/>
      <sheetName val="CESSล่วงหน้า_4"/>
      <sheetName val="สรุปคชจ_ส่งออก4"/>
      <sheetName val="_AC_LTX_4"/>
      <sheetName val="AC_SK_4"/>
      <sheetName val="AC_RSS4"/>
      <sheetName val="AC_ADS_4"/>
      <sheetName val="INS_LTX_4"/>
      <sheetName val="INS_SK_4"/>
      <sheetName val="INT_RSS4"/>
      <sheetName val="INS_ADS4"/>
      <sheetName val="ธ_LTX_4"/>
      <sheetName val="ธ_SK_,ADS4"/>
      <sheetName val="License_BOI3"/>
      <sheetName val="Asset_Class3"/>
      <sheetName val="Depre__Key3"/>
      <sheetName val="test 2"/>
      <sheetName val="LEAD_Q3'09"/>
      <sheetName val="Data_2"/>
      <sheetName val="LEAD_Q3'091"/>
      <sheetName val="Data_21"/>
      <sheetName val="ADS_5"/>
      <sheetName val="CVA_5"/>
      <sheetName val="CESSล่วงหน้า_5"/>
      <sheetName val="สรุปคชจ_ส่งออก5"/>
      <sheetName val="_AC_LTX_5"/>
      <sheetName val="AC_SK_5"/>
      <sheetName val="AC_RSS5"/>
      <sheetName val="AC_ADS_5"/>
      <sheetName val="INS_LTX_5"/>
      <sheetName val="INS_SK_5"/>
      <sheetName val="INT_RSS5"/>
      <sheetName val="INS_ADS5"/>
      <sheetName val="ธ_LTX_5"/>
      <sheetName val="ธ_SK_,ADS5"/>
      <sheetName val="LEAD_Q3'092"/>
      <sheetName val="Data_22"/>
      <sheetName val="addl_cost"/>
      <sheetName val="addl_cost1"/>
      <sheetName val="COA"/>
      <sheetName val="PARAMETERS"/>
      <sheetName val="J2"/>
      <sheetName val="10-1 Media"/>
      <sheetName val="10-cut"/>
      <sheetName val="All"/>
      <sheetName val="Account"/>
      <sheetName val="Rv"/>
      <sheetName val="Assumptions"/>
      <sheetName val="J-1"/>
      <sheetName val="TB"/>
      <sheetName val="ADJ"/>
      <sheetName val="JUL 11 BIZ"/>
      <sheetName val="test_2"/>
      <sheetName val="JUL_11_BIZ"/>
      <sheetName val="Subscriber Report"/>
      <sheetName val="PS-1995"/>
      <sheetName val="Standing Data"/>
      <sheetName val="Asset &amp; Liability"/>
      <sheetName val="Net asset value"/>
      <sheetName val="Cash Flow"/>
      <sheetName val="Financial Summary"/>
      <sheetName val="Sheet1"/>
      <sheetName val="Adj&amp;Rje(Z820) "/>
      <sheetName val="Expense Summary"/>
      <sheetName val="O4_CA"/>
      <sheetName val="O5_IBA"/>
      <sheetName val="Trial Balance"/>
      <sheetName val="PL_A05 APA Input"/>
      <sheetName val="FF-4"/>
      <sheetName val="O2 TC"/>
      <sheetName val="SCB 1 - Current"/>
      <sheetName val="SCB 2 - Current"/>
      <sheetName val="data_2002 Budget_"/>
      <sheetName val="END#2"/>
      <sheetName val="Control"/>
      <sheetName val="License_BOI4"/>
      <sheetName val="Asset_Class4"/>
      <sheetName val="Depre__Key4"/>
      <sheetName val="addl_cost2"/>
      <sheetName val="10-1_Media"/>
      <sheetName val="jul04-dec04pnl"/>
      <sheetName val="fy05bsJul-dec04"/>
      <sheetName val=" analysis fp"/>
      <sheetName val="DGchitiet "/>
      <sheetName val="aa-1"/>
      <sheetName val="เงินกู้ MGC"/>
      <sheetName val="ตั๋วเงินรับ"/>
      <sheetName val="FAF11MAS"/>
      <sheetName val="Cover"/>
      <sheetName val="Non-Statistical Sampling Master"/>
      <sheetName val="Two Step Revenue Testing Master"/>
      <sheetName val="Global Data"/>
      <sheetName val="Input1"/>
      <sheetName val="Feb1-28"/>
      <sheetName val="cal (2)"/>
      <sheetName val="29.Employee cost_YE"/>
      <sheetName val="dt-fs"/>
      <sheetName val="IntDec00TespM&amp;B"/>
      <sheetName val="Age311299TESP"/>
      <sheetName val="dpla"/>
      <sheetName val="P4DDBFTESP"/>
      <sheetName val="number"/>
    </sheetNames>
    <sheetDataSet>
      <sheetData sheetId="0">
        <row r="1">
          <cell r="A1" t="str">
            <v>CODE A/R</v>
          </cell>
        </row>
      </sheetData>
      <sheetData sheetId="1">
        <row r="1">
          <cell r="A1" t="str">
            <v>CODE A/R</v>
          </cell>
        </row>
      </sheetData>
      <sheetData sheetId="2">
        <row r="1">
          <cell r="A1" t="str">
            <v>CODE A/R</v>
          </cell>
        </row>
      </sheetData>
      <sheetData sheetId="3">
        <row r="1">
          <cell r="A1" t="str">
            <v>CODE A/R</v>
          </cell>
        </row>
      </sheetData>
      <sheetData sheetId="4">
        <row r="1">
          <cell r="A1" t="str">
            <v>CODE A/R</v>
          </cell>
        </row>
      </sheetData>
      <sheetData sheetId="5">
        <row r="1">
          <cell r="A1" t="str">
            <v>CODE A/R</v>
          </cell>
        </row>
      </sheetData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>
        <row r="1">
          <cell r="A1" t="str">
            <v>CODE A/R</v>
          </cell>
        </row>
      </sheetData>
      <sheetData sheetId="40">
        <row r="1">
          <cell r="A1" t="str">
            <v>CODE A/R</v>
          </cell>
        </row>
      </sheetData>
      <sheetData sheetId="41">
        <row r="1">
          <cell r="A1" t="str">
            <v>CODE A/R</v>
          </cell>
        </row>
      </sheetData>
      <sheetData sheetId="42">
        <row r="1">
          <cell r="A1" t="str">
            <v>CODE A/R</v>
          </cell>
        </row>
      </sheetData>
      <sheetData sheetId="43">
        <row r="1">
          <cell r="A1" t="str">
            <v>CODE A/R</v>
          </cell>
        </row>
      </sheetData>
      <sheetData sheetId="44">
        <row r="1">
          <cell r="A1" t="str">
            <v>CODE A/R</v>
          </cell>
        </row>
      </sheetData>
      <sheetData sheetId="45">
        <row r="1">
          <cell r="A1" t="str">
            <v>CODE A/R</v>
          </cell>
        </row>
      </sheetData>
      <sheetData sheetId="46">
        <row r="1">
          <cell r="A1" t="str">
            <v>CODE A/R</v>
          </cell>
        </row>
      </sheetData>
      <sheetData sheetId="47">
        <row r="1">
          <cell r="A1" t="str">
            <v>CODE A/R</v>
          </cell>
        </row>
      </sheetData>
      <sheetData sheetId="48">
        <row r="1">
          <cell r="A1" t="str">
            <v>CODE A/R</v>
          </cell>
        </row>
      </sheetData>
      <sheetData sheetId="49">
        <row r="1">
          <cell r="A1" t="str">
            <v>CODE A/R</v>
          </cell>
        </row>
      </sheetData>
      <sheetData sheetId="50">
        <row r="1">
          <cell r="A1" t="str">
            <v>CODE A/R</v>
          </cell>
        </row>
      </sheetData>
      <sheetData sheetId="51">
        <row r="1">
          <cell r="A1" t="str">
            <v>CODE A/R</v>
          </cell>
        </row>
      </sheetData>
      <sheetData sheetId="52">
        <row r="1">
          <cell r="A1" t="str">
            <v>CODE A/R</v>
          </cell>
        </row>
      </sheetData>
      <sheetData sheetId="53">
        <row r="1">
          <cell r="A1" t="str">
            <v>CODE A/R</v>
          </cell>
        </row>
      </sheetData>
      <sheetData sheetId="54">
        <row r="1">
          <cell r="A1" t="str">
            <v>CODE A/R</v>
          </cell>
        </row>
      </sheetData>
      <sheetData sheetId="55">
        <row r="1">
          <cell r="A1" t="str">
            <v>CODE A/R</v>
          </cell>
        </row>
      </sheetData>
      <sheetData sheetId="56">
        <row r="1">
          <cell r="A1" t="str">
            <v>CODE A/R</v>
          </cell>
        </row>
      </sheetData>
      <sheetData sheetId="57">
        <row r="1">
          <cell r="A1" t="str">
            <v>CODE A/R</v>
          </cell>
        </row>
      </sheetData>
      <sheetData sheetId="58">
        <row r="1">
          <cell r="A1" t="str">
            <v>CODE A/R</v>
          </cell>
        </row>
      </sheetData>
      <sheetData sheetId="59">
        <row r="1">
          <cell r="A1" t="str">
            <v>CODE A/R</v>
          </cell>
        </row>
      </sheetData>
      <sheetData sheetId="60">
        <row r="1">
          <cell r="A1" t="str">
            <v>CODE A/R</v>
          </cell>
        </row>
      </sheetData>
      <sheetData sheetId="61"/>
      <sheetData sheetId="62"/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>
        <row r="1">
          <cell r="A1" t="str">
            <v>CODE A/R</v>
          </cell>
        </row>
      </sheetData>
      <sheetData sheetId="77">
        <row r="1">
          <cell r="A1" t="str">
            <v>CODE A/R</v>
          </cell>
        </row>
      </sheetData>
      <sheetData sheetId="78">
        <row r="1">
          <cell r="A1" t="str">
            <v>CODE A/R</v>
          </cell>
        </row>
      </sheetData>
      <sheetData sheetId="79">
        <row r="1">
          <cell r="A1" t="str">
            <v>CODE A/R</v>
          </cell>
        </row>
      </sheetData>
      <sheetData sheetId="80">
        <row r="1">
          <cell r="A1" t="str">
            <v>CODE A/R</v>
          </cell>
        </row>
      </sheetData>
      <sheetData sheetId="81" refreshError="1"/>
      <sheetData sheetId="82" refreshError="1"/>
      <sheetData sheetId="83" refreshError="1"/>
      <sheetData sheetId="84" refreshError="1"/>
      <sheetData sheetId="85" refreshError="1"/>
      <sheetData sheetId="86">
        <row r="1">
          <cell r="A1" t="str">
            <v>CODE A/R</v>
          </cell>
        </row>
      </sheetData>
      <sheetData sheetId="87">
        <row r="1">
          <cell r="A1" t="str">
            <v>CODE A/R</v>
          </cell>
        </row>
      </sheetData>
      <sheetData sheetId="88" refreshError="1"/>
      <sheetData sheetId="89">
        <row r="1">
          <cell r="A1" t="str">
            <v>CODE A/R</v>
          </cell>
        </row>
      </sheetData>
      <sheetData sheetId="90">
        <row r="1">
          <cell r="A1" t="str">
            <v>CODE A/R</v>
          </cell>
        </row>
      </sheetData>
      <sheetData sheetId="91">
        <row r="1">
          <cell r="A1" t="str">
            <v>CODE A/R</v>
          </cell>
        </row>
      </sheetData>
      <sheetData sheetId="92">
        <row r="1">
          <cell r="A1" t="str">
            <v>CODE A/R</v>
          </cell>
        </row>
      </sheetData>
      <sheetData sheetId="93">
        <row r="1">
          <cell r="A1" t="str">
            <v>CODE A/R</v>
          </cell>
        </row>
      </sheetData>
      <sheetData sheetId="94">
        <row r="1">
          <cell r="A1" t="str">
            <v>CODE A/R</v>
          </cell>
        </row>
      </sheetData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>
        <row r="1">
          <cell r="A1" t="str">
            <v>CODE A/R</v>
          </cell>
        </row>
      </sheetData>
      <sheetData sheetId="110">
        <row r="1">
          <cell r="A1" t="str">
            <v>CODE A/R</v>
          </cell>
        </row>
      </sheetData>
      <sheetData sheetId="111">
        <row r="1">
          <cell r="A1" t="str">
            <v>CODE A/R</v>
          </cell>
        </row>
      </sheetData>
      <sheetData sheetId="112">
        <row r="1">
          <cell r="A1" t="str">
            <v>CODE A/R</v>
          </cell>
        </row>
      </sheetData>
      <sheetData sheetId="113">
        <row r="1">
          <cell r="A1" t="str">
            <v>CODE A/R</v>
          </cell>
        </row>
      </sheetData>
      <sheetData sheetId="114">
        <row r="1">
          <cell r="A1" t="str">
            <v>CODE A/R</v>
          </cell>
        </row>
      </sheetData>
      <sheetData sheetId="115">
        <row r="1">
          <cell r="A1" t="str">
            <v>CODE A/R</v>
          </cell>
        </row>
      </sheetData>
      <sheetData sheetId="116">
        <row r="1">
          <cell r="A1" t="str">
            <v>CODE A/R</v>
          </cell>
        </row>
      </sheetData>
      <sheetData sheetId="117">
        <row r="1">
          <cell r="A1" t="str">
            <v>CODE A/R</v>
          </cell>
        </row>
      </sheetData>
      <sheetData sheetId="118">
        <row r="1">
          <cell r="A1" t="str">
            <v>CODE A/R</v>
          </cell>
        </row>
      </sheetData>
      <sheetData sheetId="119">
        <row r="1">
          <cell r="A1" t="str">
            <v>CODE A/R</v>
          </cell>
        </row>
      </sheetData>
      <sheetData sheetId="120">
        <row r="1">
          <cell r="A1" t="str">
            <v>CODE A/R</v>
          </cell>
        </row>
      </sheetData>
      <sheetData sheetId="121">
        <row r="1">
          <cell r="A1" t="str">
            <v>CODE A/R</v>
          </cell>
        </row>
      </sheetData>
      <sheetData sheetId="122">
        <row r="1">
          <cell r="A1" t="str">
            <v>CODE A/R</v>
          </cell>
        </row>
      </sheetData>
      <sheetData sheetId="123">
        <row r="1">
          <cell r="A1" t="str">
            <v>CODE A/R</v>
          </cell>
        </row>
      </sheetData>
      <sheetData sheetId="124">
        <row r="1">
          <cell r="A1" t="str">
            <v>CODE A/R</v>
          </cell>
        </row>
      </sheetData>
      <sheetData sheetId="125">
        <row r="1">
          <cell r="A1" t="str">
            <v>CODE A/R</v>
          </cell>
        </row>
      </sheetData>
      <sheetData sheetId="126">
        <row r="1">
          <cell r="A1" t="str">
            <v>CODE A/R</v>
          </cell>
        </row>
      </sheetData>
      <sheetData sheetId="127">
        <row r="1">
          <cell r="A1" t="str">
            <v>CODE A/R</v>
          </cell>
        </row>
      </sheetData>
      <sheetData sheetId="128">
        <row r="1">
          <cell r="A1" t="str">
            <v>CODE A/R</v>
          </cell>
        </row>
      </sheetData>
      <sheetData sheetId="129" refreshError="1"/>
      <sheetData sheetId="130">
        <row r="1">
          <cell r="A1" t="str">
            <v>CODE A/R</v>
          </cell>
        </row>
      </sheetData>
      <sheetData sheetId="131">
        <row r="1">
          <cell r="A1" t="str">
            <v>CODE A/R</v>
          </cell>
        </row>
      </sheetData>
      <sheetData sheetId="132">
        <row r="1">
          <cell r="A1" t="str">
            <v>CODE A/R</v>
          </cell>
        </row>
      </sheetData>
      <sheetData sheetId="133">
        <row r="1">
          <cell r="A1" t="str">
            <v>CODE A/R</v>
          </cell>
        </row>
      </sheetData>
      <sheetData sheetId="134">
        <row r="1">
          <cell r="A1" t="str">
            <v>CODE A/R</v>
          </cell>
        </row>
      </sheetData>
      <sheetData sheetId="135">
        <row r="1">
          <cell r="A1" t="str">
            <v>CODE A/R</v>
          </cell>
        </row>
      </sheetData>
      <sheetData sheetId="136">
        <row r="1">
          <cell r="A1" t="str">
            <v>CODE A/R</v>
          </cell>
        </row>
      </sheetData>
      <sheetData sheetId="137">
        <row r="1">
          <cell r="A1" t="str">
            <v>CODE A/R</v>
          </cell>
        </row>
      </sheetData>
      <sheetData sheetId="138">
        <row r="1">
          <cell r="A1" t="str">
            <v>CODE A/R</v>
          </cell>
        </row>
      </sheetData>
      <sheetData sheetId="139">
        <row r="1">
          <cell r="A1" t="str">
            <v>CODE A/R</v>
          </cell>
        </row>
      </sheetData>
      <sheetData sheetId="140">
        <row r="1">
          <cell r="A1" t="str">
            <v>CODE A/R</v>
          </cell>
        </row>
      </sheetData>
      <sheetData sheetId="141">
        <row r="1">
          <cell r="A1" t="str">
            <v>CODE A/R</v>
          </cell>
        </row>
      </sheetData>
      <sheetData sheetId="142">
        <row r="1">
          <cell r="A1" t="str">
            <v>CODE A/R</v>
          </cell>
        </row>
      </sheetData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>
        <row r="1">
          <cell r="A1" t="str">
            <v>CODE A/R</v>
          </cell>
        </row>
      </sheetData>
      <sheetData sheetId="151">
        <row r="1">
          <cell r="A1" t="str">
            <v>CODE A/R</v>
          </cell>
        </row>
      </sheetData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/>
      <sheetData sheetId="162"/>
      <sheetData sheetId="163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>
        <row r="1">
          <cell r="A1" t="str">
            <v>CODE A/R</v>
          </cell>
        </row>
      </sheetData>
      <sheetData sheetId="189"/>
      <sheetData sheetId="190">
        <row r="1">
          <cell r="A1" t="str">
            <v>CODE A/R</v>
          </cell>
        </row>
      </sheetData>
      <sheetData sheetId="191"/>
      <sheetData sheetId="192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10040-B1_12'10"/>
      <sheetName val="Aging (After adj ex-rate)"/>
      <sheetName val="FS07_CPI"/>
      <sheetName val="FS07_INF"/>
      <sheetName val="FS07_PG"/>
      <sheetName val="FS07_BW"/>
      <sheetName val="Detail cost of Franchisee"/>
      <sheetName val="Detail delivery(1)"/>
      <sheetName val="Detail delivery(2)"/>
      <sheetName val="Alawar"/>
      <sheetName val="มหาชนก"/>
      <sheetName val="Mahachanok Animation"/>
      <sheetName val="Write off improvement office"/>
      <sheetName val="Aging ZooEU"/>
      <sheetName val="Exchange rate"/>
      <sheetName val="Cash flow in Q420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Aging"/>
      <sheetName val="อัตราค่าบรรทุก"/>
    </sheetNames>
    <sheetDataSet>
      <sheetData sheetId="0"/>
      <sheetData sheetId="1"/>
      <sheetData sheetId="2" refreshError="1">
        <row r="385">
          <cell r="L385">
            <v>9130115.2500000037</v>
          </cell>
        </row>
      </sheetData>
      <sheetData sheetId="3" refreshError="1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-R"/>
      <sheetName val="BS(old format)"/>
      <sheetName val="BL Old format"/>
      <sheetName val="P &amp; L (Q1_complare)"/>
      <sheetName val="Page"/>
      <sheetName val="S-BS (Z004)"/>
      <sheetName val="D-BS (Z004)"/>
      <sheetName val="BS2005"/>
      <sheetName val="P&amp;L"/>
      <sheetName val="Details P&amp;L"/>
      <sheetName val="PL-Report"/>
      <sheetName val="Invest-Re"/>
      <sheetName val="P &amp; L -Include CAC"/>
      <sheetName val="Income"/>
      <sheetName val="Income Reduce CN"/>
      <sheetName val="cogs"/>
      <sheetName val="Selling-Int.exp"/>
      <sheetName val="M06vs07 (EBIT)"/>
      <sheetName val=" P&amp;L (2006)"/>
      <sheetName val="CF"/>
      <sheetName val="Z-JAN"/>
      <sheetName val="Z-FEB"/>
      <sheetName val="Z-MAR"/>
      <sheetName val="Z-APR"/>
      <sheetName val="Z-MAY"/>
      <sheetName val="Z-JUN"/>
      <sheetName val="Z-JUL"/>
      <sheetName val="Z100"/>
      <sheetName val="Z200"/>
      <sheetName val="Z300 "/>
      <sheetName val="Z400"/>
      <sheetName val="Z500"/>
      <sheetName val="Z600"/>
      <sheetName val="Z700"/>
      <sheetName val="C.Cash"/>
      <sheetName val="C.BOI"/>
      <sheetName val="FI-Ratio"/>
      <sheetName val="Descript"/>
    </sheetNames>
    <sheetDataSet>
      <sheetData sheetId="0"/>
      <sheetData sheetId="1" refreshError="1">
        <row r="39">
          <cell r="H39">
            <v>2337493501.5099998</v>
          </cell>
        </row>
        <row r="43">
          <cell r="H43">
            <v>1263791475.3</v>
          </cell>
        </row>
        <row r="44">
          <cell r="H44">
            <v>212760234.96000001</v>
          </cell>
        </row>
        <row r="45">
          <cell r="H45">
            <v>70369082.239999995</v>
          </cell>
        </row>
        <row r="46">
          <cell r="H46">
            <v>1546920792.5</v>
          </cell>
        </row>
        <row r="48">
          <cell r="H48">
            <v>705646159.46999991</v>
          </cell>
        </row>
        <row r="49">
          <cell r="H49">
            <v>705646159.46999991</v>
          </cell>
        </row>
        <row r="50">
          <cell r="H50">
            <v>2252566951.9699998</v>
          </cell>
        </row>
        <row r="52">
          <cell r="H52">
            <v>143283580</v>
          </cell>
        </row>
        <row r="53">
          <cell r="H53">
            <v>49123986.890000001</v>
          </cell>
        </row>
        <row r="54">
          <cell r="H54">
            <v>2400000</v>
          </cell>
        </row>
        <row r="55">
          <cell r="H55">
            <v>-70981195.039999992</v>
          </cell>
        </row>
        <row r="56">
          <cell r="H56">
            <v>12000000</v>
          </cell>
        </row>
        <row r="57">
          <cell r="H57">
            <v>-50899822.310000002</v>
          </cell>
        </row>
        <row r="58">
          <cell r="H58">
            <v>84926549.539999992</v>
          </cell>
        </row>
        <row r="59">
          <cell r="H59">
            <v>2337493501.5099998</v>
          </cell>
        </row>
      </sheetData>
      <sheetData sheetId="2"/>
      <sheetData sheetId="3"/>
      <sheetData sheetId="4"/>
      <sheetData sheetId="5"/>
      <sheetData sheetId="6"/>
      <sheetData sheetId="7"/>
      <sheetData sheetId="8" refreshError="1">
        <row r="10">
          <cell r="N10">
            <v>244979591.18000001</v>
          </cell>
          <cell r="P10">
            <v>264912139.44</v>
          </cell>
          <cell r="Z10">
            <v>93687880.199999988</v>
          </cell>
        </row>
        <row r="11">
          <cell r="N11">
            <v>232042.7</v>
          </cell>
          <cell r="P11">
            <v>264428.49</v>
          </cell>
          <cell r="Z11">
            <v>9442.8799999999992</v>
          </cell>
        </row>
        <row r="12">
          <cell r="N12">
            <v>514400</v>
          </cell>
          <cell r="P12">
            <v>591945</v>
          </cell>
          <cell r="Z12">
            <v>1333653.3</v>
          </cell>
        </row>
        <row r="13">
          <cell r="N13">
            <v>334965.33</v>
          </cell>
          <cell r="P13">
            <v>62000</v>
          </cell>
          <cell r="Z13">
            <v>62000</v>
          </cell>
        </row>
        <row r="14">
          <cell r="N14">
            <v>61271.029999999948</v>
          </cell>
          <cell r="P14">
            <v>0</v>
          </cell>
          <cell r="Z14">
            <v>81614.02</v>
          </cell>
        </row>
        <row r="15">
          <cell r="N15">
            <v>246122270.24000001</v>
          </cell>
          <cell r="P15">
            <v>265830512.93000001</v>
          </cell>
          <cell r="Z15">
            <v>95174590.399999976</v>
          </cell>
        </row>
        <row r="17">
          <cell r="N17">
            <v>658453.44999999995</v>
          </cell>
          <cell r="P17">
            <v>680693.25</v>
          </cell>
          <cell r="Z17">
            <v>779882.8</v>
          </cell>
        </row>
        <row r="18">
          <cell r="N18">
            <v>74990.100000000006</v>
          </cell>
          <cell r="P18">
            <v>70859.53</v>
          </cell>
          <cell r="Z18">
            <v>235220.13</v>
          </cell>
        </row>
        <row r="19">
          <cell r="N19">
            <v>135179.87000000002</v>
          </cell>
          <cell r="P19">
            <v>1196.3000000000002</v>
          </cell>
          <cell r="Z19">
            <v>385062.49</v>
          </cell>
        </row>
        <row r="20">
          <cell r="N20">
            <v>0</v>
          </cell>
          <cell r="P20">
            <v>0</v>
          </cell>
          <cell r="Z20">
            <v>266443.13</v>
          </cell>
        </row>
        <row r="21">
          <cell r="N21">
            <v>0</v>
          </cell>
          <cell r="P21">
            <v>0</v>
          </cell>
          <cell r="Z21">
            <v>-55868.28</v>
          </cell>
        </row>
        <row r="22">
          <cell r="N22">
            <v>-1315144.1399999999</v>
          </cell>
          <cell r="P22">
            <v>1218701.45</v>
          </cell>
          <cell r="Z22">
            <v>-3260221.4</v>
          </cell>
        </row>
        <row r="23">
          <cell r="N23">
            <v>14593064.640000001</v>
          </cell>
          <cell r="P23">
            <v>-2427393.2400000002</v>
          </cell>
          <cell r="Z23">
            <v>-1222837.2</v>
          </cell>
        </row>
        <row r="24">
          <cell r="N24">
            <v>14146543.92</v>
          </cell>
          <cell r="P24">
            <v>-455942.7100000002</v>
          </cell>
          <cell r="Z24">
            <v>-2872318.33</v>
          </cell>
        </row>
        <row r="25">
          <cell r="N25">
            <v>260268814.16</v>
          </cell>
          <cell r="P25">
            <v>265374570.22</v>
          </cell>
          <cell r="Z25">
            <v>92302272.069999978</v>
          </cell>
        </row>
        <row r="28">
          <cell r="N28">
            <v>160431694.49000001</v>
          </cell>
          <cell r="P28">
            <v>225249287.53</v>
          </cell>
          <cell r="Z28">
            <v>77891871.049999997</v>
          </cell>
        </row>
        <row r="29">
          <cell r="N29">
            <v>778695.11</v>
          </cell>
          <cell r="P29">
            <v>586262</v>
          </cell>
          <cell r="Z29">
            <v>303679.40000000002</v>
          </cell>
        </row>
        <row r="30">
          <cell r="N30">
            <v>-16621194.380000001</v>
          </cell>
          <cell r="P30">
            <v>16621194.380000001</v>
          </cell>
          <cell r="Z30">
            <v>0</v>
          </cell>
        </row>
        <row r="31">
          <cell r="N31">
            <v>144589195.22000003</v>
          </cell>
          <cell r="P31">
            <v>242456743.91</v>
          </cell>
          <cell r="Z31">
            <v>78195550.450000003</v>
          </cell>
        </row>
        <row r="32">
          <cell r="N32">
            <v>550716.14</v>
          </cell>
          <cell r="P32">
            <v>569798.55000000005</v>
          </cell>
          <cell r="Z32">
            <v>663327.89</v>
          </cell>
        </row>
        <row r="34">
          <cell r="N34">
            <v>21827152.399999999</v>
          </cell>
          <cell r="P34">
            <v>27895543.109999999</v>
          </cell>
          <cell r="Z34">
            <v>36692954.780000001</v>
          </cell>
        </row>
        <row r="35">
          <cell r="N35">
            <v>12274897.91</v>
          </cell>
          <cell r="P35">
            <v>13623729.089999996</v>
          </cell>
          <cell r="Z35">
            <v>8961834.7400000002</v>
          </cell>
        </row>
        <row r="36">
          <cell r="N36">
            <v>34102050.310000002</v>
          </cell>
          <cell r="P36">
            <v>41519272.199999996</v>
          </cell>
          <cell r="Z36">
            <v>45654789.520000003</v>
          </cell>
        </row>
        <row r="38">
          <cell r="N38">
            <v>7504963.049999998</v>
          </cell>
          <cell r="P38">
            <v>8999879.2699999996</v>
          </cell>
          <cell r="Z38">
            <v>11166225.219999999</v>
          </cell>
        </row>
        <row r="43">
          <cell r="N43">
            <v>7504963.049999998</v>
          </cell>
          <cell r="P43">
            <v>8999879.2699999996</v>
          </cell>
          <cell r="Z43">
            <v>11166225.219999999</v>
          </cell>
        </row>
        <row r="44">
          <cell r="N44">
            <v>73521889.439999968</v>
          </cell>
          <cell r="P44">
            <v>-28171123.709999993</v>
          </cell>
          <cell r="Z44">
            <v>-43377621.010000028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CODE_NAME"/>
      <sheetName val="group"/>
      <sheetName val="mcot_upc"/>
      <sheetName val="P&amp;L"/>
      <sheetName val="BS(old format)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  <sheetName val="GL CB"/>
      <sheetName val="GL M"/>
      <sheetName val="CODE"/>
      <sheetName val="BP1_23"/>
      <sheetName val="note_defect"/>
      <sheetName val="SK_1"/>
      <sheetName val="ADS_1"/>
      <sheetName val="COM_1"/>
      <sheetName val="INV_SK1"/>
      <sheetName val="INV__ADS_1"/>
      <sheetName val="สรุปประกัน_1"/>
      <sheetName val="INS_LTX_1"/>
      <sheetName val="INS_SK_1"/>
      <sheetName val="INS_ADS_1"/>
      <sheetName val="สรุปคชจ_ส่งออก__1"/>
      <sheetName val="AC_LTX_1"/>
      <sheetName val="AC_SK__1"/>
      <sheetName val="AC_ADS_1"/>
      <sheetName val="BS(old_format)"/>
      <sheetName val="GL_CB"/>
      <sheetName val="GL_M"/>
      <sheetName val="SK_2"/>
      <sheetName val="ADS_2"/>
      <sheetName val="COM_2"/>
      <sheetName val="INV_SK2"/>
      <sheetName val="INV__ADS_2"/>
      <sheetName val="สรุปประกัน_2"/>
      <sheetName val="INS_LTX_2"/>
      <sheetName val="INS_SK_2"/>
      <sheetName val="INS_ADS_2"/>
      <sheetName val="สรุปคชจ_ส่งออก__2"/>
      <sheetName val="AC_LTX_2"/>
      <sheetName val="AC_SK__2"/>
      <sheetName val="AC_ADS_2"/>
      <sheetName val="BS(old_format)1"/>
      <sheetName val="GL_CB1"/>
      <sheetName val="GL_M1"/>
      <sheetName val="ดอกเบี้ยรับ"/>
      <sheetName val="SSW"/>
      <sheetName val="EX 1"/>
      <sheetName val="GRAPH"/>
      <sheetName val="5_2547"/>
      <sheetName val="วงเครดิต 3"/>
      <sheetName val="1214 Kartu"/>
      <sheetName val="COST"/>
      <sheetName val="การประเมิน"/>
      <sheetName val="AA-1"/>
      <sheetName val="พค45 "/>
      <sheetName val="BGT97STAFF"/>
      <sheetName val="PS-1995"/>
      <sheetName val="Sheet1"/>
      <sheetName val="งบการเงิน"/>
      <sheetName val="เงินกู้ธนชาติ"/>
      <sheetName val="เงินกู้ MGC"/>
      <sheetName val="Val_Ind"/>
      <sheetName val="HH"/>
      <sheetName val="H-110"/>
      <sheetName val="H-120"/>
      <sheetName val="H-100"/>
      <sheetName val="J-100"/>
      <sheetName val="J-110"/>
      <sheetName val="SK_3"/>
      <sheetName val="ADS_3"/>
      <sheetName val="COM_3"/>
      <sheetName val="INV_SK3"/>
      <sheetName val="INV__ADS_3"/>
      <sheetName val="สรุปประกัน_3"/>
      <sheetName val="INS_LTX_3"/>
      <sheetName val="INS_SK_3"/>
      <sheetName val="INS_ADS_3"/>
      <sheetName val="สรุปคชจ_ส่งออก__3"/>
      <sheetName val="AC_LTX_3"/>
      <sheetName val="AC_SK__3"/>
      <sheetName val="AC_ADS_3"/>
      <sheetName val="GL_CB2"/>
      <sheetName val="GL_M2"/>
      <sheetName val="SK_4"/>
      <sheetName val="ADS_4"/>
      <sheetName val="COM_4"/>
      <sheetName val="INV_SK4"/>
      <sheetName val="INV__ADS_4"/>
      <sheetName val="สรุปประกัน_4"/>
      <sheetName val="INS_LTX_4"/>
      <sheetName val="INS_SK_4"/>
      <sheetName val="INS_ADS_4"/>
      <sheetName val="สรุปคชจ_ส่งออก__4"/>
      <sheetName val="AC_LTX_4"/>
      <sheetName val="AC_SK__4"/>
      <sheetName val="AC_ADS_4"/>
      <sheetName val="GL_CB3"/>
      <sheetName val="GL_M3"/>
      <sheetName val="วงเครดิต_31"/>
      <sheetName val="1214_Kartu1"/>
      <sheetName val="พค45_1"/>
      <sheetName val="EX_11"/>
      <sheetName val="วงเครดิต_3"/>
      <sheetName val="1214_Kartu"/>
      <sheetName val="พค45_"/>
      <sheetName val="EX_1"/>
      <sheetName val="CCL"/>
      <sheetName val="DY"/>
      <sheetName val="BS(old_format)2"/>
      <sheetName val="BS(old_format)3"/>
      <sheetName val="SK_5"/>
      <sheetName val="ADS_5"/>
      <sheetName val="COM_5"/>
      <sheetName val="INV_SK5"/>
      <sheetName val="INV__ADS_5"/>
      <sheetName val="สรุปประกัน_5"/>
      <sheetName val="INS_LTX_5"/>
      <sheetName val="INS_SK_5"/>
      <sheetName val="INS_ADS_5"/>
      <sheetName val="สรุปคชจ_ส่งออก__5"/>
      <sheetName val="AC_LTX_5"/>
      <sheetName val="AC_SK__5"/>
      <sheetName val="AC_ADS_5"/>
      <sheetName val="GL_CB4"/>
      <sheetName val="GL_M4"/>
      <sheetName val="EX_12"/>
      <sheetName val="วงเครดิต_32"/>
      <sheetName val="1214_Kartu2"/>
      <sheetName val="พค45_2"/>
      <sheetName val="BS(old_format)4"/>
      <sheetName val="SEA"/>
      <sheetName val="B"/>
      <sheetName val="GVL"/>
      <sheetName val="part-import"/>
      <sheetName val="part-local"/>
      <sheetName val="CASHFLOW"/>
      <sheetName val="TO - SP"/>
      <sheetName val="List"/>
      <sheetName val="BPR"/>
      <sheetName val="FF_3"/>
      <sheetName val="อัตราค่าบรรทุก"/>
      <sheetName val="Fagor04-A3112e"/>
      <sheetName val="K4. F&amp;F"/>
      <sheetName val="FF-2"/>
      <sheetName val="61 HR"/>
      <sheetName val="65 FINANCE"/>
      <sheetName val="FSA"/>
      <sheetName val="FF_2 _1_"/>
      <sheetName val="FORM6"/>
      <sheetName val="FORM8(1)"/>
      <sheetName val="FORM1"/>
      <sheetName val="Calendar"/>
      <sheetName val="AssetStatus"/>
      <sheetName val="AssetType"/>
      <sheetName val="Asset Class"/>
      <sheetName val="Depre. Key"/>
      <sheetName val="PHSB-GL-TB"/>
      <sheetName val="Control"/>
      <sheetName val="All"/>
      <sheetName val="Asset_Class"/>
      <sheetName val="Depre__Key"/>
      <sheetName val="เงินกู้_MGC"/>
      <sheetName val="SP37fin"/>
      <sheetName val="SP37mec"/>
      <sheetName val="SP37b"/>
      <sheetName val="frs_financial_2002 (2)"/>
      <sheetName val="ar1-6"/>
      <sheetName val="Index"/>
      <sheetName val="U4-Recruitment"/>
      <sheetName val="Ref"/>
      <sheetName val="CF"/>
      <sheetName val="Lead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01"/>
      <sheetName val="Currency"/>
      <sheetName val="Bedrreceptuur"/>
      <sheetName val="Vlookup"/>
      <sheetName val="STOCK CARD"/>
      <sheetName val="INTEREST"/>
      <sheetName val="Qty"/>
      <sheetName val="ELEC45-01"/>
      <sheetName val="ELIM"/>
      <sheetName val="10-1 Media"/>
      <sheetName val="10-cut"/>
      <sheetName val="U"/>
      <sheetName val="M_Maincomp"/>
      <sheetName val="New Item"/>
      <sheetName val="Links"/>
      <sheetName val="IRS"/>
      <sheetName val="Kalindo"/>
      <sheetName val="report-Jan 2015"/>
      <sheetName val="SK_6"/>
      <sheetName val="ADS_6"/>
      <sheetName val="COM_6"/>
      <sheetName val="INV_SK6"/>
      <sheetName val="INV__ADS_6"/>
      <sheetName val="สรุปประกัน_6"/>
      <sheetName val="INS_LTX_6"/>
      <sheetName val="INS_SK_6"/>
      <sheetName val="INS_ADS_6"/>
      <sheetName val="สรุปคชจ_ส่งออก__6"/>
      <sheetName val="AC_LTX_6"/>
      <sheetName val="AC_SK__6"/>
      <sheetName val="AC_ADS_6"/>
      <sheetName val="วงเครดิต_33"/>
      <sheetName val="1214_Kartu3"/>
      <sheetName val="GL_CB5"/>
      <sheetName val="GL_M5"/>
      <sheetName val="พค45_3"/>
      <sheetName val="EX_13"/>
      <sheetName val="BS(old_format)5"/>
      <sheetName val="frs_financial_2002_(2)"/>
      <sheetName val="SK_7"/>
      <sheetName val="ADS_7"/>
      <sheetName val="COM_7"/>
      <sheetName val="INV_SK7"/>
      <sheetName val="INV__ADS_7"/>
      <sheetName val="สรุปประกัน_7"/>
      <sheetName val="INS_LTX_7"/>
      <sheetName val="INS_SK_7"/>
      <sheetName val="INS_ADS_7"/>
      <sheetName val="สรุปคชจ_ส่งออก__7"/>
      <sheetName val="AC_LTX_7"/>
      <sheetName val="AC_SK__7"/>
      <sheetName val="AC_ADS_7"/>
      <sheetName val="วงเครดิต_34"/>
      <sheetName val="1214_Kartu4"/>
      <sheetName val="GL_CB6"/>
      <sheetName val="GL_M6"/>
      <sheetName val="พค45_4"/>
      <sheetName val="EX_14"/>
      <sheetName val="BS(old_format)6"/>
      <sheetName val="frs_financial_2002_(2)1"/>
      <sheetName val="เงินกู้_MGC1"/>
      <sheetName val="40 Nov"/>
      <sheetName val="COMPUTER HARDWARE(IFM)_(A)"/>
      <sheetName val="Summary"/>
      <sheetName val="Menu"/>
      <sheetName val="計算結果"/>
      <sheetName val="MOTOR97"/>
      <sheetName val="Company Info"/>
      <sheetName val="_2_ส่งข้อมูลต้นทุนฉีดให้บัญชี"/>
      <sheetName val="Accrue"/>
      <sheetName val="Config"/>
      <sheetName val="MA"/>
      <sheetName val="รางวัล_รายการวิทยุ10สถานี"/>
      <sheetName val="BS&amp;PL_TH"/>
      <sheetName val="AM_COST"/>
      <sheetName val="Furniture"/>
      <sheetName val="De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 refreshError="1"/>
      <sheetData sheetId="138" refreshError="1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GL CB"/>
      <sheetName val="GL M"/>
      <sheetName val="ใบสรุปมูลค่าสินค้า_(2)"/>
      <sheetName val="โอน_str-สาขา"/>
      <sheetName val="โอน_str-สาขาTS"/>
      <sheetName val="GL_CB"/>
      <sheetName val="GL_M"/>
      <sheetName val="ELIM "/>
      <sheetName val="CODE,NAME"/>
      <sheetName val="AA-1"/>
      <sheetName val="Master"/>
      <sheetName val="ใบสรุปมูลค่าสินค้า_(2)1"/>
      <sheetName val="โอน_str-สาขา1"/>
      <sheetName val="โอน_str-สาขาTS1"/>
      <sheetName val="GL_CB1"/>
      <sheetName val="GL_M1"/>
      <sheetName val="ELIM_"/>
      <sheetName val="STA-SK-AC-TRF.STR-0512"/>
      <sheetName val="dBase"/>
      <sheetName val="HH"/>
      <sheetName val="name"/>
      <sheetName val="Sheet1"/>
      <sheetName val="Insurance"/>
      <sheetName val="Links"/>
      <sheetName val="Lead"/>
      <sheetName val="TB 30-04-2006"/>
      <sheetName val="detail"/>
      <sheetName val="J2"/>
      <sheetName val="J1"/>
      <sheetName val="IA Data"/>
      <sheetName val="feature"/>
      <sheetName val="Location Codes"/>
      <sheetName val="Temp"/>
      <sheetName val="BGT97STAFF"/>
      <sheetName val="เงินกู้ธนชาติ"/>
      <sheetName val="เงินกู้ MGC"/>
      <sheetName val="List"/>
      <sheetName val="FKT_PJK"/>
      <sheetName val="งบการเงิน"/>
      <sheetName val="cash flow 2"/>
      <sheetName val="S33"/>
      <sheetName val="Zone1"/>
      <sheetName val="Zone2"/>
      <sheetName val="H-110"/>
      <sheetName val="H-120"/>
      <sheetName val="Aug09"/>
      <sheetName val="Dec09"/>
      <sheetName val="Feb10"/>
      <sheetName val="Jul09"/>
      <sheetName val="Mar09(3years)"/>
      <sheetName val="Nov09"/>
      <sheetName val="Oct09"/>
      <sheetName val="Sep09"/>
      <sheetName val="Mar09(vehicle)"/>
      <sheetName val="Mar10"/>
      <sheetName val="Lookups"/>
      <sheetName val="10-1 Media"/>
      <sheetName val="10-cut"/>
      <sheetName val="RATE"/>
      <sheetName val="Standing data"/>
      <sheetName val="SAME"/>
      <sheetName val="FORMC94"/>
      <sheetName val="Non-Statistical Sampling Master"/>
      <sheetName val="Two Step Revenue Testing Master"/>
      <sheetName val="Global Data"/>
      <sheetName val="tax-ss"/>
      <sheetName val="Newspaper"/>
      <sheetName val="FF_2"/>
      <sheetName val="計画値"/>
      <sheetName val="M_Maincomp"/>
      <sheetName val="Adj&amp;Rje(Z820) "/>
      <sheetName val="FF-4"/>
      <sheetName val="AFA"/>
      <sheetName val="TB_30-04-2006"/>
      <sheetName val="P&amp;L"/>
      <sheetName val="Drop Down"/>
      <sheetName val="Location"/>
      <sheetName val="data"/>
      <sheetName val="CUSTOMER"/>
      <sheetName val="CA Sheet"/>
      <sheetName val="gl"/>
      <sheetName val="Sale 0404"/>
      <sheetName val="11922"/>
      <sheetName val="Stock Aging"/>
      <sheetName val="Home"/>
      <sheetName val="New Item"/>
      <sheetName val="FF_2 _1_"/>
      <sheetName val="FSA"/>
      <sheetName val="B"/>
      <sheetName val="MCMD95"/>
      <sheetName val="CODE"/>
      <sheetName val="ﾍﾞﾀﾘｽﾄ"/>
      <sheetName val="เครื่องตกแต่ง"/>
      <sheetName val="อาคาร"/>
      <sheetName val="เครื่องมือ"/>
      <sheetName val="FF-21(a)"/>
      <sheetName val="STart"/>
      <sheetName val="3월가격"/>
      <sheetName val="U"/>
      <sheetName val="_2__xls__2__xls_COV"/>
      <sheetName val="IFS"/>
      <sheetName val="UF"/>
      <sheetName val="Sale0406"/>
      <sheetName val="3 P&amp;L "/>
      <sheetName val="TB Worksheet"/>
      <sheetName val="CORPORATE TAX01"/>
      <sheetName val="FF_3"/>
      <sheetName val="ต้นทุนเดือน10"/>
      <sheetName val="ต้นทุนเดือน 11"/>
      <sheetName val="ต้นทุน12"/>
      <sheetName val="BPR"/>
      <sheetName val="วงเครดิต 3"/>
      <sheetName val="Linkage Quote"/>
      <sheetName val="E"/>
      <sheetName val="B- 1"/>
      <sheetName val="Appx B"/>
      <sheetName val="U4-Recruitment"/>
      <sheetName val="criteri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Order_Nov_w45"/>
      <sheetName val="group"/>
      <sheetName val="gold แลกทอง"/>
      <sheetName val="สำนักงาน"/>
      <sheetName val="TrialBalance Q3-2002"/>
      <sheetName val="mcot_upc"/>
      <sheetName val="note_defect"/>
      <sheetName val="Trial Balance"/>
      <sheetName val="M-2"/>
      <sheetName val="ADJ - RAT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AR- Group 2019 (รายได้)"/>
      <sheetName val="AP- Group 2019 (คชจ.)"/>
      <sheetName val="Thai R.T.N.T-คชจ.ระหว่างกัน"/>
      <sheetName val="LRS-รายได้ระหว่างกัน"/>
      <sheetName val="LRS-คชจ.ระหว่างกัน"/>
      <sheetName val="VPT-รายได้ระหว่างกัน"/>
      <sheetName val="VPT-คชจ.ระหว่างกัน"/>
      <sheetName val="fagor04-a3112e"/>
      <sheetName val="GIVTR00P"/>
      <sheetName val="FF-2"/>
      <sheetName val="Gain Loss Calculation"/>
      <sheetName val="SCB 1 - Current"/>
      <sheetName val="SCB 2 - Current"/>
      <sheetName val="Details"/>
      <sheetName val="_Lookup"/>
      <sheetName val="currency"/>
      <sheetName val="AM_COST"/>
      <sheetName val="Val_Ind"/>
      <sheetName val="PAYROLL"/>
      <sheetName val="Reimbursements"/>
      <sheetName val="U2.2"/>
      <sheetName val="part-import"/>
      <sheetName val="part-local"/>
      <sheetName val="Loan Calculator"/>
      <sheetName val="PortSTDSave"/>
      <sheetName val="Aging"/>
      <sheetName val="Company Info"/>
      <sheetName val="CA Comp"/>
      <sheetName val="Sniping to"/>
      <sheetName val="BSI"/>
      <sheetName val="Sale 0502"/>
      <sheetName val="Job List1"/>
      <sheetName val="K-5"/>
      <sheetName val="IBA &lt;O3&gt;"/>
      <sheetName val="10"/>
      <sheetName val="F-3"/>
      <sheetName val="ตั๋วเงินรับ"/>
      <sheetName val="UPG表"/>
      <sheetName val="addl cost"/>
      <sheetName val="accumdeprn"/>
      <sheetName val="INFO"/>
      <sheetName val="Corp. sheet"/>
      <sheetName val="cc 196 (SYS) (2)"/>
      <sheetName val="FF_6"/>
      <sheetName val="FF-1"/>
      <sheetName val="2006_1_"/>
      <sheetName val="July2007"/>
      <sheetName val="2006_2_"/>
      <sheetName val="SAP"/>
      <sheetName val="Write off"/>
      <sheetName val="FF_4"/>
      <sheetName val="Cash Flow"/>
      <sheetName val="Financial Summary"/>
      <sheetName val="acs"/>
      <sheetName val="cashflowcomp"/>
      <sheetName val="M"/>
      <sheetName val="ใบสรุปมูลค่าสินค้า_(2)2"/>
      <sheetName val="โอน_str-สาขา2"/>
      <sheetName val="โอน_str-สาขาTS2"/>
      <sheetName val="GL_CB2"/>
      <sheetName val="GL_M2"/>
      <sheetName val="เงินกู้_MGC"/>
      <sheetName val="ELIM_1"/>
      <sheetName val="STA-SK-AC-TRF_STR-0512"/>
      <sheetName val="10-1_Media"/>
      <sheetName val="Standing_data"/>
      <sheetName val="Non-Statistical_Sampling_Master"/>
      <sheetName val="Two_Step_Revenue_Testing_Master"/>
      <sheetName val="Global_Data"/>
      <sheetName val="Adj&amp;Rje(Z820)_"/>
      <sheetName val="Sum_Exp Delta"/>
      <sheetName val="MA"/>
      <sheetName val="report-Jan 2015"/>
      <sheetName val="JOB"/>
      <sheetName val="SKA"/>
      <sheetName val="Exp"/>
      <sheetName val="Sale 0411"/>
      <sheetName val="Expense Summary"/>
      <sheetName val="Header"/>
      <sheetName val="C2"/>
      <sheetName val="อัตรามรณะ"/>
      <sheetName val="Sale0311"/>
      <sheetName val="Weights"/>
      <sheetName val="TBA"/>
      <sheetName val="Data 2"/>
      <sheetName val="Co info"/>
      <sheetName val="description"/>
      <sheetName val="Customize Your Loan Manager"/>
      <sheetName val="Loan Amortization Table"/>
      <sheetName val="Conso"/>
      <sheetName val="Tornado 4.7 Component List"/>
      <sheetName val="HP Leasing"/>
      <sheetName val="ปัจจุบัน "/>
      <sheetName val="Sale 0501"/>
      <sheetName val="A"/>
      <sheetName val="AssetStatus"/>
      <sheetName val="AssetType"/>
      <sheetName val="License BOI"/>
      <sheetName val="Asset Class"/>
      <sheetName val="Depre. Key"/>
      <sheetName val="5 Analysis"/>
      <sheetName val="CST1198"/>
      <sheetName val="C"/>
      <sheetName val="CBO0497"/>
      <sheetName val="CA_Sheet"/>
      <sheetName val="Sale_0404"/>
      <sheetName val="Stock_Aging"/>
      <sheetName val="FF_2__1_"/>
      <sheetName val="New_Item"/>
      <sheetName val="3_P&amp;L_"/>
      <sheetName val="TB_Worksheet"/>
      <sheetName val="CORPORATE_TAX01"/>
      <sheetName val="ต้นทุนเดือน_11"/>
      <sheetName val="วงเครดิต_3"/>
      <sheetName val="Appx_B"/>
      <sheetName val="Linkage_Quote"/>
      <sheetName val="B-_1"/>
      <sheetName val="TrialBalance_Q3-2002"/>
      <sheetName val="gold_แลกทอง"/>
      <sheetName val="Trial_Balance"/>
      <sheetName val="ADJ_-_RATE"/>
      <sheetName val="Gain_Loss_Calculation"/>
      <sheetName val="SCB_1_-_Current"/>
      <sheetName val="SCB_2_-_Current"/>
      <sheetName val="IA_Data"/>
      <sheetName val="Location_Codes"/>
      <sheetName val="ใบสรุปมูลค่าสินค้า_(2)3"/>
      <sheetName val="โอน_str-สาขา3"/>
      <sheetName val="โอน_str-สาขาTS3"/>
      <sheetName val="GL_CB3"/>
      <sheetName val="GL_M3"/>
      <sheetName val="ELIM_2"/>
      <sheetName val="10-1_Media1"/>
      <sheetName val="Standing_data1"/>
      <sheetName val="เงินกู้_MGC1"/>
      <sheetName val="Non-Statistical_Sampling_Maste1"/>
      <sheetName val="Two_Step_Revenue_Testing_Maste1"/>
      <sheetName val="Global_Data1"/>
      <sheetName val="Adj&amp;Rje(Z820)_1"/>
      <sheetName val="CA_Sheet1"/>
      <sheetName val="Sale_04041"/>
      <sheetName val="Stock_Aging1"/>
      <sheetName val="FF_2__1_1"/>
      <sheetName val="New_Item1"/>
      <sheetName val="TB_30-04-20061"/>
      <sheetName val="STA-SK-AC-TRF_STR-05121"/>
      <sheetName val="3_P&amp;L_1"/>
      <sheetName val="TB_Worksheet1"/>
      <sheetName val="CORPORATE_TAX011"/>
      <sheetName val="ต้นทุนเดือน_111"/>
      <sheetName val="วงเครดิต_31"/>
      <sheetName val="Appx_B1"/>
      <sheetName val="Linkage_Quote1"/>
      <sheetName val="B-_11"/>
      <sheetName val="TrialBalance_Q3-20021"/>
      <sheetName val="gold_แลกทอง1"/>
      <sheetName val="Trial_Balance1"/>
      <sheetName val="ADJ_-_RATE1"/>
      <sheetName val="Gain_Loss_Calculation1"/>
      <sheetName val="SCB_1_-_Current1"/>
      <sheetName val="SCB_2_-_Current1"/>
      <sheetName val="IA_Data1"/>
      <sheetName val="Location_Codes1"/>
      <sheetName val="U2_2"/>
      <sheetName val="Loan_Calculator"/>
      <sheetName val="Company_Info"/>
      <sheetName val="CA_Comp"/>
      <sheetName val="Sniping_to"/>
      <sheetName val="Drop_Down"/>
      <sheetName val="Sale_0502"/>
      <sheetName val="Job_List1"/>
      <sheetName val="IBA_&lt;O3&gt;"/>
      <sheetName val="addl_cost"/>
      <sheetName val="Corp__sheet"/>
      <sheetName val="cc_196_(SYS)_(2)"/>
      <sheetName val="Write_off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ash_Flow"/>
      <sheetName val="Financial_Summary"/>
      <sheetName val="LedgerBudget"/>
      <sheetName val="mpmsb nbv"/>
      <sheetName val="Scenarios"/>
      <sheetName val="Sale 0401"/>
      <sheetName val="#Lookup"/>
      <sheetName val="AccpacTB"/>
      <sheetName val="ELEC45-01"/>
      <sheetName val="ใบสรุปมูลค่าสินค้า_(2)4"/>
      <sheetName val="โอน_str-สาขา4"/>
      <sheetName val="โอน_str-สาขาTS4"/>
      <sheetName val="GL_CB4"/>
      <sheetName val="GL_M4"/>
      <sheetName val="TB_30-04-20062"/>
      <sheetName val="เงินกู้_MGC2"/>
      <sheetName val="ELIM_3"/>
      <sheetName val="STA-SK-AC-TRF_STR-05122"/>
      <sheetName val="10-1_Media2"/>
      <sheetName val="Standing_data2"/>
      <sheetName val="Non-Statistical_Sampling_Maste2"/>
      <sheetName val="Two_Step_Revenue_Testing_Maste2"/>
      <sheetName val="Global_Data2"/>
      <sheetName val="Adj&amp;Rje(Z820)_2"/>
      <sheetName val="ใบสรุปมูลค่าสินค้า_(2)5"/>
      <sheetName val="โอน_str-สาขา5"/>
      <sheetName val="โอน_str-สาขาTS5"/>
      <sheetName val="GL_CB5"/>
      <sheetName val="GL_M5"/>
      <sheetName val="TB_30-04-20063"/>
      <sheetName val="เงินกู้_MGC3"/>
      <sheetName val="ELIM_4"/>
      <sheetName val="STA-SK-AC-TRF_STR-05123"/>
      <sheetName val="10-1_Media3"/>
      <sheetName val="Standing_data3"/>
      <sheetName val="Non-Statistical_Sampling_Maste3"/>
      <sheetName val="Two_Step_Revenue_Testing_Maste3"/>
      <sheetName val="Global_Data3"/>
      <sheetName val="Adj&amp;Rje(Z820)_3"/>
      <sheetName val="IA_Data2"/>
      <sheetName val="Location_Codes2"/>
      <sheetName val="ใบสรุปมูลค่าสินค้า_(2)6"/>
      <sheetName val="โอน_str-สาขา6"/>
      <sheetName val="โอน_str-สาขาTS6"/>
      <sheetName val="GL_CB6"/>
      <sheetName val="GL_M6"/>
      <sheetName val="TB_30-04-20064"/>
      <sheetName val="เงินกู้_MGC4"/>
      <sheetName val="ELIM_5"/>
      <sheetName val="STA-SK-AC-TRF_STR-05124"/>
      <sheetName val="10-1_Media4"/>
      <sheetName val="Standing_data4"/>
      <sheetName val="Non-Statistical_Sampling_Maste4"/>
      <sheetName val="Two_Step_Revenue_Testing_Maste4"/>
      <sheetName val="Global_Data4"/>
      <sheetName val="Adj&amp;Rje(Z820)_4"/>
      <sheetName val="IA_Data3"/>
      <sheetName val="Location_Codes3"/>
    </sheetNames>
    <sheetDataSet>
      <sheetData sheetId="0" refreshError="1"/>
      <sheetData sheetId="1" refreshError="1"/>
      <sheetData sheetId="2" refreshError="1"/>
      <sheetData sheetId="3">
        <row r="1">
          <cell r="A1" t="str">
            <v>ระยะทาง</v>
          </cell>
        </row>
      </sheetData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/>
      <sheetData sheetId="8">
        <row r="1">
          <cell r="A1" t="str">
            <v>ระยะทาง</v>
          </cell>
        </row>
      </sheetData>
      <sheetData sheetId="9">
        <row r="1">
          <cell r="A1" t="str">
            <v>ระยะทาง</v>
          </cell>
        </row>
      </sheetData>
      <sheetData sheetId="10">
        <row r="1">
          <cell r="A1" t="str">
            <v>ระยะทาง</v>
          </cell>
        </row>
      </sheetData>
      <sheetData sheetId="11">
        <row r="1">
          <cell r="A1" t="str">
            <v>ระยะทาง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>
        <row r="1">
          <cell r="A1" t="str">
            <v>บริษัท เจเอสเอสอาร์ อ๊อกชั่น จำกัด</v>
          </cell>
        </row>
      </sheetData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>
        <row r="1">
          <cell r="A1" t="str">
            <v>CLIENT</v>
          </cell>
        </row>
      </sheetData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>
        <row r="1">
          <cell r="A1" t="str">
            <v>บริษัท เจเอสเอสอาร์ อ๊อกชั่น จำกัด</v>
          </cell>
        </row>
      </sheetData>
      <sheetData sheetId="158"/>
      <sheetData sheetId="159"/>
      <sheetData sheetId="160"/>
      <sheetData sheetId="161">
        <row r="1">
          <cell r="A1" t="str">
            <v>บริษัท เจเอสเอสอาร์ อ๊อกชั่น จำกัด</v>
          </cell>
        </row>
      </sheetData>
      <sheetData sheetId="162"/>
      <sheetData sheetId="163"/>
      <sheetData sheetId="164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/>
      <sheetData sheetId="214"/>
      <sheetData sheetId="215">
        <row r="1">
          <cell r="A1" t="str">
            <v>ระยะทาง</v>
          </cell>
        </row>
      </sheetData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>
        <row r="1">
          <cell r="A1" t="str">
            <v>ระยะทาง</v>
          </cell>
        </row>
      </sheetData>
      <sheetData sheetId="225"/>
      <sheetData sheetId="226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>
        <row r="1">
          <cell r="A1" t="str">
            <v>ระยะทาง</v>
          </cell>
        </row>
      </sheetData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/>
      <sheetData sheetId="349"/>
      <sheetData sheetId="350">
        <row r="1">
          <cell r="A1" t="str">
            <v>ระยะทาง</v>
          </cell>
        </row>
      </sheetData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>
        <row r="1">
          <cell r="A1" t="str">
            <v>ระยะทาง</v>
          </cell>
        </row>
      </sheetData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Summary_aging_Stk"/>
      <sheetName val="Stock_Aging"/>
      <sheetName val="Code"/>
      <sheetName val="Account List"/>
      <sheetName val="Company codes"/>
      <sheetName val="เงินกู้ MGC"/>
      <sheetName val="Detail-Sep"/>
      <sheetName val="Standing data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NBV 01.01.2004"/>
      <sheetName val="Sheet1"/>
      <sheetName val="CIPA"/>
      <sheetName val="Forecast-SGD"/>
      <sheetName val="เงินกู้ธนชาติ"/>
      <sheetName val="AFE Status"/>
      <sheetName val="WP&amp;B"/>
      <sheetName val="Packing Material"/>
      <sheetName val="IA Data"/>
      <sheetName val="PM-TE"/>
      <sheetName val="GS_STD"/>
      <sheetName val="OP_STD"/>
      <sheetName val="table"/>
      <sheetName val="ชื่อหุ้น"/>
      <sheetName val="B&amp;S 1999"/>
      <sheetName val="BS-Thai"/>
      <sheetName val="10-1 Media"/>
      <sheetName val="10-cut"/>
      <sheetName val="Test"/>
      <sheetName val="Template"/>
      <sheetName val="BUILD95"/>
      <sheetName val="Threshold"/>
      <sheetName val="_Bal Int Acp"/>
      <sheetName val="Summary_aging_Stk1"/>
      <sheetName val="Stock_Aging1"/>
      <sheetName val="SH_A"/>
      <sheetName val="0805"/>
      <sheetName val="feature"/>
      <sheetName val="Sum"/>
      <sheetName val="Revenues &amp; Expenses"/>
      <sheetName val="Cover"/>
      <sheetName val="Links"/>
      <sheetName val="Q4-50"/>
      <sheetName val="Summary_aging_Stk5"/>
      <sheetName val="Stock_Aging5"/>
      <sheetName val="Account_List4"/>
      <sheetName val="Company_codes4"/>
      <sheetName val="เงินกู้_MGC4"/>
      <sheetName val="Debt_Info4"/>
      <sheetName val="Desp_Fixas_Vendas4"/>
      <sheetName val="P_and_L_accounts4"/>
      <sheetName val="NBV_01_01_20044"/>
      <sheetName val="Packing_Material4"/>
      <sheetName val="IA_Data4"/>
      <sheetName val="AFE_Status4"/>
      <sheetName val="B&amp;S_19994"/>
      <sheetName val="10-1_Media4"/>
      <sheetName val="_Bal_Int_Acp4"/>
      <sheetName val="Account_List"/>
      <sheetName val="Company_codes"/>
      <sheetName val="เงินกู้_MGC"/>
      <sheetName val="Debt_Info"/>
      <sheetName val="Desp_Fixas_Vendas"/>
      <sheetName val="P_and_L_accounts"/>
      <sheetName val="NBV_01_01_2004"/>
      <sheetName val="Packing_Material"/>
      <sheetName val="IA_Data"/>
      <sheetName val="AFE_Status"/>
      <sheetName val="B&amp;S_1999"/>
      <sheetName val="10-1_Media"/>
      <sheetName val="_Bal_Int_Acp"/>
      <sheetName val="Summary_aging_Stk2"/>
      <sheetName val="Stock_Aging2"/>
      <sheetName val="Account_List1"/>
      <sheetName val="Company_codes1"/>
      <sheetName val="เงินกู้_MGC1"/>
      <sheetName val="Debt_Info1"/>
      <sheetName val="Desp_Fixas_Vendas1"/>
      <sheetName val="P_and_L_accounts1"/>
      <sheetName val="NBV_01_01_20041"/>
      <sheetName val="Packing_Material1"/>
      <sheetName val="IA_Data1"/>
      <sheetName val="AFE_Status1"/>
      <sheetName val="B&amp;S_19991"/>
      <sheetName val="10-1_Media1"/>
      <sheetName val="_Bal_Int_Acp1"/>
      <sheetName val="Summary_aging_Stk3"/>
      <sheetName val="Stock_Aging3"/>
      <sheetName val="Account_List2"/>
      <sheetName val="Company_codes2"/>
      <sheetName val="เงินกู้_MGC2"/>
      <sheetName val="Debt_Info2"/>
      <sheetName val="Desp_Fixas_Vendas2"/>
      <sheetName val="P_and_L_accounts2"/>
      <sheetName val="NBV_01_01_20042"/>
      <sheetName val="Packing_Material2"/>
      <sheetName val="IA_Data2"/>
      <sheetName val="AFE_Status2"/>
      <sheetName val="B&amp;S_19992"/>
      <sheetName val="10-1_Media2"/>
      <sheetName val="_Bal_Int_Acp2"/>
      <sheetName val="Summary_aging_Stk4"/>
      <sheetName val="Stock_Aging4"/>
      <sheetName val="Account_List3"/>
      <sheetName val="Company_codes3"/>
      <sheetName val="เงินกู้_MGC3"/>
      <sheetName val="Debt_Info3"/>
      <sheetName val="Desp_Fixas_Vendas3"/>
      <sheetName val="P_and_L_accounts3"/>
      <sheetName val="NBV_01_01_20043"/>
      <sheetName val="Packing_Material3"/>
      <sheetName val="IA_Data3"/>
      <sheetName val="AFE_Status3"/>
      <sheetName val="B&amp;S_19993"/>
      <sheetName val="10-1_Media3"/>
      <sheetName val="_Bal_Int_Acp3"/>
      <sheetName val="Summary_aging_Stk6"/>
      <sheetName val="Stock_Aging6"/>
      <sheetName val="Account_List5"/>
      <sheetName val="Company_codes5"/>
      <sheetName val="เงินกู้_MGC5"/>
      <sheetName val="Debt_Info5"/>
      <sheetName val="Desp_Fixas_Vendas5"/>
      <sheetName val="P_and_L_accounts5"/>
      <sheetName val="NBV_01_01_20045"/>
      <sheetName val="Packing_Material5"/>
      <sheetName val="IA_Data5"/>
      <sheetName val="AFE_Status5"/>
      <sheetName val="B&amp;S_19995"/>
      <sheetName val="10-1_Media5"/>
      <sheetName val="_Bal_Int_Acp5"/>
      <sheetName val="Summary_aging_Stk7"/>
      <sheetName val="Stock_Aging7"/>
      <sheetName val="Account_List6"/>
      <sheetName val="Company_codes6"/>
      <sheetName val="เงินกู้_MGC6"/>
      <sheetName val="Debt_Info6"/>
      <sheetName val="Desp_Fixas_Vendas6"/>
      <sheetName val="P_and_L_accounts6"/>
      <sheetName val="NBV_01_01_20046"/>
      <sheetName val="Packing_Material6"/>
      <sheetName val="IA_Data6"/>
      <sheetName val="AFE_Status6"/>
      <sheetName val="B&amp;S_19996"/>
      <sheetName val="10-1_Media6"/>
      <sheetName val="_Bal_Int_Acp6"/>
      <sheetName val="Summary_aging_Stk8"/>
      <sheetName val="Stock_Aging8"/>
      <sheetName val="Account_List7"/>
      <sheetName val="Company_codes7"/>
      <sheetName val="เงินกู้_MGC7"/>
      <sheetName val="Debt_Info7"/>
      <sheetName val="Desp_Fixas_Vendas7"/>
      <sheetName val="P_and_L_accounts7"/>
      <sheetName val="NBV_01_01_20047"/>
      <sheetName val="Packing_Material7"/>
      <sheetName val="IA_Data7"/>
      <sheetName val="AFE_Status7"/>
      <sheetName val="B&amp;S_19997"/>
      <sheetName val="10-1_Media7"/>
      <sheetName val="_Bal_Int_Acp7"/>
      <sheetName val="Summary_aging_Stk9"/>
      <sheetName val="Stock_Aging9"/>
      <sheetName val="Account_List8"/>
      <sheetName val="Company_codes8"/>
      <sheetName val="เงินกู้_MGC8"/>
      <sheetName val="Debt_Info8"/>
      <sheetName val="Desp_Fixas_Vendas8"/>
      <sheetName val="P_and_L_accounts8"/>
      <sheetName val="NBV_01_01_20048"/>
      <sheetName val="Packing_Material8"/>
      <sheetName val="IA_Data8"/>
      <sheetName val="AFE_Status8"/>
      <sheetName val="B&amp;S_19998"/>
      <sheetName val="10-1_Media8"/>
      <sheetName val="_Bal_Int_Acp8"/>
      <sheetName val="Summary_aging_Stk10"/>
      <sheetName val="Stock_Aging10"/>
      <sheetName val="Account_List9"/>
      <sheetName val="Company_codes9"/>
      <sheetName val="เงินกู้_MGC9"/>
      <sheetName val="Debt_Info9"/>
      <sheetName val="Desp_Fixas_Vendas9"/>
      <sheetName val="P_and_L_accounts9"/>
      <sheetName val="NBV_01_01_20049"/>
      <sheetName val="Packing_Material9"/>
      <sheetName val="IA_Data9"/>
      <sheetName val="AFE_Status9"/>
      <sheetName val="B&amp;S_19999"/>
      <sheetName val="10-1_Media9"/>
      <sheetName val="_Bal_Int_Acp9"/>
      <sheetName val="SCB 1 - Current"/>
      <sheetName val="SCB 2 - Current"/>
      <sheetName val="Summary_aging_Stk11"/>
      <sheetName val="Stock_Aging11"/>
      <sheetName val="Account_List10"/>
      <sheetName val="Company_codes10"/>
      <sheetName val="เงินกู้_MGC10"/>
      <sheetName val="Debt_Info10"/>
      <sheetName val="Desp_Fixas_Vendas10"/>
      <sheetName val="P_and_L_accounts10"/>
      <sheetName val="NBV_01_01_200410"/>
      <sheetName val="Packing_Material10"/>
      <sheetName val="IA_Data10"/>
      <sheetName val="AFE_Status10"/>
      <sheetName val="B&amp;S_199910"/>
      <sheetName val="10-1_Media10"/>
      <sheetName val="_Bal_Int_Acp10"/>
      <sheetName val="Scoping"/>
      <sheetName val="1"/>
      <sheetName val="2779"/>
      <sheetName val="TB-3Q2016"/>
      <sheetName val="Account Code_E"/>
      <sheetName val="P&amp;L"/>
      <sheetName val="CAPEX and HO"/>
      <sheetName val="CASH GRAPHS"/>
      <sheetName val="EBIT GRAPHS"/>
      <sheetName val="Dollar DOI"/>
      <sheetName val="Safety"/>
      <sheetName val="Inventory Dec"/>
      <sheetName val="Assumption"/>
      <sheetName val="Parameter"/>
      <sheetName val="科目（FS-311）"/>
      <sheetName val="worksheet"/>
      <sheetName val="Accr Exp"/>
      <sheetName val="Adv Employee"/>
      <sheetName val="AP Oth Oversea"/>
      <sheetName val="ErAlP"/>
      <sheetName val="FKT_PJK"/>
      <sheetName val="SKA"/>
      <sheetName val="Summary"/>
      <sheetName val="Master"/>
      <sheetName val="Lookups"/>
      <sheetName val="Vehicle Number"/>
      <sheetName val="CRITERIA3"/>
      <sheetName val="TB"/>
      <sheetName val="Hidden Sheet"/>
      <sheetName val="Lead"/>
      <sheetName val="pivot table 1"/>
      <sheetName val="MemberTable"/>
      <sheetName val="MemberTable2"/>
      <sheetName val="P&amp;L (CAEN)"/>
      <sheetName val="Standing_data"/>
      <sheetName val="SCB_1_-_Current"/>
      <sheetName val="SCB_2_-_Current"/>
      <sheetName val="Standing_data1"/>
      <sheetName val="SCB_1_-_Current1"/>
      <sheetName val="SCB_2_-_Current1"/>
      <sheetName val="Standing_data2"/>
      <sheetName val="SCB_1_-_Current2"/>
      <sheetName val="SCB_2_-_Current2"/>
      <sheetName val="Library Procedures"/>
      <sheetName val="Mapping_Local_G4_old"/>
      <sheetName val="Parachutes Pmts."/>
      <sheetName val="Alleviation"/>
      <sheetName val="Base Amount"/>
      <sheetName val="SERP Accel."/>
      <sheetName val="STIP Acceleration"/>
      <sheetName val="Vested STIP"/>
      <sheetName val="Thailand"/>
      <sheetName val="Parameters"/>
      <sheetName val="Compare"/>
      <sheetName val="Account"/>
      <sheetName val="Co"/>
      <sheetName val="Dept"/>
      <sheetName val="InterCo"/>
      <sheetName val="OU"/>
      <sheetName val="FA_31.03.05"/>
      <sheetName val="Data"/>
      <sheetName val="Retrieve"/>
      <sheetName val="ITD"/>
      <sheetName val="WORKING TB Q3"/>
      <sheetName val="設計通知"/>
      <sheetName val="General"/>
      <sheetName val="Trial Balance"/>
      <sheetName val="Assumptions"/>
      <sheetName val="C SHEET COSTS"/>
      <sheetName val="C SHEET MONTHS"/>
      <sheetName val="Chargeout Rate Table"/>
      <sheetName val="Project Properties"/>
      <sheetName val="NAME CUSTOMER "/>
      <sheetName val="Cover2"/>
      <sheetName val="Statement-BAHT"/>
      <sheetName val="Sheet2"/>
      <sheetName val="Account assignment group"/>
      <sheetName val="Customer Group"/>
      <sheetName val="currency"/>
      <sheetName val="Distribution Channel"/>
      <sheetName val="delivery priority"/>
      <sheetName val="Dplant"/>
      <sheetName val="Division"/>
      <sheetName val="part dlv per item"/>
      <sheetName val="shipping condition"/>
      <sheetName val="Sales Organization"/>
      <sheetName val="Tax Category"/>
      <sheetName val="Tax classification"/>
      <sheetName val="(f) PT_Lookup"/>
      <sheetName val="INPUT DATA"/>
      <sheetName val=" IB-PL-YTD"/>
      <sheetName val="Co. Code"/>
      <sheetName val="J2"/>
      <sheetName val="CUSTOMER"/>
      <sheetName val="Sales Estimate"/>
      <sheetName val="PL"/>
      <sheetName val="GL"/>
      <sheetName val="JJM0107"/>
      <sheetName val="Expect Depre."/>
      <sheetName val="FA Movement YE09"/>
      <sheetName val="Tenants"/>
      <sheetName val="Amortization Table"/>
      <sheetName val="U"/>
      <sheetName val="RATE"/>
      <sheetName val="DIV186"/>
      <sheetName val="Control"/>
      <sheetName val="Dropdown List"/>
      <sheetName val="Header"/>
      <sheetName val="Reference"/>
      <sheetName val="Account Value"/>
      <sheetName val="name"/>
      <sheetName val="#REF"/>
      <sheetName val="D"/>
      <sheetName val="Sale0309"/>
      <sheetName val="AFA"/>
      <sheetName val="FF_2 _1_"/>
      <sheetName val="FSA"/>
      <sheetName val="B"/>
      <sheetName val="SAME"/>
      <sheetName val="BALANCE SHEET "/>
      <sheetName val="HOME"/>
      <sheetName val="Account_Code_E"/>
      <sheetName val="Standing_data3"/>
      <sheetName val="SCB_1_-_Current3"/>
      <sheetName val="SCB_2_-_Current3"/>
      <sheetName val="Vehicle_Number"/>
      <sheetName val="Inventory_Dec"/>
      <sheetName val="Revenues_&amp;_Expenses"/>
      <sheetName val="CAPEX_and_HO"/>
      <sheetName val="CASH_GRAPHS"/>
      <sheetName val="EBIT_GRAPHS"/>
      <sheetName val="Dollar_DOI"/>
      <sheetName val="Accr_Exp"/>
      <sheetName val="Adv_Employee"/>
      <sheetName val="AP_Oth_Oversea"/>
      <sheetName val="NAME_CUSTOMER_"/>
      <sheetName val="FA_31_03_05"/>
      <sheetName val="Hidden_Sheet"/>
      <sheetName val="Setup "/>
      <sheetName val="Financials Summary"/>
      <sheetName val="BS mgt"/>
      <sheetName val="PL mgt"/>
      <sheetName val="Commentary"/>
      <sheetName val="Budget FY1920"/>
      <sheetName val="Supp-Sales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BS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FF_2__1_"/>
      <sheetName val="Standing_data4"/>
      <sheetName val="SCB_1_-_Current4"/>
      <sheetName val="SCB_2_-_Current4"/>
      <sheetName val="Vehicle_Number1"/>
      <sheetName val="Revenues_&amp;_Expenses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FF_2__1_1"/>
      <sheetName val="pl-q"/>
      <sheetName val="Drop Down"/>
      <sheetName val="Lookup"/>
      <sheetName val="DataOld"/>
      <sheetName val="เขต8แก้ไขแล้ว"/>
      <sheetName val="list"/>
      <sheetName val="Location Codes"/>
      <sheetName val="Expect_Depre_"/>
      <sheetName val="FA_Movement_YE09"/>
      <sheetName val="tax-ss"/>
      <sheetName val="BPR"/>
      <sheetName val="STart"/>
      <sheetName val="CA Sheet"/>
      <sheetName val="HP Leasing"/>
      <sheetName val="note_defect"/>
      <sheetName val="B131 "/>
      <sheetName val="C"/>
      <sheetName val="Adj&amp;Rje(Z820) "/>
      <sheetName val="BGT97STAFF"/>
      <sheetName val="Sale 0407"/>
      <sheetName val="Sale0406"/>
      <sheetName val="1602-97"/>
      <sheetName val="Account_Code_E1"/>
      <sheetName val="film สามย่าน"/>
      <sheetName val="XRREPPRN"/>
      <sheetName val="Aging"/>
      <sheetName val="Summary_aging_Stk12"/>
      <sheetName val="Stock_Aging12"/>
      <sheetName val="Account_List11"/>
      <sheetName val="Company_codes11"/>
      <sheetName val="เงินกู้_MGC11"/>
      <sheetName val="Standing_data5"/>
      <sheetName val="Debt_Info11"/>
      <sheetName val="Desp_Fixas_Vendas11"/>
      <sheetName val="P_and_L_accounts11"/>
      <sheetName val="NBV_01_01_200411"/>
      <sheetName val="AFE_Status11"/>
      <sheetName val="Packing_Material11"/>
      <sheetName val="IA_Data11"/>
      <sheetName val="B&amp;S_199911"/>
      <sheetName val="10-1_Media11"/>
      <sheetName val="_Bal_Int_Acp11"/>
      <sheetName val="Revenues_&amp;_Expenses2"/>
      <sheetName val="SCB_1_-_Current5"/>
      <sheetName val="SCB_2_-_Current5"/>
      <sheetName val="Account_Code_E2"/>
      <sheetName val="CAPEX_and_HO1"/>
      <sheetName val="CASH_GRAPHS1"/>
      <sheetName val="EBIT_GRAPHS1"/>
      <sheetName val="Dollar_DOI1"/>
      <sheetName val="Inventory_Dec1"/>
      <sheetName val="Accr_Exp1"/>
      <sheetName val="Adv_Employee1"/>
      <sheetName val="AP_Oth_Oversea1"/>
      <sheetName val="Vehicle_Number2"/>
      <sheetName val="Hidden_Sheet1"/>
      <sheetName val="pivot_table_1"/>
      <sheetName val="P&amp;L_(CAEN)"/>
      <sheetName val="Library_Procedures"/>
      <sheetName val="Parachutes_Pmts_"/>
      <sheetName val="Base_Amount"/>
      <sheetName val="SERP_Accel_"/>
      <sheetName val="STIP_Acceleration"/>
      <sheetName val="Vested_STIP"/>
      <sheetName val="FA_31_03_051"/>
      <sheetName val="WORKING_TB_Q3"/>
      <sheetName val="Trial_Balance2"/>
      <sheetName val="C_SHEET_COSTS"/>
      <sheetName val="C_SHEET_MONTHS"/>
      <sheetName val="Chargeout_Rate_Table"/>
      <sheetName val="Project_Properties"/>
      <sheetName val="NAME_CUSTOMER_1"/>
      <sheetName val="Account_assignment_group"/>
      <sheetName val="Customer_Group"/>
      <sheetName val="Distribution_Channel"/>
      <sheetName val="delivery_priority"/>
      <sheetName val="part_dlv_per_item"/>
      <sheetName val="shipping_condition"/>
      <sheetName val="Sales_Organization"/>
      <sheetName val="Tax_Category"/>
      <sheetName val="Tax_classification"/>
      <sheetName val="(f)_PT_Lookup"/>
      <sheetName val="INPUT_DATA"/>
      <sheetName val="_IB-PL-YTD"/>
      <sheetName val="Co__Code"/>
      <sheetName val="Sales_Estimate"/>
      <sheetName val="Expect_Depre_1"/>
      <sheetName val="FA_Movement_YE091"/>
      <sheetName val="Amortization_Table"/>
      <sheetName val="Dropdown_List"/>
      <sheetName val="Account_Value"/>
      <sheetName val="FF_2__1_2"/>
      <sheetName val="BALANCE_SHEET_"/>
      <sheetName val="Setup_2"/>
      <sheetName val="Financials_Summary2"/>
      <sheetName val="BS_mgt2"/>
      <sheetName val="PL_mgt2"/>
      <sheetName val="Budget_FY19202"/>
      <sheetName val="NAV_download2"/>
      <sheetName val="Revenue_Breakdown2"/>
      <sheetName val="Exchange_Rates2"/>
      <sheetName val="FIXED_ASSETS2"/>
      <sheetName val="ACC_REVENUE2"/>
      <sheetName val="ACC_REVENUEKoy1908202"/>
      <sheetName val="ACC_INTRACO_FEE2"/>
      <sheetName val="TAX_COMPUTATION2"/>
      <sheetName val="ACC_INTERCO_WIP2"/>
      <sheetName val="PROV__DD2"/>
      <sheetName val="FIXED_DEPOSIT2"/>
      <sheetName val="Adj_SIN_removed_job11-019522"/>
      <sheetName val="Adj__MY_1904,_05,_062"/>
      <sheetName val="Adj_IV_Thai2"/>
      <sheetName val="Drop_Down"/>
      <sheetName val="Location_Codes"/>
      <sheetName val="CA_Sheet"/>
      <sheetName val="HP_Leasing"/>
      <sheetName val="B131_"/>
      <sheetName val="Adj&amp;Rje(Z820)_"/>
      <sheetName val="Sale_0407"/>
      <sheetName val="film_สามย่าน"/>
      <sheetName val="Structure2008"/>
      <sheetName val="Vat7% ภายในเดือน_Junต้นฉบับ"/>
      <sheetName val="C2"/>
      <sheetName val="ADJ - RATE"/>
      <sheetName val="Job List1"/>
      <sheetName val="SPARES"/>
      <sheetName val="PortSTDSave"/>
      <sheetName val="M_Maincomp"/>
      <sheetName val="FF-4"/>
      <sheetName val="Sale 0401"/>
      <sheetName val="REPORT"/>
      <sheetName val="Loan Calculator"/>
      <sheetName val="GL CB"/>
      <sheetName val="GL M"/>
      <sheetName val="Linkage Quote"/>
      <sheetName val="group"/>
      <sheetName val="FF_3"/>
      <sheetName val="110"/>
      <sheetName val="DEP12"/>
      <sheetName val="INFO"/>
      <sheetName val="ABR P&amp;L"/>
      <sheetName val="PLmth 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#Lookup"/>
      <sheetName val="InventTableModule_1-1"/>
      <sheetName val="งบทดลองปภพ 4-47"/>
      <sheetName val="FF_6"/>
      <sheetName val="5 Analysis"/>
      <sheetName val="A000"/>
      <sheetName val="Insurance&amp;Licence"/>
      <sheetName val="PL_ThisYear"/>
      <sheetName val="PL QP"/>
      <sheetName val="PL_QP"/>
      <sheetName val="wip"/>
      <sheetName val="dt hld"/>
      <sheetName val="DTH"/>
      <sheetName val="P&amp;L Overview 4.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cashflowcomp"/>
      <sheetName val="FF-21(a)"/>
      <sheetName val="HH"/>
      <sheetName val="Data 2"/>
      <sheetName val="O3"/>
      <sheetName val="O4"/>
      <sheetName val="Sale0402"/>
      <sheetName val="Sale 0404"/>
      <sheetName val="61 HR"/>
      <sheetName val="65 FINANCE"/>
      <sheetName val="FORMC94"/>
      <sheetName val="mcot_upc"/>
      <sheetName val="J1"/>
      <sheetName val="Newspaper"/>
      <sheetName val="11922"/>
      <sheetName val="AA-1"/>
      <sheetName val="TB Worksheet"/>
      <sheetName val="part-import"/>
      <sheetName val="part-local"/>
      <sheetName val="TB_55(6M)"/>
      <sheetName val="3 P&amp;L "/>
      <sheetName val="FF-2"/>
      <sheetName val="GIVTR00P"/>
      <sheetName val="10"/>
      <sheetName val="200-110"/>
      <sheetName val="計画値"/>
      <sheetName val="New Item"/>
      <sheetName val="Sheet3"/>
      <sheetName val="U-2.1"/>
      <sheetName val="K2"/>
      <sheetName val="addl cost"/>
      <sheetName val="accumdeprn"/>
      <sheetName val="1120"/>
      <sheetName val="Non-Statistical Sampling Master"/>
      <sheetName val="Two Step Revenue Testing Master"/>
      <sheetName val="Global Data"/>
      <sheetName val="Co info"/>
      <sheetName val="Expense Summary"/>
      <sheetName val="STATEMENT"/>
      <sheetName val="FF_4"/>
      <sheetName val="DPLA"/>
      <sheetName val="BAL42"/>
      <sheetName val="เกณฑ์การประเมินความเสี่ยง"/>
      <sheetName val="FF_21_a_"/>
      <sheetName val="Raw Material"/>
      <sheetName val="Conso"/>
      <sheetName val="Write off"/>
      <sheetName val="FF-3"/>
      <sheetName val="TMS2000"/>
      <sheetName val="QR_4.1"/>
      <sheetName val="Norms SP"/>
      <sheetName val="จันทร์"/>
      <sheetName val="PS-1995"/>
      <sheetName val="Alexander"/>
      <sheetName val="Other"/>
      <sheetName val="K-1A"/>
      <sheetName val="MfgproPL"/>
      <sheetName val="TrialBalance Q3-2002"/>
      <sheetName val="C-3"/>
      <sheetName val="gold แลกทอง"/>
      <sheetName val="Summary_aging_Stk13"/>
      <sheetName val="Stock_Aging13"/>
      <sheetName val="Account_List12"/>
      <sheetName val="Company_codes12"/>
      <sheetName val="เงินกู้_MGC12"/>
      <sheetName val="Standing_data6"/>
      <sheetName val="Debt_Info12"/>
      <sheetName val="Desp_Fixas_Vendas12"/>
      <sheetName val="P_and_L_accounts12"/>
      <sheetName val="NBV_01_01_200412"/>
      <sheetName val="AFE_Status12"/>
      <sheetName val="Packing_Material12"/>
      <sheetName val="IA_Data12"/>
      <sheetName val="B&amp;S_199912"/>
      <sheetName val="10-1_Media12"/>
      <sheetName val="_Bal_Int_Acp12"/>
      <sheetName val="Revenues_&amp;_Expenses3"/>
      <sheetName val="SCB_1_-_Current6"/>
      <sheetName val="SCB_2_-_Current6"/>
      <sheetName val="Account_Code_E3"/>
      <sheetName val="CAPEX_and_HO2"/>
      <sheetName val="CASH_GRAPHS2"/>
      <sheetName val="EBIT_GRAPHS2"/>
      <sheetName val="Dollar_DOI2"/>
      <sheetName val="Inventory_Dec2"/>
      <sheetName val="Accr_Exp2"/>
      <sheetName val="Adv_Employee2"/>
      <sheetName val="AP_Oth_Oversea2"/>
      <sheetName val="Vehicle_Number3"/>
      <sheetName val="Hidden_Sheet2"/>
      <sheetName val="pivot_table_11"/>
      <sheetName val="P&amp;L_(CAEN)1"/>
      <sheetName val="Library_Procedures1"/>
      <sheetName val="Parachutes_Pmts_1"/>
      <sheetName val="Base_Amount1"/>
      <sheetName val="SERP_Accel_1"/>
      <sheetName val="STIP_Acceleration1"/>
      <sheetName val="Vested_STIP1"/>
      <sheetName val="FA_31_03_052"/>
      <sheetName val="WORKING_TB_Q31"/>
      <sheetName val="Trial_Balance3"/>
      <sheetName val="C_SHEET_COSTS1"/>
      <sheetName val="C_SHEET_MONTHS1"/>
      <sheetName val="Chargeout_Rate_Table1"/>
      <sheetName val="Project_Properties1"/>
      <sheetName val="NAME_CUSTOMER_2"/>
      <sheetName val="Account_assignment_group1"/>
      <sheetName val="Customer_Group1"/>
      <sheetName val="Distribution_Channel1"/>
      <sheetName val="delivery_priority1"/>
      <sheetName val="part_dlv_per_item1"/>
      <sheetName val="shipping_condition1"/>
      <sheetName val="Sales_Organization1"/>
      <sheetName val="Tax_Category1"/>
      <sheetName val="Tax_classification1"/>
      <sheetName val="(f)_PT_Lookup1"/>
      <sheetName val="INPUT_DATA1"/>
      <sheetName val="_IB-PL-YTD1"/>
      <sheetName val="Co__Code1"/>
      <sheetName val="Sales_Estimate1"/>
      <sheetName val="Expect_Depre_2"/>
      <sheetName val="FA_Movement_YE092"/>
      <sheetName val="Amortization_Table1"/>
      <sheetName val="Dropdown_List1"/>
      <sheetName val="Account_Value1"/>
      <sheetName val="FF_2__1_3"/>
      <sheetName val="BALANCE_SHEET_1"/>
      <sheetName val="Setup_3"/>
      <sheetName val="Financials_Summary3"/>
      <sheetName val="BS_mgt3"/>
      <sheetName val="PL_mgt3"/>
      <sheetName val="Budget_FY19203"/>
      <sheetName val="NAV_download3"/>
      <sheetName val="Revenue_Breakdown3"/>
      <sheetName val="Exchange_Rates3"/>
      <sheetName val="FIXED_ASSETS3"/>
      <sheetName val="ACC_REVENUE3"/>
      <sheetName val="ACC_REVENUEKoy1908203"/>
      <sheetName val="ACC_INTRACO_FEE3"/>
      <sheetName val="TAX_COMPUTATION3"/>
      <sheetName val="ACC_INTERCO_WIP3"/>
      <sheetName val="PROV__DD3"/>
      <sheetName val="FIXED_DEPOSIT3"/>
      <sheetName val="Adj_SIN_removed_job11-019523"/>
      <sheetName val="Adj__MY_1904,_05,_063"/>
      <sheetName val="Adj_IV_Thai3"/>
      <sheetName val="Drop_Down1"/>
      <sheetName val="Location_Codes1"/>
      <sheetName val="CA_Sheet1"/>
      <sheetName val="HP_Leasing1"/>
      <sheetName val="B131_1"/>
      <sheetName val="Adj&amp;Rje(Z820)_1"/>
      <sheetName val="Sale_04071"/>
      <sheetName val="film_สามย่าน1"/>
      <sheetName val="Vat7%_ภายในเดือน_Junต้นฉบับ"/>
      <sheetName val="ADJ_-_RATE"/>
      <sheetName val="Job_List1"/>
      <sheetName val="Sale_0401"/>
      <sheetName val="Loan_Calculator"/>
      <sheetName val="GL_CB"/>
      <sheetName val="GL_M"/>
      <sheetName val="Linkage_Quote"/>
      <sheetName val="ABR_P&amp;L"/>
      <sheetName val="PLmth_"/>
      <sheetName val="งบทดลองปภพ_4-47"/>
      <sheetName val="5_Analysis"/>
      <sheetName val="PL_QP1"/>
      <sheetName val="dt_hld"/>
      <sheetName val="P&amp;L_Overview_4_2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Data_2"/>
      <sheetName val="Sale_0404"/>
      <sheetName val="61_HR"/>
      <sheetName val="65_FINANCE"/>
      <sheetName val="TB_Worksheet"/>
      <sheetName val="3_P&amp;L_"/>
      <sheetName val="New_Item"/>
      <sheetName val="U-2_1"/>
      <sheetName val="addl_cost"/>
      <sheetName val="Non-Statistical_Sampling_Master"/>
      <sheetName val="Two_Step_Revenue_Testing_Master"/>
      <sheetName val="Global_Data"/>
      <sheetName val="Co_info"/>
      <sheetName val="Expense_Summary"/>
      <sheetName val="Raw_Material"/>
      <sheetName val="Write_off"/>
      <sheetName val="QR_4_1"/>
      <sheetName val="Norms_SP"/>
      <sheetName val="TrialBalance_Q3-2002"/>
      <sheetName val="gold_แลกทอง"/>
      <sheetName val="Summary_aging_Stk14"/>
      <sheetName val="Stock_Aging14"/>
      <sheetName val="Account_List13"/>
      <sheetName val="Company_codes13"/>
      <sheetName val="เงินกู้_MGC13"/>
      <sheetName val="Standing_data7"/>
      <sheetName val="Debt_Info13"/>
      <sheetName val="Desp_Fixas_Vendas13"/>
      <sheetName val="P_and_L_accounts13"/>
      <sheetName val="NBV_01_01_200413"/>
      <sheetName val="AFE_Status13"/>
      <sheetName val="Packing_Material13"/>
      <sheetName val="IA_Data13"/>
      <sheetName val="B&amp;S_199913"/>
      <sheetName val="10-1_Media13"/>
      <sheetName val="_Bal_Int_Acp13"/>
      <sheetName val="Revenues_&amp;_Expenses4"/>
      <sheetName val="SCB_1_-_Current7"/>
      <sheetName val="SCB_2_-_Current7"/>
      <sheetName val="Account_Code_E4"/>
      <sheetName val="CAPEX_and_HO3"/>
      <sheetName val="CASH_GRAPHS3"/>
      <sheetName val="EBIT_GRAPHS3"/>
      <sheetName val="Dollar_DOI3"/>
      <sheetName val="Inventory_Dec3"/>
      <sheetName val="Accr_Exp3"/>
      <sheetName val="Adv_Employee3"/>
      <sheetName val="AP_Oth_Oversea3"/>
      <sheetName val="Vehicle_Number4"/>
      <sheetName val="Hidden_Sheet3"/>
      <sheetName val="pivot_table_12"/>
      <sheetName val="P&amp;L_(CAEN)2"/>
      <sheetName val="Library_Procedures2"/>
      <sheetName val="Parachutes_Pmts_2"/>
      <sheetName val="Base_Amount2"/>
      <sheetName val="SERP_Accel_2"/>
      <sheetName val="STIP_Acceleration2"/>
      <sheetName val="Vested_STIP2"/>
      <sheetName val="FA_31_03_053"/>
      <sheetName val="WORKING_TB_Q32"/>
      <sheetName val="Trial_Balance4"/>
      <sheetName val="C_SHEET_COSTS2"/>
      <sheetName val="C_SHEET_MONTHS2"/>
      <sheetName val="Chargeout_Rate_Table2"/>
      <sheetName val="Project_Properties2"/>
      <sheetName val="NAME_CUSTOMER_3"/>
      <sheetName val="Account_assignment_group2"/>
      <sheetName val="Customer_Group2"/>
      <sheetName val="Distribution_Channel2"/>
      <sheetName val="delivery_priority2"/>
      <sheetName val="part_dlv_per_item2"/>
      <sheetName val="shipping_condition2"/>
      <sheetName val="Sales_Organization2"/>
      <sheetName val="Tax_Category2"/>
      <sheetName val="Tax_classification2"/>
      <sheetName val="(f)_PT_Lookup2"/>
      <sheetName val="INPUT_DATA2"/>
      <sheetName val="_IB-PL-YTD2"/>
      <sheetName val="Co__Code2"/>
      <sheetName val="Sales_Estimate2"/>
      <sheetName val="Expect_Depre_3"/>
      <sheetName val="FA_Movement_YE093"/>
      <sheetName val="Amortization_Table2"/>
      <sheetName val="Dropdown_List2"/>
      <sheetName val="Account_Value2"/>
      <sheetName val="FF_2__1_4"/>
      <sheetName val="BALANCE_SHEET_2"/>
      <sheetName val="Setup_4"/>
      <sheetName val="Financials_Summary4"/>
      <sheetName val="BS_mgt4"/>
      <sheetName val="PL_mgt4"/>
      <sheetName val="Budget_FY19204"/>
      <sheetName val="NAV_download4"/>
      <sheetName val="Revenue_Breakdown4"/>
      <sheetName val="Exchange_Rates4"/>
      <sheetName val="FIXED_ASSETS4"/>
      <sheetName val="ACC_REVENUE4"/>
      <sheetName val="ACC_REVENUEKoy1908204"/>
      <sheetName val="ACC_INTRACO_FEE4"/>
      <sheetName val="TAX_COMPUTATION4"/>
      <sheetName val="ACC_INTERCO_WIP4"/>
      <sheetName val="PROV__DD4"/>
      <sheetName val="FIXED_DEPOSIT4"/>
      <sheetName val="Adj_SIN_removed_job11-019524"/>
      <sheetName val="Adj__MY_1904,_05,_064"/>
      <sheetName val="Adj_IV_Thai4"/>
      <sheetName val="Drop_Down2"/>
      <sheetName val="Location_Codes2"/>
      <sheetName val="CA_Sheet2"/>
      <sheetName val="HP_Leasing2"/>
      <sheetName val="B131_2"/>
      <sheetName val="Adj&amp;Rje(Z820)_2"/>
      <sheetName val="Sale_04072"/>
      <sheetName val="film_สามย่าน2"/>
      <sheetName val="Vat7%_ภายในเดือน_Junต้นฉบับ1"/>
      <sheetName val="ADJ_-_RATE1"/>
      <sheetName val="Job_List11"/>
      <sheetName val="Sale_04011"/>
      <sheetName val="Loan_Calculator1"/>
      <sheetName val="GL_CB1"/>
      <sheetName val="GL_M1"/>
      <sheetName val="Linkage_Quote1"/>
      <sheetName val="ABR_P&amp;L1"/>
      <sheetName val="PLmth_1"/>
      <sheetName val="งบทดลองปภพ_4-471"/>
      <sheetName val="5_Analysis1"/>
      <sheetName val="PL_QP2"/>
      <sheetName val="dt_hld1"/>
      <sheetName val="P&amp;L_Overview_4_21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Data_21"/>
      <sheetName val="Sale_04041"/>
      <sheetName val="61_HR1"/>
      <sheetName val="65_FINANCE1"/>
      <sheetName val="TB_Worksheet1"/>
      <sheetName val="3_P&amp;L_1"/>
      <sheetName val="New_Item1"/>
      <sheetName val="U-2_11"/>
      <sheetName val="addl_cost1"/>
      <sheetName val="Non-Statistical_Sampling_Maste1"/>
      <sheetName val="Two_Step_Revenue_Testing_Maste1"/>
      <sheetName val="Global_Data1"/>
      <sheetName val="Co_info1"/>
      <sheetName val="Expense_Summary1"/>
      <sheetName val="Raw_Material1"/>
      <sheetName val="Write_off1"/>
      <sheetName val="QR_4_11"/>
      <sheetName val="Norms_SP1"/>
      <sheetName val="TrialBalance_Q3-20021"/>
      <sheetName val="gold_แลกทอง1"/>
      <sheetName val="Summary_aging_Stk15"/>
      <sheetName val="Stock_Aging15"/>
      <sheetName val="Account_List14"/>
      <sheetName val="Company_codes14"/>
      <sheetName val="เงินกู้_MGC14"/>
      <sheetName val="Standing_data8"/>
      <sheetName val="Debt_Info14"/>
      <sheetName val="Desp_Fixas_Vendas14"/>
      <sheetName val="P_and_L_accounts14"/>
      <sheetName val="NBV_01_01_200414"/>
      <sheetName val="AFE_Status14"/>
      <sheetName val="Packing_Material14"/>
      <sheetName val="IA_Data14"/>
      <sheetName val="B&amp;S_199914"/>
      <sheetName val="10-1_Media14"/>
      <sheetName val="_Bal_Int_Acp14"/>
      <sheetName val="Revenues_&amp;_Expenses5"/>
      <sheetName val="SCB_1_-_Current8"/>
      <sheetName val="SCB_2_-_Current8"/>
      <sheetName val="Account_Code_E5"/>
      <sheetName val="CAPEX_and_HO4"/>
      <sheetName val="CASH_GRAPHS4"/>
      <sheetName val="EBIT_GRAPHS4"/>
      <sheetName val="Dollar_DOI4"/>
      <sheetName val="Inventory_Dec4"/>
      <sheetName val="Accr_Exp4"/>
      <sheetName val="Adv_Employee4"/>
      <sheetName val="AP_Oth_Oversea4"/>
      <sheetName val="Vehicle_Number5"/>
      <sheetName val="Hidden_Sheet4"/>
      <sheetName val="pivot_table_13"/>
      <sheetName val="P&amp;L_(CAEN)3"/>
      <sheetName val="Library_Procedures3"/>
      <sheetName val="Parachutes_Pmts_3"/>
      <sheetName val="Base_Amount3"/>
      <sheetName val="SERP_Accel_3"/>
      <sheetName val="STIP_Acceleration3"/>
      <sheetName val="Vested_STIP3"/>
      <sheetName val="FA_31_03_054"/>
      <sheetName val="WORKING_TB_Q33"/>
      <sheetName val="Trial_Balance5"/>
      <sheetName val="C_SHEET_COSTS3"/>
      <sheetName val="C_SHEET_MONTHS3"/>
      <sheetName val="Chargeout_Rate_Table3"/>
      <sheetName val="Project_Properties3"/>
      <sheetName val="NAME_CUSTOMER_4"/>
      <sheetName val="Account_assignment_group3"/>
      <sheetName val="Customer_Group3"/>
      <sheetName val="Distribution_Channel3"/>
      <sheetName val="delivery_priority3"/>
      <sheetName val="part_dlv_per_item3"/>
      <sheetName val="shipping_condition3"/>
      <sheetName val="Sales_Organization3"/>
      <sheetName val="Tax_Category3"/>
      <sheetName val="Tax_classification3"/>
      <sheetName val="(f)_PT_Lookup3"/>
      <sheetName val="INPUT_DATA3"/>
      <sheetName val="_IB-PL-YTD3"/>
      <sheetName val="Co__Code3"/>
      <sheetName val="Sales_Estimate3"/>
      <sheetName val="Expect_Depre_4"/>
      <sheetName val="FA_Movement_YE094"/>
      <sheetName val="Amortization_Table3"/>
      <sheetName val="Dropdown_List3"/>
      <sheetName val="Account_Value3"/>
      <sheetName val="FF_2__1_5"/>
      <sheetName val="BALANCE_SHEET_3"/>
      <sheetName val="Setup_5"/>
      <sheetName val="Financials_Summary5"/>
      <sheetName val="BS_mgt5"/>
      <sheetName val="PL_mgt5"/>
      <sheetName val="Budget_FY19205"/>
      <sheetName val="NAV_download5"/>
      <sheetName val="Revenue_Breakdown5"/>
      <sheetName val="Exchange_Rates5"/>
      <sheetName val="FIXED_ASSETS5"/>
      <sheetName val="ACC_REVENUE5"/>
      <sheetName val="ACC_REVENUEKoy1908205"/>
      <sheetName val="ACC_INTRACO_FEE5"/>
      <sheetName val="TAX_COMPUTATION5"/>
      <sheetName val="ACC_INTERCO_WIP5"/>
      <sheetName val="PROV__DD5"/>
      <sheetName val="FIXED_DEPOSIT5"/>
      <sheetName val="Adj_SIN_removed_job11-019525"/>
      <sheetName val="Adj__MY_1904,_05,_065"/>
      <sheetName val="Adj_IV_Thai5"/>
      <sheetName val="Drop_Down3"/>
      <sheetName val="Location_Codes3"/>
      <sheetName val="CA_Sheet3"/>
      <sheetName val="HP_Leasing3"/>
      <sheetName val="B131_3"/>
      <sheetName val="Adj&amp;Rje(Z820)_3"/>
      <sheetName val="Sale_04073"/>
      <sheetName val="film_สามย่าน3"/>
      <sheetName val="Vat7%_ภายในเดือน_Junต้นฉบับ2"/>
      <sheetName val="ADJ_-_RATE2"/>
      <sheetName val="Job_List12"/>
      <sheetName val="Sale_04012"/>
      <sheetName val="Loan_Calculator2"/>
      <sheetName val="GL_CB2"/>
      <sheetName val="GL_M2"/>
      <sheetName val="Linkage_Quote2"/>
      <sheetName val="ABR_P&amp;L2"/>
      <sheetName val="PLmth_2"/>
      <sheetName val="งบทดลองปภพ_4-472"/>
      <sheetName val="5_Analysis2"/>
      <sheetName val="PL_QP3"/>
      <sheetName val="dt_hld2"/>
      <sheetName val="P&amp;L_Overview_4_22"/>
      <sheetName val="NN_Q22"/>
      <sheetName val="KK_Q22"/>
      <sheetName val="ตารางคำนวณดอกเบี้ย_2_Q2"/>
      <sheetName val="Sheet1_(2)2"/>
      <sheetName val="Sheet1_(3)2"/>
      <sheetName val="ตารางคำนวณดอกเบี้ยเฉพาะ_Q_22"/>
      <sheetName val="Data_22"/>
      <sheetName val="Sale_04042"/>
      <sheetName val="61_HR2"/>
      <sheetName val="65_FINANCE2"/>
      <sheetName val="TB_Worksheet2"/>
      <sheetName val="3_P&amp;L_2"/>
      <sheetName val="New_Item2"/>
      <sheetName val="U-2_12"/>
      <sheetName val="addl_cost2"/>
      <sheetName val="Non-Statistical_Sampling_Maste2"/>
      <sheetName val="Two_Step_Revenue_Testing_Maste2"/>
      <sheetName val="Global_Data2"/>
      <sheetName val="Co_info2"/>
      <sheetName val="Expense_Summary2"/>
      <sheetName val="Raw_Material2"/>
      <sheetName val="Write_off2"/>
      <sheetName val="QR_4_12"/>
      <sheetName val="Norms_SP2"/>
      <sheetName val="TrialBalance_Q3-20022"/>
      <sheetName val="gold_แลกทอง2"/>
      <sheetName val="Summary_aging_Stk16"/>
      <sheetName val="Stock_Aging16"/>
      <sheetName val="Account_List15"/>
      <sheetName val="Company_codes15"/>
      <sheetName val="เงินกู้_MGC15"/>
      <sheetName val="Standing_data9"/>
      <sheetName val="Debt_Info15"/>
      <sheetName val="Desp_Fixas_Vendas15"/>
      <sheetName val="P_and_L_accounts15"/>
      <sheetName val="NBV_01_01_200415"/>
      <sheetName val="AFE_Status15"/>
      <sheetName val="Packing_Material15"/>
      <sheetName val="IA_Data15"/>
      <sheetName val="B&amp;S_199915"/>
      <sheetName val="10-1_Media15"/>
      <sheetName val="_Bal_Int_Acp15"/>
      <sheetName val="Revenues_&amp;_Expenses6"/>
      <sheetName val="SCB_1_-_Current9"/>
      <sheetName val="SCB_2_-_Current9"/>
      <sheetName val="Account_Code_E6"/>
      <sheetName val="CAPEX_and_HO5"/>
      <sheetName val="CASH_GRAPHS5"/>
      <sheetName val="EBIT_GRAPHS5"/>
      <sheetName val="Dollar_DOI5"/>
      <sheetName val="Inventory_Dec5"/>
      <sheetName val="Accr_Exp5"/>
      <sheetName val="Adv_Employee5"/>
      <sheetName val="AP_Oth_Oversea5"/>
      <sheetName val="Vehicle_Number6"/>
      <sheetName val="Hidden_Sheet5"/>
      <sheetName val="pivot_table_14"/>
      <sheetName val="P&amp;L_(CAEN)4"/>
      <sheetName val="Library_Procedures4"/>
      <sheetName val="Parachutes_Pmts_4"/>
      <sheetName val="Base_Amount4"/>
      <sheetName val="SERP_Accel_4"/>
      <sheetName val="STIP_Acceleration4"/>
      <sheetName val="Vested_STIP4"/>
      <sheetName val="FA_31_03_055"/>
      <sheetName val="WORKING_TB_Q34"/>
      <sheetName val="Trial_Balance6"/>
      <sheetName val="C_SHEET_COSTS4"/>
      <sheetName val="C_SHEET_MONTHS4"/>
      <sheetName val="Chargeout_Rate_Table4"/>
      <sheetName val="Project_Properties4"/>
      <sheetName val="NAME_CUSTOMER_5"/>
      <sheetName val="Account_assignment_group4"/>
      <sheetName val="Customer_Group4"/>
      <sheetName val="Distribution_Channel4"/>
      <sheetName val="delivery_priority4"/>
      <sheetName val="part_dlv_per_item4"/>
      <sheetName val="shipping_condition4"/>
      <sheetName val="Sales_Organization4"/>
      <sheetName val="Tax_Category4"/>
      <sheetName val="Tax_classification4"/>
      <sheetName val="(f)_PT_Lookup4"/>
      <sheetName val="INPUT_DATA4"/>
      <sheetName val="_IB-PL-YTD4"/>
      <sheetName val="Co__Code4"/>
      <sheetName val="Sales_Estimate4"/>
      <sheetName val="Expect_Depre_5"/>
      <sheetName val="FA_Movement_YE095"/>
      <sheetName val="Amortization_Table4"/>
      <sheetName val="Dropdown_List4"/>
      <sheetName val="Account_Value4"/>
      <sheetName val="FF_2__1_6"/>
      <sheetName val="BALANCE_SHEET_4"/>
      <sheetName val="Setup_6"/>
      <sheetName val="Financials_Summary6"/>
      <sheetName val="BS_mgt6"/>
      <sheetName val="PL_mgt6"/>
      <sheetName val="Budget_FY19206"/>
      <sheetName val="NAV_download6"/>
      <sheetName val="Revenue_Breakdown6"/>
      <sheetName val="Exchange_Rates6"/>
      <sheetName val="FIXED_ASSETS6"/>
      <sheetName val="ACC_REVENUE6"/>
      <sheetName val="ACC_REVENUEKoy1908206"/>
      <sheetName val="ACC_INTRACO_FEE6"/>
      <sheetName val="TAX_COMPUTATION6"/>
      <sheetName val="ACC_INTERCO_WIP6"/>
      <sheetName val="PROV__DD6"/>
      <sheetName val="FIXED_DEPOSIT6"/>
      <sheetName val="Adj_SIN_removed_job11-019526"/>
      <sheetName val="Adj__MY_1904,_05,_066"/>
      <sheetName val="Adj_IV_Thai6"/>
      <sheetName val="Drop_Down4"/>
      <sheetName val="Location_Codes4"/>
      <sheetName val="CA_Sheet4"/>
      <sheetName val="HP_Leasing4"/>
      <sheetName val="B131_4"/>
      <sheetName val="Adj&amp;Rje(Z820)_4"/>
      <sheetName val="Sale_04074"/>
      <sheetName val="film_สามย่าน4"/>
      <sheetName val="Summary_aging_Stk17"/>
      <sheetName val="Stock_Aging17"/>
      <sheetName val="Account_List16"/>
      <sheetName val="Company_codes16"/>
      <sheetName val="เงินกู้_MGC16"/>
      <sheetName val="Standing_data10"/>
      <sheetName val="Debt_Info16"/>
      <sheetName val="Desp_Fixas_Vendas16"/>
      <sheetName val="P_and_L_accounts16"/>
      <sheetName val="NBV_01_01_200416"/>
      <sheetName val="AFE_Status16"/>
      <sheetName val="Packing_Material16"/>
      <sheetName val="IA_Data16"/>
      <sheetName val="B&amp;S_199916"/>
      <sheetName val="10-1_Media16"/>
      <sheetName val="_Bal_Int_Acp16"/>
      <sheetName val="Revenues_&amp;_Expenses7"/>
      <sheetName val="SCB_1_-_Current10"/>
      <sheetName val="SCB_2_-_Current10"/>
      <sheetName val="Account_Code_E7"/>
      <sheetName val="CAPEX_and_HO6"/>
      <sheetName val="CASH_GRAPHS6"/>
      <sheetName val="EBIT_GRAPHS6"/>
      <sheetName val="Dollar_DOI6"/>
      <sheetName val="Inventory_Dec6"/>
      <sheetName val="Accr_Exp6"/>
      <sheetName val="Adv_Employee6"/>
      <sheetName val="AP_Oth_Oversea6"/>
      <sheetName val="Vehicle_Number7"/>
      <sheetName val="Hidden_Sheet6"/>
      <sheetName val="pivot_table_15"/>
      <sheetName val="P&amp;L_(CAEN)5"/>
      <sheetName val="Library_Procedures5"/>
      <sheetName val="Parachutes_Pmts_5"/>
      <sheetName val="Base_Amount5"/>
      <sheetName val="SERP_Accel_5"/>
      <sheetName val="STIP_Acceleration5"/>
      <sheetName val="Vested_STIP5"/>
      <sheetName val="FA_31_03_056"/>
      <sheetName val="WORKING_TB_Q35"/>
      <sheetName val="Trial_Balance7"/>
      <sheetName val="C_SHEET_COSTS5"/>
      <sheetName val="C_SHEET_MONTHS5"/>
      <sheetName val="Chargeout_Rate_Table5"/>
      <sheetName val="Project_Properties5"/>
      <sheetName val="NAME_CUSTOMER_6"/>
      <sheetName val="Account_assignment_group5"/>
      <sheetName val="Customer_Group5"/>
      <sheetName val="Distribution_Channel5"/>
      <sheetName val="delivery_priority5"/>
      <sheetName val="part_dlv_per_item5"/>
      <sheetName val="shipping_condition5"/>
      <sheetName val="Sales_Organization5"/>
      <sheetName val="Tax_Category5"/>
      <sheetName val="Tax_classification5"/>
      <sheetName val="(f)_PT_Lookup5"/>
      <sheetName val="INPUT_DATA5"/>
      <sheetName val="_IB-PL-YTD5"/>
      <sheetName val="Co__Code5"/>
      <sheetName val="Sales_Estimate5"/>
      <sheetName val="Expect_Depre_6"/>
      <sheetName val="FA_Movement_YE096"/>
      <sheetName val="Amortization_Table5"/>
      <sheetName val="Dropdown_List5"/>
      <sheetName val="Account_Value5"/>
      <sheetName val="FF_2__1_7"/>
      <sheetName val="BALANCE_SHEET_5"/>
      <sheetName val="Setup_7"/>
      <sheetName val="Financials_Summary7"/>
      <sheetName val="BS_mgt7"/>
      <sheetName val="PL_mgt7"/>
      <sheetName val="Budget_FY19207"/>
      <sheetName val="NAV_download7"/>
      <sheetName val="Revenue_Breakdown7"/>
      <sheetName val="Exchange_Rates7"/>
      <sheetName val="FIXED_ASSETS7"/>
      <sheetName val="ACC_REVENUE7"/>
      <sheetName val="ACC_REVENUEKoy1908207"/>
      <sheetName val="ACC_INTRACO_FEE7"/>
      <sheetName val="TAX_COMPUTATION7"/>
      <sheetName val="ACC_INTERCO_WIP7"/>
      <sheetName val="PROV__DD7"/>
      <sheetName val="FIXED_DEPOSIT7"/>
      <sheetName val="Adj_SIN_removed_job11-019527"/>
      <sheetName val="Adj__MY_1904,_05,_067"/>
      <sheetName val="Adj_IV_Thai7"/>
      <sheetName val="Drop_Down5"/>
      <sheetName val="Location_Codes5"/>
      <sheetName val="CA_Sheet5"/>
      <sheetName val="HP_Leasing5"/>
      <sheetName val="B131_5"/>
      <sheetName val="Adj&amp;Rje(Z820)_5"/>
      <sheetName val="Sale_04075"/>
      <sheetName val="film_สามย่าน5"/>
      <sheetName val="Sale 0408"/>
      <sheetName val="U2.2"/>
      <sheetName val="K4. F&amp;F"/>
      <sheetName val="2006_1_"/>
      <sheetName val="2006_2_"/>
      <sheetName val="July2007"/>
      <sheetName val="2006(1)"/>
      <sheetName val="2006(2)"/>
      <sheetName val="Seagate _share_in_units"/>
      <sheetName val="JAN"/>
      <sheetName val="CA"/>
      <sheetName val="งบดุล"/>
      <sheetName val="Invoice"/>
      <sheetName val="Details"/>
      <sheetName val="TBA"/>
      <sheetName val="dBase"/>
      <sheetName val="Financial Summary"/>
      <sheetName val="criteria"/>
      <sheetName val="9110"/>
      <sheetName val="สำนักงาน"/>
      <sheetName val="AM_COST"/>
      <sheetName val="FF-1"/>
      <sheetName val="MFA"/>
      <sheetName val="Thai Summit PKK-HW"/>
      <sheetName val="Entity Data"/>
      <sheetName val="_Lookup"/>
      <sheetName val="Company Info"/>
      <sheetName val="CA Comp"/>
      <sheetName val="A461 "/>
      <sheetName val="test 2"/>
      <sheetName val="SUM - Mapping"/>
      <sheetName val="BS ATTACH"/>
      <sheetName val="Sale 0501"/>
      <sheetName val="BSI"/>
      <sheetName val="Detail รายบุคคลปี 58"/>
      <sheetName val="description"/>
      <sheetName val="Energy(update)"/>
      <sheetName val="C 1"/>
      <sheetName val="3월가격"/>
      <sheetName val="คชจ.ดำเนินงาน6-43"/>
      <sheetName val="Financial Highlights"/>
      <sheetName val="bblยังไม่จ่าย"/>
      <sheetName val="A"/>
      <sheetName val="E"/>
      <sheetName val="B- 1"/>
      <sheetName val="CBO0497"/>
      <sheetName val="M-2"/>
      <sheetName val="Sale0403"/>
      <sheetName val="AssetStatus"/>
      <sheetName val="AssetType"/>
      <sheetName val="License BOI"/>
      <sheetName val="Asset Class"/>
      <sheetName val="Depre. Key"/>
      <sheetName val="MS Box"/>
      <sheetName val="M"/>
      <sheetName val="Fixed Assumptions"/>
      <sheetName val="Financing"/>
      <sheetName val="Scenarii"/>
      <sheetName val="Sensitivities"/>
      <sheetName val="Ass(SDMar-Apr)"/>
      <sheetName val="วงเครดิต 3"/>
      <sheetName val="ปัจจุบัน "/>
      <sheetName val="ดอกเบี้ยรับ"/>
      <sheetName val="SSW"/>
      <sheetName val="SPP2"/>
      <sheetName val="K4__F&amp;F"/>
      <sheetName val="Sale_0408"/>
      <sheetName val="U2_2"/>
      <sheetName val="Seagate__share_in_units"/>
      <sheetName val="Financial_Summary"/>
      <sheetName val="Thai_Summit_PKK-HW"/>
      <sheetName val="Entity_Data"/>
      <sheetName val="Company_Info"/>
      <sheetName val="CA_Comp"/>
      <sheetName val="A461_"/>
      <sheetName val="test_2"/>
      <sheetName val="MCMD95"/>
      <sheetName val="0100"/>
      <sheetName val="PC3100"/>
      <sheetName val="Dec"/>
      <sheetName val="ROOMS_ST"/>
      <sheetName val="Value"/>
      <sheetName val="balance sheet"/>
      <sheetName val="Income Statement"/>
      <sheetName val="BMCT2003"/>
      <sheetName val="TW_銷售分析_200906"/>
      <sheetName val="SUM_-_Mapping"/>
      <sheetName val="BS_ATTACH"/>
      <sheetName val="Sale_0501"/>
      <sheetName val="Detail_รายบุคคลปี_58"/>
      <sheetName val="C_1"/>
      <sheetName val="Financial_Highlights"/>
      <sheetName val="คชจ_ดำเนินงาน6-43"/>
      <sheetName val="B-_1"/>
      <sheetName val="Sale_04081"/>
      <sheetName val="U2_21"/>
      <sheetName val="K4__F&amp;F1"/>
      <sheetName val="Seagate__share_in_units1"/>
      <sheetName val="Financial_Summary1"/>
      <sheetName val="Company_Info1"/>
      <sheetName val="CA_Comp1"/>
      <sheetName val="Thai_Summit_PKK-HW1"/>
      <sheetName val="Entity_Data1"/>
      <sheetName val="A461_1"/>
      <sheetName val="test_21"/>
      <sheetName val="SUM_-_Mapping1"/>
      <sheetName val="BS_ATTACH1"/>
      <sheetName val="Sale_05011"/>
      <sheetName val="Detail_รายบุคคลปี_581"/>
      <sheetName val="C_11"/>
      <sheetName val="Financial_Highlights1"/>
      <sheetName val="คชจ_ดำเนินงาน6-431"/>
      <sheetName val="B-_11"/>
      <sheetName val="MACRO2"/>
      <sheetName val="TB 2006"/>
      <sheetName val="Semi "/>
      <sheetName val="Bom Thermoforming 20091104"/>
      <sheetName val="Costing"/>
      <sheetName val="SellingPrice"/>
      <sheetName val="SUD 30.09.09"/>
      <sheetName val="Order_Oct_w40"/>
      <sheetName val="Order_Oct_w41"/>
      <sheetName val="Order_Nov_w45"/>
      <sheetName val="Cost center"/>
      <sheetName val="PV-Reconciling Item"/>
      <sheetName val="Data Entry"/>
      <sheetName val="Chart"/>
      <sheetName val="Reconciling item list"/>
      <sheetName val="Open Item List"/>
      <sheetName val="Recon CheckList Oct"/>
      <sheetName val="Account Recon Nov2013"/>
      <sheetName val="Prepaid Detail (3)"/>
      <sheetName val="Accrue detail"/>
      <sheetName val="Payroll accrue"/>
      <sheetName val="Social S.140115 (2)"/>
      <sheetName val="Provident F140069."/>
      <sheetName val="Hedging Detail"/>
      <sheetName val="13110 AE TH"/>
      <sheetName val=" 13120 AE TH"/>
      <sheetName val=" 13140 AE TH"/>
      <sheetName val="13150 AE TH"/>
      <sheetName val="13160 AE TH"/>
      <sheetName val="13760 AE TH"/>
      <sheetName val="14300 AE TH"/>
      <sheetName val="15200 AE TH"/>
      <sheetName val="15601 "/>
      <sheetName val=" 15604 AE TH"/>
      <sheetName val=" 15630 AE TH"/>
      <sheetName val=" 15700"/>
      <sheetName val="15720"/>
      <sheetName val="2013-08"/>
      <sheetName val="15990 oustanding2013-09"/>
      <sheetName val="15990 oustanding2013-08"/>
      <sheetName val="15990 no invoice oustanding"/>
      <sheetName val="15990 no invoice outs2013-09"/>
      <sheetName val="15990 no invoice outstandingoCT"/>
      <sheetName val="15990 no invoice outstandingNov"/>
      <sheetName val="15990"/>
      <sheetName val="15990 AE TH"/>
      <sheetName val="19600 US"/>
      <sheetName val="19601 us"/>
      <sheetName val="19610 Thai ,us"/>
      <sheetName val="09300 AE TH"/>
      <sheetName val="09310 AE TH"/>
      <sheetName val="09311 (2)"/>
      <sheetName val="09400 AE TH"/>
      <sheetName val="09450 AE TH"/>
      <sheetName val="09450 Supporting"/>
      <sheetName val="09490 AE TH"/>
      <sheetName val="09490detal"/>
      <sheetName val="09495 AE TH"/>
      <sheetName val="PL_QP4"/>
      <sheetName val="PL_QP5"/>
      <sheetName val="BALANCE_SHEET_6"/>
      <sheetName val="PL_QP6"/>
      <sheetName val="VendorList"/>
      <sheetName val="BS&amp;PL"/>
      <sheetName val="Main"/>
      <sheetName val="Date"/>
      <sheetName val="ReltCode"/>
      <sheetName val="OthCode"/>
      <sheetName val="Guide"/>
      <sheetName val="Index"/>
      <sheetName val="301_BS"/>
      <sheetName val="302_PL"/>
      <sheetName val="202 Currency "/>
      <sheetName val="BS_Spirit"/>
      <sheetName val="BS_Beer"/>
      <sheetName val="BS_Drinks"/>
      <sheetName val="PL_Spirit"/>
      <sheetName val="PL_Beer"/>
      <sheetName val="PL_Drinks"/>
      <sheetName val="OCIS"/>
      <sheetName val="SE"/>
      <sheetName val="CGS"/>
      <sheetName val="CGM"/>
      <sheetName val="AR-AP"/>
      <sheetName val="AR-AP_Spirit"/>
      <sheetName val="AR-AP_Beer"/>
      <sheetName val="AR-AP_Drinks"/>
      <sheetName val="BS-RPTST"/>
      <sheetName val="BS-RPTST_Spirit"/>
      <sheetName val="BS-RPTST_Beer"/>
      <sheetName val="BS-RPTST_Drinks"/>
      <sheetName val="BS-RPTLT"/>
      <sheetName val="BS-RPTLT_Spirit"/>
      <sheetName val="BS-RPTLT_Beer"/>
      <sheetName val="BS-RPTLT_Drinks"/>
      <sheetName val="BS-OTHERS"/>
      <sheetName val="INV1"/>
      <sheetName val="INV1_Reserve"/>
      <sheetName val="INV2"/>
      <sheetName val="INV2_Reserve"/>
      <sheetName val="INV4"/>
      <sheetName val="INV4_Reserve"/>
      <sheetName val="INV3"/>
      <sheetName val="INV-CGS1"/>
      <sheetName val="INV-S1"/>
      <sheetName val="INV-S1_TB"/>
      <sheetName val="INV-S1R_Oth"/>
      <sheetName val="INV-S1_Oth"/>
      <sheetName val="INV-CGS2"/>
      <sheetName val="INV-S2"/>
      <sheetName val="INV-S2_TB"/>
      <sheetName val="INV-S2R_Oth"/>
      <sheetName val="INV-S2_Oth"/>
      <sheetName val="INV-CGS4"/>
      <sheetName val="INV-S4"/>
      <sheetName val="INV-S4_TB"/>
      <sheetName val="INV-S4R_Oth"/>
      <sheetName val="INV-S4_Oth"/>
      <sheetName val="INV-S3"/>
      <sheetName val="PromoOishi"/>
      <sheetName val="OTHINCM"/>
      <sheetName val="OTHINCM_Spirit"/>
      <sheetName val="OTHINCM_Beer"/>
      <sheetName val="OTHINCM_Drinks"/>
      <sheetName val="EXPS"/>
      <sheetName val="EXPS_Spirit"/>
      <sheetName val="EXPS_Beer"/>
      <sheetName val="EXPS_Drinks"/>
      <sheetName val="EMPTotal"/>
      <sheetName val="EMPCoSG"/>
      <sheetName val="EMPCoSV"/>
      <sheetName val="EMPSExps"/>
      <sheetName val="EMPAExps"/>
      <sheetName val="EXCH"/>
      <sheetName val="INT"/>
      <sheetName val="INT_Spirit"/>
      <sheetName val="INT_Beer"/>
      <sheetName val="INT_Drinks"/>
      <sheetName val="PL-D"/>
      <sheetName val="PL-D_Spirit"/>
      <sheetName val="PL-D_Beer"/>
      <sheetName val="PL-D_Drinks"/>
      <sheetName val="Code A"/>
      <sheetName val="Code B"/>
      <sheetName val="Code C"/>
      <sheetName val="Code D"/>
      <sheetName val="Code D_Spirit"/>
      <sheetName val="Code D_Beer"/>
      <sheetName val="Code D_Drinks"/>
      <sheetName val="Code E1"/>
      <sheetName val="Code E2"/>
      <sheetName val="Code F"/>
      <sheetName val="Code G"/>
      <sheetName val="Code F&amp;G"/>
      <sheetName val="Code H1"/>
      <sheetName val="Code_Spirit"/>
      <sheetName val="Code_Beer"/>
      <sheetName val="Code_Drinks"/>
      <sheetName val="Code H2"/>
      <sheetName val="Code H3"/>
      <sheetName val="Code I1"/>
      <sheetName val="Code I_Spirit"/>
      <sheetName val="Code I_Beer"/>
      <sheetName val="Code I_Drinks"/>
      <sheetName val="Code I2"/>
      <sheetName val="Code J"/>
      <sheetName val="Code Pov"/>
      <sheetName val="Code K1"/>
      <sheetName val="Code K2"/>
      <sheetName val="Code K3"/>
      <sheetName val="Code L"/>
      <sheetName val="Code M"/>
      <sheetName val="Code N"/>
      <sheetName val="Code O1"/>
      <sheetName val="Code O1(a)"/>
      <sheetName val="Code O2"/>
      <sheetName val="Code P"/>
      <sheetName val="Code Q"/>
      <sheetName val="Code R"/>
      <sheetName val="Code BOI"/>
      <sheetName val="InvtPro1"/>
      <sheetName val="InvtPro2"/>
      <sheetName val="Related  Agreement"/>
      <sheetName val="ข้อมูลส่งออก4546"/>
      <sheetName val="PV-Reconciling_Item"/>
      <sheetName val="Data_Entry"/>
      <sheetName val="Reconciling_item_list"/>
      <sheetName val="Open_Item_List"/>
      <sheetName val="Recon_CheckList_Oct"/>
      <sheetName val="Account_Recon_Nov2013"/>
      <sheetName val="Prepaid_Detail_(3)"/>
      <sheetName val="Accrue_detail"/>
      <sheetName val="Payroll_accrue"/>
      <sheetName val="Social S_140115_(2)"/>
      <sheetName val="Provident F140069_"/>
      <sheetName val="Hedging_Detail"/>
      <sheetName val="13110_AE_TH"/>
      <sheetName val="_13120_AE_TH"/>
      <sheetName val="_13140_AE_TH"/>
      <sheetName val="13150_AE_TH"/>
      <sheetName val="13160_AE_TH"/>
      <sheetName val="13760_AE_TH"/>
      <sheetName val="14300_AE_TH"/>
      <sheetName val="15200_AE_TH"/>
      <sheetName val="15601_"/>
      <sheetName val="_15604_AE_TH"/>
      <sheetName val="_15630_AE_TH"/>
      <sheetName val="_15700"/>
      <sheetName val="15990_oustanding2013-09"/>
      <sheetName val="15990_oustanding2013-08"/>
      <sheetName val="15990_no_invoice_oustanding"/>
      <sheetName val="15990_no_invoice_outs2013-09"/>
      <sheetName val="15990_no_invoice_outstandingoCT"/>
      <sheetName val="15990_no_invoice_outstandingNov"/>
      <sheetName val="15990_AE_TH"/>
      <sheetName val="19600_US"/>
      <sheetName val="19601_us"/>
      <sheetName val="19610_Thai_,us"/>
      <sheetName val="09300_AE_TH"/>
      <sheetName val="09310_AE_TH"/>
      <sheetName val="09311_(2)"/>
      <sheetName val="09400_AE_TH"/>
      <sheetName val="09450_AE_TH"/>
      <sheetName val="09450_Supporting"/>
      <sheetName val="09490_AE_TH"/>
      <sheetName val="09495_AE_TH"/>
      <sheetName val="balance_sheet"/>
      <sheetName val="Income_Statement"/>
      <sheetName val="Chart afterEimeVGI"/>
      <sheetName val="Summary_aging_Stk18"/>
      <sheetName val="Stock_Aging18"/>
      <sheetName val="_Bal_Int_Acp17"/>
      <sheetName val="Account_List17"/>
      <sheetName val="Company_codes17"/>
      <sheetName val="เงินกู้_MGC17"/>
      <sheetName val="Debt_Info17"/>
      <sheetName val="Desp_Fixas_Vendas17"/>
      <sheetName val="P_and_L_accounts17"/>
      <sheetName val="NBV_01_01_200417"/>
      <sheetName val="Packing_Material17"/>
      <sheetName val="IA_Data17"/>
      <sheetName val="B&amp;S_199917"/>
      <sheetName val="10-1_Media17"/>
      <sheetName val="Account_Code_E8"/>
      <sheetName val="AFE_Status17"/>
      <sheetName val="Standing_data11"/>
      <sheetName val="SCB_1_-_Current11"/>
      <sheetName val="SCB_2_-_Current11"/>
      <sheetName val="Inventory_Dec7"/>
      <sheetName val="CAPEX_and_HO7"/>
      <sheetName val="CASH_GRAPHS7"/>
      <sheetName val="EBIT_GRAPHS7"/>
      <sheetName val="Dollar_DOI7"/>
      <sheetName val="FA_31_03_057"/>
      <sheetName val="NAME_CUSTOMER_7"/>
      <sheetName val="Accr_Exp7"/>
      <sheetName val="Adv_Employee7"/>
      <sheetName val="AP_Oth_Oversea7"/>
      <sheetName val="Hidden_Sheet7"/>
      <sheetName val="pivot_table_16"/>
      <sheetName val="P&amp;L_(CAEN)6"/>
      <sheetName val="Library_Procedures6"/>
      <sheetName val="Account_assignment_group6"/>
      <sheetName val="Customer_Group6"/>
      <sheetName val="Distribution_Channel6"/>
      <sheetName val="delivery_priority6"/>
      <sheetName val="part_dlv_per_item6"/>
      <sheetName val="shipping_condition6"/>
      <sheetName val="Sales_Organization6"/>
      <sheetName val="Tax_Category6"/>
      <sheetName val="Tax_classification6"/>
      <sheetName val="Parachutes_Pmts_6"/>
      <sheetName val="Base_Amount6"/>
      <sheetName val="SERP_Accel_6"/>
      <sheetName val="STIP_Acceleration6"/>
      <sheetName val="Vested_STIP6"/>
      <sheetName val="WORKING_TB_Q36"/>
      <sheetName val="C_SHEET_COSTS6"/>
      <sheetName val="C_SHEET_MONTHS6"/>
      <sheetName val="Chargeout_Rate_Table6"/>
      <sheetName val="Project_Properties6"/>
      <sheetName val="(f)_PT_Lookup6"/>
      <sheetName val="INPUT_DATA6"/>
      <sheetName val="Co__Code6"/>
      <sheetName val="Amortization_Table6"/>
      <sheetName val="Dropdown_List6"/>
      <sheetName val="Account_Value6"/>
      <sheetName val="_IB-PL-YTD6"/>
      <sheetName val="Location_Codes6"/>
      <sheetName val="BALANCE_SHEET_7"/>
      <sheetName val="PL_QP7"/>
      <sheetName val="CA_Sheet6"/>
      <sheetName val="HP_Leasing6"/>
      <sheetName val="B131_6"/>
      <sheetName val="Adj&amp;Rje(Z820)_6"/>
      <sheetName val="Sale_04076"/>
      <sheetName val="film_สามย่าน6"/>
      <sheetName val="Summary_aging_Stk19"/>
      <sheetName val="Stock_Aging19"/>
      <sheetName val="_Bal_Int_Acp18"/>
      <sheetName val="Account_List18"/>
      <sheetName val="Company_codes18"/>
      <sheetName val="เงินกู้_MGC18"/>
      <sheetName val="Debt_Info18"/>
      <sheetName val="Desp_Fixas_Vendas18"/>
      <sheetName val="P_and_L_accounts18"/>
      <sheetName val="NBV_01_01_200418"/>
      <sheetName val="Packing_Material18"/>
      <sheetName val="IA_Data18"/>
      <sheetName val="B&amp;S_199918"/>
      <sheetName val="10-1_Media18"/>
      <sheetName val="Account_Code_E9"/>
      <sheetName val="AFE_Status18"/>
      <sheetName val="Standing_data12"/>
      <sheetName val="SCB_1_-_Current12"/>
      <sheetName val="SCB_2_-_Current12"/>
      <sheetName val="Vehicle_Number8"/>
      <sheetName val="Inventory_Dec8"/>
      <sheetName val="Revenues_&amp;_Expenses8"/>
      <sheetName val="CAPEX_and_HO8"/>
      <sheetName val="CASH_GRAPHS8"/>
      <sheetName val="EBIT_GRAPHS8"/>
      <sheetName val="Dollar_DOI8"/>
      <sheetName val="FA_31_03_058"/>
      <sheetName val="NAME_CUSTOMER_8"/>
      <sheetName val="Accr_Exp8"/>
      <sheetName val="Adv_Employee8"/>
      <sheetName val="AP_Oth_Oversea8"/>
      <sheetName val="Hidden_Sheet8"/>
      <sheetName val="pivot_table_17"/>
      <sheetName val="P&amp;L_(CAEN)7"/>
      <sheetName val="Library_Procedures7"/>
      <sheetName val="Account_assignment_group7"/>
      <sheetName val="Customer_Group7"/>
      <sheetName val="Distribution_Channel7"/>
      <sheetName val="delivery_priority7"/>
      <sheetName val="part_dlv_per_item7"/>
      <sheetName val="shipping_condition7"/>
      <sheetName val="Sales_Organization7"/>
      <sheetName val="Tax_Category7"/>
      <sheetName val="Tax_classification7"/>
      <sheetName val="Parachutes_Pmts_7"/>
      <sheetName val="Base_Amount7"/>
      <sheetName val="SERP_Accel_7"/>
      <sheetName val="STIP_Acceleration7"/>
      <sheetName val="Vested_STIP7"/>
      <sheetName val="WORKING_TB_Q37"/>
      <sheetName val="C_SHEET_COSTS7"/>
      <sheetName val="C_SHEET_MONTHS7"/>
      <sheetName val="Chargeout_Rate_Table7"/>
      <sheetName val="Project_Properties7"/>
      <sheetName val="(f)_PT_Lookup7"/>
      <sheetName val="INPUT_DATA7"/>
      <sheetName val="Co__Code7"/>
      <sheetName val="Amortization_Table7"/>
      <sheetName val="Dropdown_List7"/>
      <sheetName val="Account_Value7"/>
      <sheetName val="Expect_Depre_7"/>
      <sheetName val="FA_Movement_YE097"/>
      <sheetName val="_IB-PL-YTD7"/>
      <sheetName val="Location_Codes7"/>
      <sheetName val="BALANCE_SHEET_8"/>
      <sheetName val="PL_QP8"/>
      <sheetName val="CA_Sheet7"/>
      <sheetName val="HP_Leasing7"/>
      <sheetName val="B131_7"/>
      <sheetName val="Adj&amp;Rje(Z820)_7"/>
      <sheetName val="Sale_04077"/>
      <sheetName val="film_สามย่าน7"/>
      <sheetName val="Sales_Estimate6"/>
      <sheetName val="Company Inputs"/>
      <sheetName val="Transaction Inputs"/>
      <sheetName val="Rates"/>
      <sheetName val="系統直接人工及製造費用"/>
      <sheetName val="TB "/>
      <sheetName val="dtf"/>
      <sheetName val="DTF STAM"/>
      <sheetName val="dtf hld"/>
      <sheetName val="DTFH"/>
      <sheetName val="tpe"/>
      <sheetName val="TPE STAM"/>
      <sheetName val="Overview 2009"/>
      <sheetName val="生涸"/>
      <sheetName val="TB SAP"/>
      <sheetName val="Machine141061 "/>
      <sheetName val="9"/>
      <sheetName val="Piping Design Data"/>
      <sheetName val="中期"/>
      <sheetName val="기안"/>
      <sheetName val="2.대외공문"/>
      <sheetName val="total"/>
      <sheetName val="LEGEND"/>
      <sheetName val="TB_SAP"/>
      <sheetName val="7251-06540"/>
      <sheetName val="fagor04-a3112e"/>
      <sheetName val="NOTE 29"/>
      <sheetName val="P_2005_4511 (Rachel)"/>
      <sheetName val="ME"/>
      <sheetName val="修正存貨"/>
      <sheetName val="P &amp; l "/>
      <sheetName val="TB Q3"/>
      <sheetName val="GeneralInfo"/>
      <sheetName val="data list"/>
      <sheetName val="6"/>
      <sheetName val="Std.Yield"/>
      <sheetName val="Non-Statistical Sampling"/>
      <sheetName val="accounting"/>
      <sheetName val="USAGE FOOD"/>
      <sheetName val="FI"/>
      <sheetName val="reserve"/>
      <sheetName val="Lists"/>
      <sheetName val="Summary_aging_Stk20"/>
      <sheetName val="Stock_Aging20"/>
      <sheetName val="_Bal_Int_Acp19"/>
      <sheetName val="Account_List19"/>
      <sheetName val="Company_codes19"/>
      <sheetName val="เงินกู้_MGC19"/>
      <sheetName val="Debt_Info19"/>
      <sheetName val="Desp_Fixas_Vendas19"/>
      <sheetName val="P_and_L_accounts19"/>
      <sheetName val="NBV_01_01_200419"/>
      <sheetName val="Packing_Material19"/>
      <sheetName val="IA_Data19"/>
      <sheetName val="B&amp;S_199919"/>
      <sheetName val="10-1_Media19"/>
      <sheetName val="Account_Code_E10"/>
      <sheetName val="AFE_Status19"/>
      <sheetName val="Standing_data13"/>
      <sheetName val="SCB_1_-_Current13"/>
      <sheetName val="SCB_2_-_Current13"/>
      <sheetName val="Vehicle_Number9"/>
      <sheetName val="Inventory_Dec9"/>
      <sheetName val="Revenues_&amp;_Expenses9"/>
      <sheetName val="CAPEX_and_HO9"/>
      <sheetName val="CASH_GRAPHS9"/>
      <sheetName val="EBIT_GRAPHS9"/>
      <sheetName val="Dollar_DOI9"/>
      <sheetName val="FA_31_03_059"/>
      <sheetName val="NAME_CUSTOMER_9"/>
      <sheetName val="Accr_Exp9"/>
      <sheetName val="Adv_Employee9"/>
      <sheetName val="AP_Oth_Oversea9"/>
      <sheetName val="Hidden_Sheet9"/>
      <sheetName val="pivot_table_18"/>
      <sheetName val="P&amp;L_(CAEN)8"/>
      <sheetName val="Library_Procedures8"/>
      <sheetName val="Trial_Balance8"/>
      <sheetName val="Account_assignment_group8"/>
      <sheetName val="Customer_Group8"/>
      <sheetName val="Distribution_Channel8"/>
      <sheetName val="delivery_priority8"/>
      <sheetName val="part_dlv_per_item8"/>
      <sheetName val="shipping_condition8"/>
      <sheetName val="Sales_Organization8"/>
      <sheetName val="Tax_Category8"/>
      <sheetName val="Tax_classification8"/>
      <sheetName val="Parachutes_Pmts_8"/>
      <sheetName val="Base_Amount8"/>
      <sheetName val="SERP_Accel_8"/>
      <sheetName val="STIP_Acceleration8"/>
      <sheetName val="Vested_STIP8"/>
      <sheetName val="WORKING_TB_Q38"/>
      <sheetName val="C_SHEET_COSTS8"/>
      <sheetName val="C_SHEET_MONTHS8"/>
      <sheetName val="Chargeout_Rate_Table8"/>
      <sheetName val="Project_Properties8"/>
      <sheetName val="(f)_PT_Lookup8"/>
      <sheetName val="INPUT_DATA8"/>
      <sheetName val="Co__Code8"/>
      <sheetName val="Amortization_Table8"/>
      <sheetName val="Dropdown_List8"/>
      <sheetName val="Account_Value8"/>
      <sheetName val="Expect_Depre_8"/>
      <sheetName val="FA_Movement_YE098"/>
      <sheetName val="_IB-PL-YTD8"/>
      <sheetName val="FF_2__1_8"/>
      <sheetName val="Location_Codes8"/>
      <sheetName val="BALANCE_SHEET_9"/>
      <sheetName val="PL_QP9"/>
      <sheetName val="CA_Sheet8"/>
      <sheetName val="HP_Leasing8"/>
      <sheetName val="B131_8"/>
      <sheetName val="Adj&amp;Rje(Z820)_8"/>
      <sheetName val="Sale_04078"/>
      <sheetName val="film_สามย่าน8"/>
      <sheetName val="Sales_Estimate7"/>
      <sheetName val="Summary_aging_Stk21"/>
      <sheetName val="Stock_Aging21"/>
      <sheetName val="_Bal_Int_Acp20"/>
      <sheetName val="Account_List20"/>
      <sheetName val="Company_codes20"/>
      <sheetName val="เงินกู้_MGC20"/>
      <sheetName val="Debt_Info20"/>
      <sheetName val="Desp_Fixas_Vendas20"/>
      <sheetName val="P_and_L_accounts20"/>
      <sheetName val="NBV_01_01_200420"/>
      <sheetName val="Packing_Material20"/>
      <sheetName val="IA_Data20"/>
      <sheetName val="B&amp;S_199920"/>
      <sheetName val="10-1_Media20"/>
      <sheetName val="Account_Code_E11"/>
      <sheetName val="AFE_Status20"/>
      <sheetName val="Standing_data14"/>
      <sheetName val="SCB_1_-_Current14"/>
      <sheetName val="SCB_2_-_Current14"/>
      <sheetName val="Vehicle_Number10"/>
      <sheetName val="Inventory_Dec10"/>
      <sheetName val="Revenues_&amp;_Expenses10"/>
      <sheetName val="CAPEX_and_HO10"/>
      <sheetName val="CASH_GRAPHS10"/>
      <sheetName val="EBIT_GRAPHS10"/>
      <sheetName val="Dollar_DOI10"/>
      <sheetName val="FA_31_03_0510"/>
      <sheetName val="NAME_CUSTOMER_10"/>
      <sheetName val="Accr_Exp10"/>
      <sheetName val="Adv_Employee10"/>
      <sheetName val="AP_Oth_Oversea10"/>
      <sheetName val="Hidden_Sheet10"/>
      <sheetName val="pivot_table_19"/>
      <sheetName val="P&amp;L_(CAEN)9"/>
      <sheetName val="Library_Procedures9"/>
      <sheetName val="Trial_Balance9"/>
      <sheetName val="Account_assignment_group9"/>
      <sheetName val="Customer_Group9"/>
      <sheetName val="Distribution_Channel9"/>
      <sheetName val="delivery_priority9"/>
      <sheetName val="part_dlv_per_item9"/>
      <sheetName val="shipping_condition9"/>
      <sheetName val="Sales_Organization9"/>
      <sheetName val="Tax_Category9"/>
      <sheetName val="Tax_classification9"/>
      <sheetName val="Parachutes_Pmts_9"/>
      <sheetName val="Base_Amount9"/>
      <sheetName val="SERP_Accel_9"/>
      <sheetName val="STIP_Acceleration9"/>
      <sheetName val="Vested_STIP9"/>
      <sheetName val="WORKING_TB_Q39"/>
      <sheetName val="C_SHEET_COSTS9"/>
      <sheetName val="C_SHEET_MONTHS9"/>
      <sheetName val="Chargeout_Rate_Table9"/>
      <sheetName val="Project_Properties9"/>
      <sheetName val="(f)_PT_Lookup9"/>
      <sheetName val="INPUT_DATA9"/>
      <sheetName val="Co__Code9"/>
      <sheetName val="Amortization_Table9"/>
      <sheetName val="Dropdown_List9"/>
      <sheetName val="Account_Value9"/>
      <sheetName val="Expect_Depre_9"/>
      <sheetName val="FA_Movement_YE099"/>
      <sheetName val="_IB-PL-YTD9"/>
      <sheetName val="FF_2__1_9"/>
      <sheetName val="Location_Codes9"/>
      <sheetName val="BALANCE_SHEET_10"/>
      <sheetName val="PL_QP10"/>
      <sheetName val="CA_Sheet9"/>
      <sheetName val="HP_Leasing9"/>
      <sheetName val="B131_9"/>
      <sheetName val="Adj&amp;Rje(Z820)_9"/>
      <sheetName val="Sale_04079"/>
      <sheetName val="film_สามย่าน9"/>
      <sheetName val="Sales_Estimate8"/>
      <sheetName val="ฝ่ายบริการ "/>
      <sheetName val="ผ้าสำเร็จ"/>
      <sheetName val="N"/>
      <sheetName val="Sampling"/>
      <sheetName val="10-똨膈뉥"/>
      <sheetName val="Gain Loss Calculation"/>
      <sheetName val="F-5"/>
      <sheetName val="LedgerBudget"/>
      <sheetName val="1131 "/>
      <sheetName val="B_Sheet"/>
      <sheetName val="Notes"/>
      <sheetName val="TBal"/>
      <sheetName val="F-3"/>
      <sheetName val="NN_Q23"/>
      <sheetName val="KK_Q23"/>
      <sheetName val="ตารางคำนวณดอกเบี้ย_2_Q3"/>
      <sheetName val="Sheet1_(2)3"/>
      <sheetName val="Sheet1_(3)3"/>
      <sheetName val="ตารางคำนวณดอกเบี้ยเฉพาะ_Q_23"/>
      <sheetName val="อัตรามรณะ"/>
      <sheetName val="Code1"/>
      <sheetName val="Customize Your Loan Manager"/>
      <sheetName val="IBA &lt;O3&gt;"/>
      <sheetName val="_2__xls__2__xls_COV"/>
      <sheetName val="Sale0311"/>
      <sheetName val="Actual-Monthly"/>
      <sheetName val="Actual-ＹＴＤ"/>
      <sheetName val="Budget-Monthly"/>
      <sheetName val="Budget-YTD"/>
      <sheetName val="CRA-Detail"/>
      <sheetName val="PAYROLL"/>
      <sheetName val="Reimbursements"/>
      <sheetName val="Hyperion Data"/>
      <sheetName val="งบทดลอง - ต.ค.2547"/>
      <sheetName val="CST1198"/>
      <sheetName val="lbo"/>
      <sheetName val="Inputs"/>
      <sheetName val="db"/>
      <sheetName val="san reduced 1"/>
      <sheetName val="SH-D"/>
      <sheetName val="SH-F"/>
      <sheetName val="SH-G"/>
      <sheetName val="COMMON"/>
      <sheetName val="P &amp; L (R+K)"/>
      <sheetName val="Location"/>
      <sheetName val="공사비 내역 (가)"/>
      <sheetName val="Master Data"/>
    </sheetNames>
    <sheetDataSet>
      <sheetData sheetId="0">
        <row r="2">
          <cell r="E2" t="str">
            <v>จำนวน</v>
          </cell>
        </row>
      </sheetData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>
        <row r="2">
          <cell r="E2" t="str">
            <v>จำนวน</v>
          </cell>
        </row>
      </sheetData>
      <sheetData sheetId="5">
        <row r="2">
          <cell r="E2" t="str">
            <v>จำนวน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2">
          <cell r="E2" t="str">
            <v>จำนวน</v>
          </cell>
        </row>
      </sheetData>
      <sheetData sheetId="21">
        <row r="2">
          <cell r="E2" t="str">
            <v>จำนวน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>
        <row r="2">
          <cell r="A2" t="str">
            <v>LCY:</v>
          </cell>
        </row>
      </sheetData>
      <sheetData sheetId="56">
        <row r="2">
          <cell r="A2" t="str">
            <v>LCY:</v>
          </cell>
        </row>
      </sheetData>
      <sheetData sheetId="57">
        <row r="2">
          <cell r="A2" t="str">
            <v>LCY:</v>
          </cell>
        </row>
      </sheetData>
      <sheetData sheetId="58">
        <row r="2">
          <cell r="A2" t="str">
            <v>LCY:</v>
          </cell>
        </row>
      </sheetData>
      <sheetData sheetId="59">
        <row r="2">
          <cell r="A2" t="str">
            <v>LCY:</v>
          </cell>
        </row>
      </sheetData>
      <sheetData sheetId="60">
        <row r="2">
          <cell r="A2" t="str">
            <v>LCY:</v>
          </cell>
        </row>
      </sheetData>
      <sheetData sheetId="61">
        <row r="2">
          <cell r="A2" t="str">
            <v>LCY:</v>
          </cell>
        </row>
      </sheetData>
      <sheetData sheetId="62">
        <row r="2">
          <cell r="A2" t="str">
            <v>LCY:</v>
          </cell>
        </row>
      </sheetData>
      <sheetData sheetId="63">
        <row r="2">
          <cell r="A2" t="str">
            <v>LCY:</v>
          </cell>
        </row>
      </sheetData>
      <sheetData sheetId="64">
        <row r="2">
          <cell r="A2" t="str">
            <v>LCY:</v>
          </cell>
        </row>
      </sheetData>
      <sheetData sheetId="65">
        <row r="2">
          <cell r="A2" t="str">
            <v>LCY:</v>
          </cell>
        </row>
      </sheetData>
      <sheetData sheetId="66">
        <row r="2">
          <cell r="A2" t="str">
            <v>LCY:</v>
          </cell>
        </row>
      </sheetData>
      <sheetData sheetId="67">
        <row r="2">
          <cell r="A2" t="str">
            <v>LCY:</v>
          </cell>
        </row>
      </sheetData>
      <sheetData sheetId="68">
        <row r="2">
          <cell r="A2" t="str">
            <v>LCY:</v>
          </cell>
        </row>
      </sheetData>
      <sheetData sheetId="69">
        <row r="2">
          <cell r="A2" t="str">
            <v>LCY:</v>
          </cell>
        </row>
      </sheetData>
      <sheetData sheetId="70">
        <row r="2">
          <cell r="A2" t="str">
            <v>LCY:</v>
          </cell>
        </row>
      </sheetData>
      <sheetData sheetId="71">
        <row r="2">
          <cell r="A2" t="str">
            <v>LCY:</v>
          </cell>
        </row>
      </sheetData>
      <sheetData sheetId="72">
        <row r="2">
          <cell r="A2" t="str">
            <v>LCY:</v>
          </cell>
        </row>
      </sheetData>
      <sheetData sheetId="73">
        <row r="2">
          <cell r="A2" t="str">
            <v>LCY:</v>
          </cell>
        </row>
      </sheetData>
      <sheetData sheetId="74">
        <row r="2">
          <cell r="A2" t="str">
            <v>LCY:</v>
          </cell>
        </row>
      </sheetData>
      <sheetData sheetId="75">
        <row r="2">
          <cell r="A2" t="str">
            <v>LCY:</v>
          </cell>
        </row>
      </sheetData>
      <sheetData sheetId="76">
        <row r="2">
          <cell r="A2" t="str">
            <v>LCY:</v>
          </cell>
        </row>
      </sheetData>
      <sheetData sheetId="77">
        <row r="2">
          <cell r="A2" t="str">
            <v>LCY:</v>
          </cell>
        </row>
      </sheetData>
      <sheetData sheetId="78">
        <row r="2">
          <cell r="A2" t="str">
            <v>LCY:</v>
          </cell>
        </row>
      </sheetData>
      <sheetData sheetId="79">
        <row r="2">
          <cell r="A2" t="str">
            <v>LCY:</v>
          </cell>
        </row>
      </sheetData>
      <sheetData sheetId="80">
        <row r="2">
          <cell r="A2" t="str">
            <v>LCY:</v>
          </cell>
        </row>
      </sheetData>
      <sheetData sheetId="81">
        <row r="2">
          <cell r="A2" t="str">
            <v>LCY:</v>
          </cell>
        </row>
      </sheetData>
      <sheetData sheetId="82">
        <row r="2">
          <cell r="E2" t="str">
            <v>จำนวน</v>
          </cell>
        </row>
      </sheetData>
      <sheetData sheetId="83">
        <row r="2">
          <cell r="A2" t="str">
            <v>LCY:</v>
          </cell>
        </row>
      </sheetData>
      <sheetData sheetId="84">
        <row r="2">
          <cell r="A2" t="str">
            <v>LCY:</v>
          </cell>
        </row>
      </sheetData>
      <sheetData sheetId="85">
        <row r="2">
          <cell r="A2" t="str">
            <v>LCY:</v>
          </cell>
        </row>
      </sheetData>
      <sheetData sheetId="86">
        <row r="2">
          <cell r="A2" t="str">
            <v>LCY:</v>
          </cell>
        </row>
      </sheetData>
      <sheetData sheetId="87">
        <row r="2">
          <cell r="A2" t="str">
            <v>LCY:</v>
          </cell>
        </row>
      </sheetData>
      <sheetData sheetId="88">
        <row r="2">
          <cell r="A2" t="str">
            <v>LCY:</v>
          </cell>
        </row>
      </sheetData>
      <sheetData sheetId="89">
        <row r="2">
          <cell r="A2" t="str">
            <v>LCY:</v>
          </cell>
        </row>
      </sheetData>
      <sheetData sheetId="90">
        <row r="2">
          <cell r="A2" t="str">
            <v>LCY:</v>
          </cell>
        </row>
      </sheetData>
      <sheetData sheetId="91">
        <row r="2">
          <cell r="A2" t="str">
            <v>LCY:</v>
          </cell>
        </row>
      </sheetData>
      <sheetData sheetId="92">
        <row r="2">
          <cell r="A2" t="str">
            <v>LCY:</v>
          </cell>
        </row>
      </sheetData>
      <sheetData sheetId="93">
        <row r="2">
          <cell r="A2" t="str">
            <v>LCY:</v>
          </cell>
        </row>
      </sheetData>
      <sheetData sheetId="94">
        <row r="2">
          <cell r="A2" t="str">
            <v>LCY:</v>
          </cell>
        </row>
      </sheetData>
      <sheetData sheetId="95">
        <row r="2">
          <cell r="A2" t="str">
            <v>LCY:</v>
          </cell>
        </row>
      </sheetData>
      <sheetData sheetId="96">
        <row r="2">
          <cell r="A2" t="str">
            <v>LCY:</v>
          </cell>
        </row>
      </sheetData>
      <sheetData sheetId="97">
        <row r="2">
          <cell r="E2" t="str">
            <v>จำนวน</v>
          </cell>
        </row>
      </sheetData>
      <sheetData sheetId="98">
        <row r="2">
          <cell r="A2" t="str">
            <v>LCY:</v>
          </cell>
        </row>
      </sheetData>
      <sheetData sheetId="99">
        <row r="2">
          <cell r="A2" t="str">
            <v>LCY:</v>
          </cell>
        </row>
      </sheetData>
      <sheetData sheetId="100">
        <row r="2">
          <cell r="A2" t="str">
            <v>LCY:</v>
          </cell>
        </row>
      </sheetData>
      <sheetData sheetId="101">
        <row r="2">
          <cell r="A2" t="str">
            <v>LCY:</v>
          </cell>
        </row>
      </sheetData>
      <sheetData sheetId="102">
        <row r="2">
          <cell r="A2" t="str">
            <v>LCY:</v>
          </cell>
        </row>
      </sheetData>
      <sheetData sheetId="103">
        <row r="2">
          <cell r="A2" t="str">
            <v>LCY:</v>
          </cell>
        </row>
      </sheetData>
      <sheetData sheetId="104">
        <row r="2">
          <cell r="A2" t="str">
            <v>LCY:</v>
          </cell>
        </row>
      </sheetData>
      <sheetData sheetId="105">
        <row r="2">
          <cell r="A2" t="str">
            <v>LCY:</v>
          </cell>
        </row>
      </sheetData>
      <sheetData sheetId="106">
        <row r="2">
          <cell r="A2" t="str">
            <v>LCY:</v>
          </cell>
        </row>
      </sheetData>
      <sheetData sheetId="107">
        <row r="2">
          <cell r="A2" t="str">
            <v>LCY:</v>
          </cell>
        </row>
      </sheetData>
      <sheetData sheetId="108">
        <row r="2">
          <cell r="A2" t="str">
            <v>LCY:</v>
          </cell>
        </row>
      </sheetData>
      <sheetData sheetId="109">
        <row r="2">
          <cell r="A2" t="str">
            <v>LCY:</v>
          </cell>
        </row>
      </sheetData>
      <sheetData sheetId="110">
        <row r="2">
          <cell r="A2" t="str">
            <v>LCY:</v>
          </cell>
        </row>
      </sheetData>
      <sheetData sheetId="111">
        <row r="2">
          <cell r="A2" t="str">
            <v>LCY:</v>
          </cell>
        </row>
      </sheetData>
      <sheetData sheetId="112">
        <row r="2">
          <cell r="A2" t="str">
            <v>LCY:</v>
          </cell>
        </row>
      </sheetData>
      <sheetData sheetId="113">
        <row r="2">
          <cell r="A2" t="str">
            <v>LCY:</v>
          </cell>
        </row>
      </sheetData>
      <sheetData sheetId="114">
        <row r="2">
          <cell r="A2" t="str">
            <v>LCY:</v>
          </cell>
        </row>
      </sheetData>
      <sheetData sheetId="115">
        <row r="2">
          <cell r="A2" t="str">
            <v>LCY:</v>
          </cell>
        </row>
      </sheetData>
      <sheetData sheetId="116">
        <row r="2">
          <cell r="A2" t="str">
            <v>LCY:</v>
          </cell>
        </row>
      </sheetData>
      <sheetData sheetId="117">
        <row r="2">
          <cell r="A2" t="str">
            <v>LCY:</v>
          </cell>
        </row>
      </sheetData>
      <sheetData sheetId="118">
        <row r="2">
          <cell r="A2" t="str">
            <v>LCY:</v>
          </cell>
        </row>
      </sheetData>
      <sheetData sheetId="119">
        <row r="2">
          <cell r="A2" t="str">
            <v>LCY:</v>
          </cell>
        </row>
      </sheetData>
      <sheetData sheetId="120">
        <row r="2">
          <cell r="A2" t="str">
            <v>LCY:</v>
          </cell>
        </row>
      </sheetData>
      <sheetData sheetId="121">
        <row r="2">
          <cell r="A2" t="str">
            <v>LCY:</v>
          </cell>
        </row>
      </sheetData>
      <sheetData sheetId="122">
        <row r="2">
          <cell r="A2" t="str">
            <v>LCY:</v>
          </cell>
        </row>
      </sheetData>
      <sheetData sheetId="123">
        <row r="2">
          <cell r="A2" t="str">
            <v>LCY:</v>
          </cell>
        </row>
      </sheetData>
      <sheetData sheetId="124">
        <row r="2">
          <cell r="A2" t="str">
            <v>LCY:</v>
          </cell>
        </row>
      </sheetData>
      <sheetData sheetId="125">
        <row r="2">
          <cell r="A2" t="str">
            <v>LCY:</v>
          </cell>
        </row>
      </sheetData>
      <sheetData sheetId="126">
        <row r="2">
          <cell r="A2" t="str">
            <v>LCY:</v>
          </cell>
        </row>
      </sheetData>
      <sheetData sheetId="127">
        <row r="2">
          <cell r="A2" t="str">
            <v>LCY:</v>
          </cell>
        </row>
      </sheetData>
      <sheetData sheetId="128">
        <row r="2">
          <cell r="A2" t="str">
            <v>LCY:</v>
          </cell>
        </row>
      </sheetData>
      <sheetData sheetId="129">
        <row r="2">
          <cell r="A2" t="str">
            <v>LCY:</v>
          </cell>
        </row>
      </sheetData>
      <sheetData sheetId="130">
        <row r="2">
          <cell r="A2" t="str">
            <v>LCY:</v>
          </cell>
        </row>
      </sheetData>
      <sheetData sheetId="131">
        <row r="2">
          <cell r="A2" t="str">
            <v>LCY:</v>
          </cell>
        </row>
      </sheetData>
      <sheetData sheetId="132">
        <row r="2">
          <cell r="A2" t="str">
            <v>LCY:</v>
          </cell>
        </row>
      </sheetData>
      <sheetData sheetId="133">
        <row r="2">
          <cell r="A2" t="str">
            <v>LCY:</v>
          </cell>
        </row>
      </sheetData>
      <sheetData sheetId="134">
        <row r="2">
          <cell r="A2" t="str">
            <v>LCY:</v>
          </cell>
        </row>
      </sheetData>
      <sheetData sheetId="135">
        <row r="2">
          <cell r="A2" t="str">
            <v>LCY:</v>
          </cell>
        </row>
      </sheetData>
      <sheetData sheetId="136">
        <row r="2">
          <cell r="A2" t="str">
            <v>LCY:</v>
          </cell>
        </row>
      </sheetData>
      <sheetData sheetId="137">
        <row r="2">
          <cell r="A2" t="str">
            <v>LCY:</v>
          </cell>
        </row>
      </sheetData>
      <sheetData sheetId="138">
        <row r="2">
          <cell r="A2" t="str">
            <v>LCY:</v>
          </cell>
        </row>
      </sheetData>
      <sheetData sheetId="139">
        <row r="2">
          <cell r="A2" t="str">
            <v>LCY:</v>
          </cell>
        </row>
      </sheetData>
      <sheetData sheetId="140">
        <row r="2">
          <cell r="A2" t="str">
            <v>LCY:</v>
          </cell>
        </row>
      </sheetData>
      <sheetData sheetId="141">
        <row r="2">
          <cell r="A2" t="str">
            <v>LCY:</v>
          </cell>
        </row>
      </sheetData>
      <sheetData sheetId="142">
        <row r="2">
          <cell r="A2" t="str">
            <v>LCY:</v>
          </cell>
        </row>
      </sheetData>
      <sheetData sheetId="143">
        <row r="2">
          <cell r="A2" t="str">
            <v>LCY:</v>
          </cell>
        </row>
      </sheetData>
      <sheetData sheetId="144">
        <row r="2">
          <cell r="A2" t="str">
            <v>LCY:</v>
          </cell>
        </row>
      </sheetData>
      <sheetData sheetId="145">
        <row r="2">
          <cell r="A2" t="str">
            <v>LCY:</v>
          </cell>
        </row>
      </sheetData>
      <sheetData sheetId="146">
        <row r="2">
          <cell r="A2" t="str">
            <v>LCY:</v>
          </cell>
        </row>
      </sheetData>
      <sheetData sheetId="147">
        <row r="2">
          <cell r="A2" t="str">
            <v>LCY:</v>
          </cell>
        </row>
      </sheetData>
      <sheetData sheetId="148">
        <row r="2">
          <cell r="A2" t="str">
            <v>LCY:</v>
          </cell>
        </row>
      </sheetData>
      <sheetData sheetId="149">
        <row r="2">
          <cell r="A2" t="str">
            <v>LCY:</v>
          </cell>
        </row>
      </sheetData>
      <sheetData sheetId="150">
        <row r="2">
          <cell r="A2" t="str">
            <v>LCY:</v>
          </cell>
        </row>
      </sheetData>
      <sheetData sheetId="151">
        <row r="2">
          <cell r="A2" t="str">
            <v>LCY:</v>
          </cell>
        </row>
      </sheetData>
      <sheetData sheetId="152">
        <row r="2">
          <cell r="A2" t="str">
            <v>LCY:</v>
          </cell>
        </row>
      </sheetData>
      <sheetData sheetId="153">
        <row r="2">
          <cell r="A2" t="str">
            <v>LCY:</v>
          </cell>
        </row>
      </sheetData>
      <sheetData sheetId="154">
        <row r="2">
          <cell r="A2" t="str">
            <v>LCY:</v>
          </cell>
        </row>
      </sheetData>
      <sheetData sheetId="155">
        <row r="2">
          <cell r="A2" t="str">
            <v>LCY:</v>
          </cell>
        </row>
      </sheetData>
      <sheetData sheetId="156">
        <row r="2">
          <cell r="A2" t="str">
            <v>LCY:</v>
          </cell>
        </row>
      </sheetData>
      <sheetData sheetId="157">
        <row r="2">
          <cell r="A2" t="str">
            <v>LCY:</v>
          </cell>
        </row>
      </sheetData>
      <sheetData sheetId="158">
        <row r="2">
          <cell r="A2" t="str">
            <v>LCY:</v>
          </cell>
        </row>
      </sheetData>
      <sheetData sheetId="159">
        <row r="2">
          <cell r="A2" t="str">
            <v>LCY:</v>
          </cell>
        </row>
      </sheetData>
      <sheetData sheetId="160">
        <row r="2">
          <cell r="A2" t="str">
            <v>LCY:</v>
          </cell>
        </row>
      </sheetData>
      <sheetData sheetId="161">
        <row r="2">
          <cell r="A2" t="str">
            <v>LCY:</v>
          </cell>
        </row>
      </sheetData>
      <sheetData sheetId="162">
        <row r="2">
          <cell r="A2" t="str">
            <v>LCY:</v>
          </cell>
        </row>
      </sheetData>
      <sheetData sheetId="163">
        <row r="2">
          <cell r="A2" t="str">
            <v>LCY:</v>
          </cell>
        </row>
      </sheetData>
      <sheetData sheetId="164">
        <row r="2">
          <cell r="A2" t="str">
            <v>LCY:</v>
          </cell>
        </row>
      </sheetData>
      <sheetData sheetId="165">
        <row r="2">
          <cell r="A2" t="str">
            <v>LCY:</v>
          </cell>
        </row>
      </sheetData>
      <sheetData sheetId="166">
        <row r="2">
          <cell r="A2" t="str">
            <v>LCY:</v>
          </cell>
        </row>
      </sheetData>
      <sheetData sheetId="167">
        <row r="2">
          <cell r="A2" t="str">
            <v>LCY:</v>
          </cell>
        </row>
      </sheetData>
      <sheetData sheetId="168">
        <row r="2">
          <cell r="A2" t="str">
            <v>LCY:</v>
          </cell>
        </row>
      </sheetData>
      <sheetData sheetId="169">
        <row r="2">
          <cell r="A2" t="str">
            <v>LCY:</v>
          </cell>
        </row>
      </sheetData>
      <sheetData sheetId="170">
        <row r="2">
          <cell r="A2" t="str">
            <v>LCY:</v>
          </cell>
        </row>
      </sheetData>
      <sheetData sheetId="171">
        <row r="2">
          <cell r="A2" t="str">
            <v>LCY:</v>
          </cell>
        </row>
      </sheetData>
      <sheetData sheetId="172">
        <row r="2">
          <cell r="A2" t="str">
            <v>LCY:</v>
          </cell>
        </row>
      </sheetData>
      <sheetData sheetId="173">
        <row r="2">
          <cell r="A2" t="str">
            <v>LCY:</v>
          </cell>
        </row>
      </sheetData>
      <sheetData sheetId="174">
        <row r="2">
          <cell r="A2" t="str">
            <v>LCY:</v>
          </cell>
        </row>
      </sheetData>
      <sheetData sheetId="175">
        <row r="2">
          <cell r="A2" t="str">
            <v>LCY:</v>
          </cell>
        </row>
      </sheetData>
      <sheetData sheetId="176">
        <row r="2">
          <cell r="A2" t="str">
            <v>LCY:</v>
          </cell>
        </row>
      </sheetData>
      <sheetData sheetId="177">
        <row r="2">
          <cell r="A2" t="str">
            <v>LCY:</v>
          </cell>
        </row>
      </sheetData>
      <sheetData sheetId="178">
        <row r="2">
          <cell r="A2" t="str">
            <v>LCY:</v>
          </cell>
        </row>
      </sheetData>
      <sheetData sheetId="179">
        <row r="2">
          <cell r="A2" t="str">
            <v>LCY:</v>
          </cell>
        </row>
      </sheetData>
      <sheetData sheetId="180">
        <row r="2">
          <cell r="A2" t="str">
            <v>LCY:</v>
          </cell>
        </row>
      </sheetData>
      <sheetData sheetId="181">
        <row r="2">
          <cell r="A2" t="str">
            <v>LCY:</v>
          </cell>
        </row>
      </sheetData>
      <sheetData sheetId="182">
        <row r="2">
          <cell r="A2" t="str">
            <v>LCY:</v>
          </cell>
        </row>
      </sheetData>
      <sheetData sheetId="183">
        <row r="2">
          <cell r="A2" t="str">
            <v>LCY:</v>
          </cell>
        </row>
      </sheetData>
      <sheetData sheetId="184">
        <row r="2">
          <cell r="A2" t="str">
            <v>LCY:</v>
          </cell>
        </row>
      </sheetData>
      <sheetData sheetId="185">
        <row r="2">
          <cell r="A2" t="str">
            <v>LCY:</v>
          </cell>
        </row>
      </sheetData>
      <sheetData sheetId="186">
        <row r="2">
          <cell r="A2" t="str">
            <v>LCY:</v>
          </cell>
        </row>
      </sheetData>
      <sheetData sheetId="187">
        <row r="2">
          <cell r="A2" t="str">
            <v>LCY:</v>
          </cell>
        </row>
      </sheetData>
      <sheetData sheetId="188">
        <row r="2">
          <cell r="A2" t="str">
            <v>LCY:</v>
          </cell>
        </row>
      </sheetData>
      <sheetData sheetId="189">
        <row r="2">
          <cell r="A2" t="str">
            <v>LCY:</v>
          </cell>
        </row>
      </sheetData>
      <sheetData sheetId="190">
        <row r="2">
          <cell r="A2" t="str">
            <v>LCY:</v>
          </cell>
        </row>
      </sheetData>
      <sheetData sheetId="191">
        <row r="2">
          <cell r="A2" t="str">
            <v>SUBJECT</v>
          </cell>
        </row>
      </sheetData>
      <sheetData sheetId="192">
        <row r="2">
          <cell r="A2" t="str">
            <v>LCY:</v>
          </cell>
        </row>
      </sheetData>
      <sheetData sheetId="193">
        <row r="2">
          <cell r="A2" t="str">
            <v>LCY:</v>
          </cell>
        </row>
      </sheetData>
      <sheetData sheetId="194">
        <row r="2">
          <cell r="A2" t="str">
            <v>LCY:</v>
          </cell>
        </row>
      </sheetData>
      <sheetData sheetId="195">
        <row r="2">
          <cell r="A2" t="str">
            <v>LCY:</v>
          </cell>
        </row>
      </sheetData>
      <sheetData sheetId="196">
        <row r="2">
          <cell r="A2" t="str">
            <v>LCY:</v>
          </cell>
        </row>
      </sheetData>
      <sheetData sheetId="197">
        <row r="2">
          <cell r="A2" t="str">
            <v>LCY:</v>
          </cell>
        </row>
      </sheetData>
      <sheetData sheetId="198">
        <row r="2">
          <cell r="A2" t="str">
            <v>LCY:</v>
          </cell>
        </row>
      </sheetData>
      <sheetData sheetId="199">
        <row r="2">
          <cell r="A2" t="str">
            <v>LCY:</v>
          </cell>
        </row>
      </sheetData>
      <sheetData sheetId="200">
        <row r="2">
          <cell r="A2" t="str">
            <v>LCY:</v>
          </cell>
        </row>
      </sheetData>
      <sheetData sheetId="201">
        <row r="2">
          <cell r="A2" t="str">
            <v>LCY:</v>
          </cell>
        </row>
      </sheetData>
      <sheetData sheetId="202">
        <row r="2">
          <cell r="A2" t="str">
            <v>SUBJECT</v>
          </cell>
        </row>
      </sheetData>
      <sheetData sheetId="203" refreshError="1"/>
      <sheetData sheetId="204" refreshError="1"/>
      <sheetData sheetId="205">
        <row r="2">
          <cell r="A2" t="str">
            <v>LCY:</v>
          </cell>
        </row>
      </sheetData>
      <sheetData sheetId="206">
        <row r="2">
          <cell r="A2" t="str">
            <v>LCY:</v>
          </cell>
        </row>
      </sheetData>
      <sheetData sheetId="207">
        <row r="2">
          <cell r="A2" t="str">
            <v>LCY:</v>
          </cell>
        </row>
      </sheetData>
      <sheetData sheetId="208">
        <row r="2">
          <cell r="A2" t="str">
            <v>SUBJECT</v>
          </cell>
        </row>
      </sheetData>
      <sheetData sheetId="209">
        <row r="2">
          <cell r="A2" t="str">
            <v>LCY:</v>
          </cell>
        </row>
      </sheetData>
      <sheetData sheetId="210">
        <row r="2">
          <cell r="A2" t="str">
            <v>LCY:</v>
          </cell>
        </row>
      </sheetData>
      <sheetData sheetId="211">
        <row r="2">
          <cell r="A2" t="str">
            <v>SUBJECT</v>
          </cell>
        </row>
      </sheetData>
      <sheetData sheetId="212">
        <row r="2">
          <cell r="A2" t="str">
            <v>LCY:</v>
          </cell>
        </row>
      </sheetData>
      <sheetData sheetId="213">
        <row r="2">
          <cell r="A2" t="str">
            <v>LCY:</v>
          </cell>
        </row>
      </sheetData>
      <sheetData sheetId="214">
        <row r="2">
          <cell r="A2" t="str">
            <v>LCY:</v>
          </cell>
        </row>
      </sheetData>
      <sheetData sheetId="215">
        <row r="2">
          <cell r="A2" t="str">
            <v>LCY:</v>
          </cell>
        </row>
      </sheetData>
      <sheetData sheetId="216">
        <row r="2">
          <cell r="A2" t="str">
            <v>SUBJECT</v>
          </cell>
        </row>
      </sheetData>
      <sheetData sheetId="217">
        <row r="2">
          <cell r="A2" t="str">
            <v>LCY:</v>
          </cell>
        </row>
      </sheetData>
      <sheetData sheetId="218">
        <row r="2">
          <cell r="A2" t="str">
            <v>LCY:</v>
          </cell>
        </row>
      </sheetData>
      <sheetData sheetId="219">
        <row r="2">
          <cell r="A2" t="str">
            <v>SUBJECT</v>
          </cell>
        </row>
      </sheetData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>
        <row r="2">
          <cell r="A2" t="str">
            <v>LCY:</v>
          </cell>
        </row>
      </sheetData>
      <sheetData sheetId="255">
        <row r="2">
          <cell r="A2" t="str">
            <v>LCY:</v>
          </cell>
        </row>
      </sheetData>
      <sheetData sheetId="256">
        <row r="2">
          <cell r="A2" t="str">
            <v>LCY:</v>
          </cell>
        </row>
      </sheetData>
      <sheetData sheetId="257">
        <row r="2">
          <cell r="A2" t="str">
            <v>LCY:</v>
          </cell>
        </row>
      </sheetData>
      <sheetData sheetId="258">
        <row r="2">
          <cell r="A2" t="str">
            <v>LCY:</v>
          </cell>
        </row>
      </sheetData>
      <sheetData sheetId="259">
        <row r="2">
          <cell r="A2" t="str">
            <v>LCY:</v>
          </cell>
        </row>
      </sheetData>
      <sheetData sheetId="260">
        <row r="2">
          <cell r="A2" t="str">
            <v>LCY:</v>
          </cell>
        </row>
      </sheetData>
      <sheetData sheetId="261">
        <row r="2">
          <cell r="A2" t="str">
            <v>LCY:</v>
          </cell>
        </row>
      </sheetData>
      <sheetData sheetId="262">
        <row r="2">
          <cell r="A2" t="str">
            <v>LCY:</v>
          </cell>
        </row>
      </sheetData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>
        <row r="2">
          <cell r="A2">
            <v>1</v>
          </cell>
        </row>
      </sheetData>
      <sheetData sheetId="315">
        <row r="2">
          <cell r="A2">
            <v>1</v>
          </cell>
        </row>
      </sheetData>
      <sheetData sheetId="316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>
        <row r="2">
          <cell r="A2">
            <v>1</v>
          </cell>
        </row>
      </sheetData>
      <sheetData sheetId="342">
        <row r="2">
          <cell r="A2">
            <v>1</v>
          </cell>
        </row>
      </sheetData>
      <sheetData sheetId="343">
        <row r="2">
          <cell r="A2" t="str">
            <v>LCY:</v>
          </cell>
        </row>
      </sheetData>
      <sheetData sheetId="344">
        <row r="2">
          <cell r="A2" t="str">
            <v>LCY:</v>
          </cell>
        </row>
      </sheetData>
      <sheetData sheetId="345">
        <row r="2">
          <cell r="A2" t="str">
            <v>LCY:</v>
          </cell>
        </row>
      </sheetData>
      <sheetData sheetId="346">
        <row r="2">
          <cell r="A2" t="str">
            <v>LCY:</v>
          </cell>
        </row>
      </sheetData>
      <sheetData sheetId="347">
        <row r="2">
          <cell r="A2" t="str">
            <v>LCY:</v>
          </cell>
        </row>
      </sheetData>
      <sheetData sheetId="348">
        <row r="2">
          <cell r="A2" t="str">
            <v>LCY:</v>
          </cell>
        </row>
      </sheetData>
      <sheetData sheetId="349">
        <row r="2">
          <cell r="A2" t="str">
            <v>LCY:</v>
          </cell>
        </row>
      </sheetData>
      <sheetData sheetId="350">
        <row r="2">
          <cell r="A2" t="str">
            <v>LCY:</v>
          </cell>
        </row>
      </sheetData>
      <sheetData sheetId="351">
        <row r="2">
          <cell r="A2" t="str">
            <v>LCY:</v>
          </cell>
        </row>
      </sheetData>
      <sheetData sheetId="352">
        <row r="2">
          <cell r="A2">
            <v>1</v>
          </cell>
        </row>
      </sheetData>
      <sheetData sheetId="353">
        <row r="2">
          <cell r="A2" t="str">
            <v>LCY:</v>
          </cell>
        </row>
      </sheetData>
      <sheetData sheetId="354">
        <row r="2">
          <cell r="A2">
            <v>1</v>
          </cell>
        </row>
      </sheetData>
      <sheetData sheetId="355">
        <row r="2">
          <cell r="A2">
            <v>1</v>
          </cell>
        </row>
      </sheetData>
      <sheetData sheetId="356">
        <row r="2">
          <cell r="A2">
            <v>1</v>
          </cell>
        </row>
      </sheetData>
      <sheetData sheetId="357">
        <row r="2">
          <cell r="A2">
            <v>1</v>
          </cell>
        </row>
      </sheetData>
      <sheetData sheetId="358">
        <row r="2">
          <cell r="A2" t="str">
            <v>LCY:</v>
          </cell>
        </row>
      </sheetData>
      <sheetData sheetId="359">
        <row r="2">
          <cell r="A2" t="str">
            <v>LCY:</v>
          </cell>
        </row>
      </sheetData>
      <sheetData sheetId="360">
        <row r="2">
          <cell r="A2" t="str">
            <v>LCY:</v>
          </cell>
        </row>
      </sheetData>
      <sheetData sheetId="361">
        <row r="2">
          <cell r="A2" t="str">
            <v>LCY:</v>
          </cell>
        </row>
      </sheetData>
      <sheetData sheetId="362">
        <row r="2">
          <cell r="A2" t="str">
            <v>LCY:</v>
          </cell>
        </row>
      </sheetData>
      <sheetData sheetId="363">
        <row r="2">
          <cell r="A2" t="str">
            <v>LCY:</v>
          </cell>
        </row>
      </sheetData>
      <sheetData sheetId="364">
        <row r="2">
          <cell r="A2" t="str">
            <v>LCY:</v>
          </cell>
        </row>
      </sheetData>
      <sheetData sheetId="365">
        <row r="2">
          <cell r="A2" t="str">
            <v>LCY:</v>
          </cell>
        </row>
      </sheetData>
      <sheetData sheetId="366">
        <row r="2">
          <cell r="A2" t="str">
            <v>LCY:</v>
          </cell>
        </row>
      </sheetData>
      <sheetData sheetId="367">
        <row r="2">
          <cell r="A2" t="str">
            <v>LCY:</v>
          </cell>
        </row>
      </sheetData>
      <sheetData sheetId="368">
        <row r="2">
          <cell r="A2" t="str">
            <v>LCY:</v>
          </cell>
        </row>
      </sheetData>
      <sheetData sheetId="369">
        <row r="2">
          <cell r="A2" t="str">
            <v>LCY:</v>
          </cell>
        </row>
      </sheetData>
      <sheetData sheetId="370">
        <row r="2">
          <cell r="A2" t="str">
            <v>LCY:</v>
          </cell>
        </row>
      </sheetData>
      <sheetData sheetId="371">
        <row r="2">
          <cell r="A2" t="str">
            <v>LCY:</v>
          </cell>
        </row>
      </sheetData>
      <sheetData sheetId="372">
        <row r="2">
          <cell r="A2" t="str">
            <v>LCY:</v>
          </cell>
        </row>
      </sheetData>
      <sheetData sheetId="373">
        <row r="2">
          <cell r="A2" t="str">
            <v>LCY:</v>
          </cell>
        </row>
      </sheetData>
      <sheetData sheetId="374">
        <row r="2">
          <cell r="A2" t="str">
            <v>LCY:</v>
          </cell>
        </row>
      </sheetData>
      <sheetData sheetId="375">
        <row r="2">
          <cell r="A2" t="str">
            <v>LCY:</v>
          </cell>
        </row>
      </sheetData>
      <sheetData sheetId="376">
        <row r="2">
          <cell r="A2" t="str">
            <v>LCY:</v>
          </cell>
        </row>
      </sheetData>
      <sheetData sheetId="377">
        <row r="2">
          <cell r="A2" t="str">
            <v>LCY:</v>
          </cell>
        </row>
      </sheetData>
      <sheetData sheetId="378">
        <row r="2">
          <cell r="A2" t="str">
            <v>LCY:</v>
          </cell>
        </row>
      </sheetData>
      <sheetData sheetId="379">
        <row r="2">
          <cell r="A2" t="str">
            <v>LCY:</v>
          </cell>
        </row>
      </sheetData>
      <sheetData sheetId="380">
        <row r="2">
          <cell r="A2" t="str">
            <v>LCY:</v>
          </cell>
        </row>
      </sheetData>
      <sheetData sheetId="381">
        <row r="2">
          <cell r="A2" t="str">
            <v>LCY:</v>
          </cell>
        </row>
      </sheetData>
      <sheetData sheetId="382">
        <row r="2">
          <cell r="A2" t="str">
            <v>LCY:</v>
          </cell>
        </row>
      </sheetData>
      <sheetData sheetId="383">
        <row r="2">
          <cell r="A2" t="str">
            <v>LCY:</v>
          </cell>
        </row>
      </sheetData>
      <sheetData sheetId="384">
        <row r="2">
          <cell r="A2" t="str">
            <v>LCY:</v>
          </cell>
        </row>
      </sheetData>
      <sheetData sheetId="385">
        <row r="2">
          <cell r="A2" t="str">
            <v>LCY:</v>
          </cell>
        </row>
      </sheetData>
      <sheetData sheetId="386">
        <row r="2">
          <cell r="A2" t="str">
            <v>LCY:</v>
          </cell>
        </row>
      </sheetData>
      <sheetData sheetId="387">
        <row r="2">
          <cell r="A2" t="str">
            <v>LCY:</v>
          </cell>
        </row>
      </sheetData>
      <sheetData sheetId="388">
        <row r="2">
          <cell r="A2" t="str">
            <v>LCY:</v>
          </cell>
        </row>
      </sheetData>
      <sheetData sheetId="389">
        <row r="2">
          <cell r="A2" t="str">
            <v>LCY:</v>
          </cell>
        </row>
      </sheetData>
      <sheetData sheetId="390">
        <row r="2">
          <cell r="A2" t="str">
            <v>LCY:</v>
          </cell>
        </row>
      </sheetData>
      <sheetData sheetId="391">
        <row r="2">
          <cell r="A2" t="str">
            <v>LCY:</v>
          </cell>
        </row>
      </sheetData>
      <sheetData sheetId="392">
        <row r="2">
          <cell r="A2" t="str">
            <v>LCY:</v>
          </cell>
        </row>
      </sheetData>
      <sheetData sheetId="393">
        <row r="2">
          <cell r="A2" t="str">
            <v>LCY:</v>
          </cell>
        </row>
      </sheetData>
      <sheetData sheetId="394">
        <row r="2">
          <cell r="A2" t="str">
            <v>LCY:</v>
          </cell>
        </row>
      </sheetData>
      <sheetData sheetId="395">
        <row r="2">
          <cell r="A2" t="str">
            <v>SUBJECT</v>
          </cell>
        </row>
      </sheetData>
      <sheetData sheetId="396">
        <row r="2">
          <cell r="A2" t="str">
            <v>LCY:</v>
          </cell>
        </row>
      </sheetData>
      <sheetData sheetId="397">
        <row r="2">
          <cell r="A2" t="str">
            <v>LCY:</v>
          </cell>
        </row>
      </sheetData>
      <sheetData sheetId="398">
        <row r="2">
          <cell r="A2" t="str">
            <v>LCY:</v>
          </cell>
        </row>
      </sheetData>
      <sheetData sheetId="399">
        <row r="2">
          <cell r="A2" t="str">
            <v>LCY:</v>
          </cell>
        </row>
      </sheetData>
      <sheetData sheetId="400">
        <row r="2">
          <cell r="A2" t="str">
            <v>LCY:</v>
          </cell>
        </row>
      </sheetData>
      <sheetData sheetId="401">
        <row r="2">
          <cell r="A2" t="str">
            <v>LCY:</v>
          </cell>
        </row>
      </sheetData>
      <sheetData sheetId="402">
        <row r="2">
          <cell r="A2" t="str">
            <v>LCY:</v>
          </cell>
        </row>
      </sheetData>
      <sheetData sheetId="403">
        <row r="2">
          <cell r="A2" t="str">
            <v>LCY:</v>
          </cell>
        </row>
      </sheetData>
      <sheetData sheetId="404">
        <row r="2">
          <cell r="A2" t="str">
            <v>LCY:</v>
          </cell>
        </row>
      </sheetData>
      <sheetData sheetId="405">
        <row r="2">
          <cell r="A2" t="str">
            <v>LCY:</v>
          </cell>
        </row>
      </sheetData>
      <sheetData sheetId="406">
        <row r="2">
          <cell r="A2" t="str">
            <v>LCY:</v>
          </cell>
        </row>
      </sheetData>
      <sheetData sheetId="407">
        <row r="2">
          <cell r="A2" t="str">
            <v>LCY:</v>
          </cell>
        </row>
      </sheetData>
      <sheetData sheetId="408">
        <row r="2">
          <cell r="A2" t="str">
            <v>LCY:</v>
          </cell>
        </row>
      </sheetData>
      <sheetData sheetId="409">
        <row r="2">
          <cell r="A2" t="str">
            <v>LCY:</v>
          </cell>
        </row>
      </sheetData>
      <sheetData sheetId="410">
        <row r="2">
          <cell r="A2" t="str">
            <v>LCY:</v>
          </cell>
        </row>
      </sheetData>
      <sheetData sheetId="411">
        <row r="2">
          <cell r="A2" t="str">
            <v>LCY:</v>
          </cell>
        </row>
      </sheetData>
      <sheetData sheetId="412">
        <row r="2">
          <cell r="A2" t="str">
            <v>LCY:</v>
          </cell>
        </row>
      </sheetData>
      <sheetData sheetId="413">
        <row r="2">
          <cell r="A2" t="str">
            <v>LCY:</v>
          </cell>
        </row>
      </sheetData>
      <sheetData sheetId="414">
        <row r="2">
          <cell r="A2" t="str">
            <v>LCY:</v>
          </cell>
        </row>
      </sheetData>
      <sheetData sheetId="415">
        <row r="2">
          <cell r="A2" t="str">
            <v>LCY:</v>
          </cell>
        </row>
      </sheetData>
      <sheetData sheetId="416">
        <row r="2">
          <cell r="A2" t="str">
            <v>LCY:</v>
          </cell>
        </row>
      </sheetData>
      <sheetData sheetId="417">
        <row r="2">
          <cell r="A2" t="str">
            <v>LCY:</v>
          </cell>
        </row>
      </sheetData>
      <sheetData sheetId="418">
        <row r="2">
          <cell r="A2" t="str">
            <v>LCY:</v>
          </cell>
        </row>
      </sheetData>
      <sheetData sheetId="419">
        <row r="2">
          <cell r="A2" t="str">
            <v>LCY:</v>
          </cell>
        </row>
      </sheetData>
      <sheetData sheetId="420">
        <row r="2">
          <cell r="A2" t="str">
            <v>LCY:</v>
          </cell>
        </row>
      </sheetData>
      <sheetData sheetId="421">
        <row r="2">
          <cell r="A2" t="str">
            <v>LCY:</v>
          </cell>
        </row>
      </sheetData>
      <sheetData sheetId="422">
        <row r="2">
          <cell r="A2" t="str">
            <v>LCY:</v>
          </cell>
        </row>
      </sheetData>
      <sheetData sheetId="423">
        <row r="2">
          <cell r="A2" t="str">
            <v>LCY:</v>
          </cell>
        </row>
      </sheetData>
      <sheetData sheetId="424">
        <row r="2">
          <cell r="A2" t="str">
            <v>LCY:</v>
          </cell>
        </row>
      </sheetData>
      <sheetData sheetId="425">
        <row r="2">
          <cell r="A2" t="str">
            <v>LCY:</v>
          </cell>
        </row>
      </sheetData>
      <sheetData sheetId="426">
        <row r="2">
          <cell r="A2" t="str">
            <v>LCY:</v>
          </cell>
        </row>
      </sheetData>
      <sheetData sheetId="427">
        <row r="2">
          <cell r="A2" t="str">
            <v>LCY:</v>
          </cell>
        </row>
      </sheetData>
      <sheetData sheetId="428">
        <row r="2">
          <cell r="A2" t="str">
            <v>LCY:</v>
          </cell>
        </row>
      </sheetData>
      <sheetData sheetId="429">
        <row r="2">
          <cell r="A2" t="str">
            <v>LCY:</v>
          </cell>
        </row>
      </sheetData>
      <sheetData sheetId="430">
        <row r="2">
          <cell r="A2" t="str">
            <v>LCY:</v>
          </cell>
        </row>
      </sheetData>
      <sheetData sheetId="431">
        <row r="2">
          <cell r="A2" t="str">
            <v>LCY:</v>
          </cell>
        </row>
      </sheetData>
      <sheetData sheetId="432">
        <row r="2">
          <cell r="A2" t="str">
            <v>LCY:</v>
          </cell>
        </row>
      </sheetData>
      <sheetData sheetId="433">
        <row r="2">
          <cell r="A2" t="str">
            <v>LCY:</v>
          </cell>
        </row>
      </sheetData>
      <sheetData sheetId="434">
        <row r="2">
          <cell r="A2" t="str">
            <v>LCY:</v>
          </cell>
        </row>
      </sheetData>
      <sheetData sheetId="435">
        <row r="2">
          <cell r="A2" t="str">
            <v>LCY:</v>
          </cell>
        </row>
      </sheetData>
      <sheetData sheetId="436">
        <row r="2">
          <cell r="A2" t="str">
            <v>LCY:</v>
          </cell>
        </row>
      </sheetData>
      <sheetData sheetId="437">
        <row r="2">
          <cell r="A2" t="str">
            <v>LCY:</v>
          </cell>
        </row>
      </sheetData>
      <sheetData sheetId="438">
        <row r="2">
          <cell r="A2" t="str">
            <v>SUBJECT</v>
          </cell>
        </row>
      </sheetData>
      <sheetData sheetId="439">
        <row r="2">
          <cell r="A2" t="str">
            <v>LCY:</v>
          </cell>
        </row>
      </sheetData>
      <sheetData sheetId="440">
        <row r="2">
          <cell r="A2" t="str">
            <v>LCY:</v>
          </cell>
        </row>
      </sheetData>
      <sheetData sheetId="441">
        <row r="2">
          <cell r="A2" t="str">
            <v>LCY:</v>
          </cell>
        </row>
      </sheetData>
      <sheetData sheetId="442">
        <row r="2">
          <cell r="A2" t="str">
            <v>LCY:</v>
          </cell>
        </row>
      </sheetData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>
        <row r="2">
          <cell r="A2" t="str">
            <v>LCY:</v>
          </cell>
        </row>
      </sheetData>
      <sheetData sheetId="451">
        <row r="2">
          <cell r="A2" t="str">
            <v>LCY:</v>
          </cell>
        </row>
      </sheetData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>
        <row r="2">
          <cell r="A2" t="str">
            <v>LCY:</v>
          </cell>
        </row>
      </sheetData>
      <sheetData sheetId="466" refreshError="1"/>
      <sheetData sheetId="467" refreshError="1"/>
      <sheetData sheetId="468" refreshError="1"/>
      <sheetData sheetId="469">
        <row r="2">
          <cell r="A2" t="str">
            <v>SUBJECT</v>
          </cell>
        </row>
      </sheetData>
      <sheetData sheetId="470">
        <row r="2">
          <cell r="A2" t="str">
            <v>SUBJECT</v>
          </cell>
        </row>
      </sheetData>
      <sheetData sheetId="471">
        <row r="2">
          <cell r="A2" t="str">
            <v>LCY:</v>
          </cell>
        </row>
      </sheetData>
      <sheetData sheetId="472">
        <row r="2">
          <cell r="A2" t="str">
            <v>LCY:</v>
          </cell>
        </row>
      </sheetData>
      <sheetData sheetId="473">
        <row r="2">
          <cell r="A2" t="str">
            <v>LCY:</v>
          </cell>
        </row>
      </sheetData>
      <sheetData sheetId="474">
        <row r="2">
          <cell r="A2" t="str">
            <v>SUBJECT</v>
          </cell>
        </row>
      </sheetData>
      <sheetData sheetId="475">
        <row r="2">
          <cell r="A2" t="str">
            <v>LCY:</v>
          </cell>
        </row>
      </sheetData>
      <sheetData sheetId="476">
        <row r="2">
          <cell r="A2" t="str">
            <v>SUBJECT</v>
          </cell>
        </row>
      </sheetData>
      <sheetData sheetId="477">
        <row r="2">
          <cell r="A2" t="str">
            <v>SUBJECT</v>
          </cell>
        </row>
      </sheetData>
      <sheetData sheetId="478">
        <row r="2">
          <cell r="A2" t="str">
            <v>SUBJECT</v>
          </cell>
        </row>
      </sheetData>
      <sheetData sheetId="479">
        <row r="2">
          <cell r="A2" t="str">
            <v>LCY:</v>
          </cell>
        </row>
      </sheetData>
      <sheetData sheetId="480">
        <row r="2">
          <cell r="A2" t="str">
            <v>SUBJECT</v>
          </cell>
        </row>
      </sheetData>
      <sheetData sheetId="481">
        <row r="2">
          <cell r="A2" t="str">
            <v>SUBJECT</v>
          </cell>
        </row>
      </sheetData>
      <sheetData sheetId="482">
        <row r="2">
          <cell r="A2" t="str">
            <v>SUBJECT</v>
          </cell>
        </row>
      </sheetData>
      <sheetData sheetId="483">
        <row r="2">
          <cell r="A2" t="str">
            <v>SUBJECT</v>
          </cell>
        </row>
      </sheetData>
      <sheetData sheetId="484">
        <row r="2">
          <cell r="A2" t="str">
            <v>LCY:</v>
          </cell>
        </row>
      </sheetData>
      <sheetData sheetId="485">
        <row r="2">
          <cell r="A2">
            <v>1</v>
          </cell>
        </row>
      </sheetData>
      <sheetData sheetId="486">
        <row r="2">
          <cell r="A2" t="str">
            <v>SUBJECT</v>
          </cell>
        </row>
      </sheetData>
      <sheetData sheetId="487">
        <row r="2">
          <cell r="A2" t="str">
            <v>LCY:</v>
          </cell>
        </row>
      </sheetData>
      <sheetData sheetId="488">
        <row r="2">
          <cell r="A2" t="str">
            <v>LCY:</v>
          </cell>
        </row>
      </sheetData>
      <sheetData sheetId="489">
        <row r="2">
          <cell r="A2" t="str">
            <v>LCY:</v>
          </cell>
        </row>
      </sheetData>
      <sheetData sheetId="490">
        <row r="2">
          <cell r="A2">
            <v>1</v>
          </cell>
        </row>
      </sheetData>
      <sheetData sheetId="491">
        <row r="2">
          <cell r="A2">
            <v>1</v>
          </cell>
        </row>
      </sheetData>
      <sheetData sheetId="492">
        <row r="2">
          <cell r="A2" t="str">
            <v>LCY:</v>
          </cell>
        </row>
      </sheetData>
      <sheetData sheetId="493">
        <row r="2">
          <cell r="A2" t="str">
            <v>LCY:</v>
          </cell>
        </row>
      </sheetData>
      <sheetData sheetId="494">
        <row r="2">
          <cell r="A2">
            <v>1</v>
          </cell>
        </row>
      </sheetData>
      <sheetData sheetId="495">
        <row r="2">
          <cell r="A2">
            <v>1</v>
          </cell>
        </row>
      </sheetData>
      <sheetData sheetId="496">
        <row r="2">
          <cell r="A2">
            <v>1</v>
          </cell>
        </row>
      </sheetData>
      <sheetData sheetId="497">
        <row r="2">
          <cell r="A2" t="str">
            <v>SUBJECT</v>
          </cell>
        </row>
      </sheetData>
      <sheetData sheetId="498">
        <row r="2">
          <cell r="A2">
            <v>1</v>
          </cell>
        </row>
      </sheetData>
      <sheetData sheetId="499">
        <row r="2">
          <cell r="A2">
            <v>1</v>
          </cell>
        </row>
      </sheetData>
      <sheetData sheetId="500">
        <row r="2">
          <cell r="A2">
            <v>1</v>
          </cell>
        </row>
      </sheetData>
      <sheetData sheetId="501">
        <row r="2">
          <cell r="A2" t="str">
            <v>SUBJECT</v>
          </cell>
        </row>
      </sheetData>
      <sheetData sheetId="502">
        <row r="2">
          <cell r="E2" t="str">
            <v>จำนวน</v>
          </cell>
        </row>
      </sheetData>
      <sheetData sheetId="503">
        <row r="2">
          <cell r="E2" t="str">
            <v>จำนวน</v>
          </cell>
        </row>
      </sheetData>
      <sheetData sheetId="504">
        <row r="2">
          <cell r="A2">
            <v>1</v>
          </cell>
        </row>
      </sheetData>
      <sheetData sheetId="505">
        <row r="2">
          <cell r="A2">
            <v>1</v>
          </cell>
        </row>
      </sheetData>
      <sheetData sheetId="506">
        <row r="2">
          <cell r="A2" t="str">
            <v>LCY:</v>
          </cell>
        </row>
      </sheetData>
      <sheetData sheetId="507">
        <row r="2">
          <cell r="E2" t="str">
            <v>จำนวน</v>
          </cell>
        </row>
      </sheetData>
      <sheetData sheetId="508">
        <row r="2">
          <cell r="A2" t="str">
            <v>LCY:</v>
          </cell>
        </row>
      </sheetData>
      <sheetData sheetId="509">
        <row r="2">
          <cell r="A2" t="str">
            <v>SUBJECT</v>
          </cell>
        </row>
      </sheetData>
      <sheetData sheetId="510">
        <row r="2">
          <cell r="A2" t="str">
            <v>LCY:</v>
          </cell>
        </row>
      </sheetData>
      <sheetData sheetId="511">
        <row r="2">
          <cell r="E2" t="str">
            <v>จำนวน</v>
          </cell>
        </row>
      </sheetData>
      <sheetData sheetId="512">
        <row r="2">
          <cell r="E2" t="str">
            <v>จำนวน</v>
          </cell>
        </row>
      </sheetData>
      <sheetData sheetId="513">
        <row r="2">
          <cell r="E2" t="str">
            <v>จำนวน</v>
          </cell>
        </row>
      </sheetData>
      <sheetData sheetId="514">
        <row r="2">
          <cell r="E2" t="str">
            <v>จำนวน</v>
          </cell>
        </row>
      </sheetData>
      <sheetData sheetId="515">
        <row r="2">
          <cell r="A2" t="str">
            <v>SUBJECT</v>
          </cell>
        </row>
      </sheetData>
      <sheetData sheetId="516">
        <row r="2">
          <cell r="A2" t="str">
            <v>SUBJECT</v>
          </cell>
        </row>
      </sheetData>
      <sheetData sheetId="517">
        <row r="2">
          <cell r="A2" t="str">
            <v>SUBJECT</v>
          </cell>
        </row>
      </sheetData>
      <sheetData sheetId="518">
        <row r="2">
          <cell r="A2" t="str">
            <v>SUBJECT</v>
          </cell>
        </row>
      </sheetData>
      <sheetData sheetId="519">
        <row r="2">
          <cell r="A2" t="str">
            <v>LCY:</v>
          </cell>
        </row>
      </sheetData>
      <sheetData sheetId="520">
        <row r="2">
          <cell r="E2" t="str">
            <v>จำนวน</v>
          </cell>
        </row>
      </sheetData>
      <sheetData sheetId="521">
        <row r="2">
          <cell r="A2" t="str">
            <v>LCY:</v>
          </cell>
        </row>
      </sheetData>
      <sheetData sheetId="522">
        <row r="2">
          <cell r="E2" t="str">
            <v>จำนวน</v>
          </cell>
        </row>
      </sheetData>
      <sheetData sheetId="523">
        <row r="2">
          <cell r="A2" t="str">
            <v>LCY:</v>
          </cell>
        </row>
      </sheetData>
      <sheetData sheetId="524">
        <row r="2">
          <cell r="E2" t="str">
            <v>จำนวน</v>
          </cell>
        </row>
      </sheetData>
      <sheetData sheetId="525">
        <row r="2">
          <cell r="E2" t="str">
            <v>จำนวน</v>
          </cell>
        </row>
      </sheetData>
      <sheetData sheetId="526">
        <row r="2">
          <cell r="A2" t="str">
            <v>SUBJECT</v>
          </cell>
        </row>
      </sheetData>
      <sheetData sheetId="527">
        <row r="2">
          <cell r="A2" t="str">
            <v>LCY:</v>
          </cell>
        </row>
      </sheetData>
      <sheetData sheetId="528">
        <row r="2">
          <cell r="A2">
            <v>1</v>
          </cell>
        </row>
      </sheetData>
      <sheetData sheetId="529">
        <row r="2">
          <cell r="A2" t="str">
            <v>LCY:</v>
          </cell>
        </row>
      </sheetData>
      <sheetData sheetId="530">
        <row r="2">
          <cell r="A2">
            <v>1</v>
          </cell>
        </row>
      </sheetData>
      <sheetData sheetId="531">
        <row r="2">
          <cell r="A2" t="str">
            <v>LCY:</v>
          </cell>
        </row>
      </sheetData>
      <sheetData sheetId="532">
        <row r="2">
          <cell r="A2" t="str">
            <v>LCY:</v>
          </cell>
        </row>
      </sheetData>
      <sheetData sheetId="533">
        <row r="2">
          <cell r="A2">
            <v>1</v>
          </cell>
        </row>
      </sheetData>
      <sheetData sheetId="534">
        <row r="2">
          <cell r="A2" t="str">
            <v>SUBJECT</v>
          </cell>
        </row>
      </sheetData>
      <sheetData sheetId="535">
        <row r="2">
          <cell r="A2" t="str">
            <v>LCY:</v>
          </cell>
        </row>
      </sheetData>
      <sheetData sheetId="536">
        <row r="2">
          <cell r="A2" t="str">
            <v>LCY:</v>
          </cell>
        </row>
      </sheetData>
      <sheetData sheetId="537">
        <row r="2">
          <cell r="A2" t="str">
            <v>LCY:</v>
          </cell>
        </row>
      </sheetData>
      <sheetData sheetId="538">
        <row r="2">
          <cell r="A2" t="str">
            <v>LCY:</v>
          </cell>
        </row>
      </sheetData>
      <sheetData sheetId="539">
        <row r="2">
          <cell r="A2" t="str">
            <v>LCY:</v>
          </cell>
        </row>
      </sheetData>
      <sheetData sheetId="540">
        <row r="2">
          <cell r="A2" t="str">
            <v>LCY:</v>
          </cell>
        </row>
      </sheetData>
      <sheetData sheetId="541">
        <row r="2">
          <cell r="A2" t="str">
            <v>LCY:</v>
          </cell>
        </row>
      </sheetData>
      <sheetData sheetId="542">
        <row r="2">
          <cell r="A2" t="str">
            <v>LCY:</v>
          </cell>
        </row>
      </sheetData>
      <sheetData sheetId="543">
        <row r="2">
          <cell r="A2" t="str">
            <v>LCY:</v>
          </cell>
        </row>
      </sheetData>
      <sheetData sheetId="544">
        <row r="2">
          <cell r="A2" t="str">
            <v>LCY:</v>
          </cell>
        </row>
      </sheetData>
      <sheetData sheetId="545">
        <row r="2">
          <cell r="A2" t="str">
            <v>LCY:</v>
          </cell>
        </row>
      </sheetData>
      <sheetData sheetId="546">
        <row r="2">
          <cell r="A2" t="str">
            <v>LCY:</v>
          </cell>
        </row>
      </sheetData>
      <sheetData sheetId="547">
        <row r="2">
          <cell r="A2" t="str">
            <v>LCY:</v>
          </cell>
        </row>
      </sheetData>
      <sheetData sheetId="548">
        <row r="2">
          <cell r="A2" t="str">
            <v>LCY:</v>
          </cell>
        </row>
      </sheetData>
      <sheetData sheetId="549">
        <row r="2">
          <cell r="A2" t="str">
            <v>LCY:</v>
          </cell>
        </row>
      </sheetData>
      <sheetData sheetId="550">
        <row r="2">
          <cell r="A2" t="str">
            <v>LCY:</v>
          </cell>
        </row>
      </sheetData>
      <sheetData sheetId="551">
        <row r="2">
          <cell r="A2" t="str">
            <v>LCY:</v>
          </cell>
        </row>
      </sheetData>
      <sheetData sheetId="552">
        <row r="2">
          <cell r="A2" t="str">
            <v>LCY:</v>
          </cell>
        </row>
      </sheetData>
      <sheetData sheetId="553">
        <row r="2">
          <cell r="A2" t="str">
            <v>LCY:</v>
          </cell>
        </row>
      </sheetData>
      <sheetData sheetId="554">
        <row r="2">
          <cell r="A2" t="str">
            <v>LCY:</v>
          </cell>
        </row>
      </sheetData>
      <sheetData sheetId="555">
        <row r="2">
          <cell r="A2" t="str">
            <v>LCY:</v>
          </cell>
        </row>
      </sheetData>
      <sheetData sheetId="556">
        <row r="2">
          <cell r="E2" t="str">
            <v>จำนวน</v>
          </cell>
        </row>
      </sheetData>
      <sheetData sheetId="557">
        <row r="2">
          <cell r="A2" t="str">
            <v>LCY:</v>
          </cell>
        </row>
      </sheetData>
      <sheetData sheetId="558">
        <row r="2">
          <cell r="A2" t="str">
            <v>LCY:</v>
          </cell>
        </row>
      </sheetData>
      <sheetData sheetId="559">
        <row r="2">
          <cell r="E2" t="str">
            <v>จำนวน</v>
          </cell>
        </row>
      </sheetData>
      <sheetData sheetId="560">
        <row r="2">
          <cell r="A2" t="str">
            <v>LCY:</v>
          </cell>
        </row>
      </sheetData>
      <sheetData sheetId="561">
        <row r="2">
          <cell r="A2" t="str">
            <v>LCY:</v>
          </cell>
        </row>
      </sheetData>
      <sheetData sheetId="562">
        <row r="2">
          <cell r="A2" t="str">
            <v>LCY:</v>
          </cell>
        </row>
      </sheetData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>
        <row r="2">
          <cell r="A2" t="str">
            <v>SUBJECT</v>
          </cell>
        </row>
      </sheetData>
      <sheetData sheetId="609" refreshError="1"/>
      <sheetData sheetId="610" refreshError="1"/>
      <sheetData sheetId="611" refreshError="1"/>
      <sheetData sheetId="612" refreshError="1"/>
      <sheetData sheetId="613">
        <row r="2">
          <cell r="A2" t="str">
            <v>SUBJECT</v>
          </cell>
        </row>
      </sheetData>
      <sheetData sheetId="614">
        <row r="2">
          <cell r="A2" t="str">
            <v>SUBJECT</v>
          </cell>
        </row>
      </sheetData>
      <sheetData sheetId="615">
        <row r="2">
          <cell r="A2" t="str">
            <v>SUBJECT</v>
          </cell>
        </row>
      </sheetData>
      <sheetData sheetId="616">
        <row r="2">
          <cell r="A2" t="str">
            <v>SUBJECT</v>
          </cell>
        </row>
      </sheetData>
      <sheetData sheetId="617">
        <row r="2">
          <cell r="A2" t="str">
            <v>SUBJECT</v>
          </cell>
        </row>
      </sheetData>
      <sheetData sheetId="618">
        <row r="2">
          <cell r="A2" t="str">
            <v>SUBJECT</v>
          </cell>
        </row>
      </sheetData>
      <sheetData sheetId="619">
        <row r="2">
          <cell r="A2" t="str">
            <v>SUBJECT</v>
          </cell>
        </row>
      </sheetData>
      <sheetData sheetId="620">
        <row r="2">
          <cell r="A2" t="str">
            <v>SUBJECT</v>
          </cell>
        </row>
      </sheetData>
      <sheetData sheetId="621">
        <row r="2">
          <cell r="A2" t="str">
            <v>SUBJECT</v>
          </cell>
        </row>
      </sheetData>
      <sheetData sheetId="622">
        <row r="2">
          <cell r="A2" t="str">
            <v>SUBJECT</v>
          </cell>
        </row>
      </sheetData>
      <sheetData sheetId="623">
        <row r="2">
          <cell r="A2" t="str">
            <v>SUBJECT</v>
          </cell>
        </row>
      </sheetData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>
        <row r="2">
          <cell r="A2" t="str">
            <v>LCY:</v>
          </cell>
        </row>
      </sheetData>
      <sheetData sheetId="685">
        <row r="2">
          <cell r="E2" t="str">
            <v>จำนวน</v>
          </cell>
        </row>
      </sheetData>
      <sheetData sheetId="686">
        <row r="2">
          <cell r="E2" t="str">
            <v>จำนวน</v>
          </cell>
        </row>
      </sheetData>
      <sheetData sheetId="687">
        <row r="2">
          <cell r="A2">
            <v>1</v>
          </cell>
        </row>
      </sheetData>
      <sheetData sheetId="688">
        <row r="2">
          <cell r="A2" t="str">
            <v>LCY:</v>
          </cell>
        </row>
      </sheetData>
      <sheetData sheetId="689">
        <row r="2">
          <cell r="A2" t="str">
            <v>LCY:</v>
          </cell>
        </row>
      </sheetData>
      <sheetData sheetId="690">
        <row r="2">
          <cell r="E2" t="str">
            <v>จำนวน</v>
          </cell>
        </row>
      </sheetData>
      <sheetData sheetId="691">
        <row r="2">
          <cell r="A2">
            <v>1</v>
          </cell>
        </row>
      </sheetData>
      <sheetData sheetId="692">
        <row r="2">
          <cell r="E2" t="str">
            <v>จำนวน</v>
          </cell>
        </row>
      </sheetData>
      <sheetData sheetId="693">
        <row r="2">
          <cell r="E2" t="str">
            <v>จำนวน</v>
          </cell>
        </row>
      </sheetData>
      <sheetData sheetId="694">
        <row r="2">
          <cell r="A2">
            <v>1</v>
          </cell>
        </row>
      </sheetData>
      <sheetData sheetId="695">
        <row r="2">
          <cell r="A2">
            <v>1</v>
          </cell>
        </row>
      </sheetData>
      <sheetData sheetId="696">
        <row r="2">
          <cell r="A2" t="str">
            <v>LCY:</v>
          </cell>
        </row>
      </sheetData>
      <sheetData sheetId="697">
        <row r="2">
          <cell r="A2" t="str">
            <v>SUBJECT</v>
          </cell>
        </row>
      </sheetData>
      <sheetData sheetId="698">
        <row r="2">
          <cell r="E2" t="str">
            <v>จำนวน</v>
          </cell>
        </row>
      </sheetData>
      <sheetData sheetId="699">
        <row r="2">
          <cell r="E2" t="str">
            <v>จำนวน</v>
          </cell>
        </row>
      </sheetData>
      <sheetData sheetId="700">
        <row r="2">
          <cell r="E2" t="str">
            <v>จำนวน</v>
          </cell>
        </row>
      </sheetData>
      <sheetData sheetId="701">
        <row r="2">
          <cell r="A2">
            <v>1</v>
          </cell>
        </row>
      </sheetData>
      <sheetData sheetId="702">
        <row r="2">
          <cell r="A2">
            <v>1</v>
          </cell>
        </row>
      </sheetData>
      <sheetData sheetId="703">
        <row r="2">
          <cell r="E2" t="str">
            <v>จำนวน</v>
          </cell>
        </row>
      </sheetData>
      <sheetData sheetId="704">
        <row r="2">
          <cell r="A2" t="str">
            <v>SUBJECT</v>
          </cell>
        </row>
      </sheetData>
      <sheetData sheetId="705">
        <row r="2">
          <cell r="A2" t="str">
            <v>SUBJECT</v>
          </cell>
        </row>
      </sheetData>
      <sheetData sheetId="706">
        <row r="2">
          <cell r="A2" t="str">
            <v>SUBJECT</v>
          </cell>
        </row>
      </sheetData>
      <sheetData sheetId="707"/>
      <sheetData sheetId="708">
        <row r="2">
          <cell r="A2" t="str">
            <v>SUBJECT</v>
          </cell>
        </row>
      </sheetData>
      <sheetData sheetId="709"/>
      <sheetData sheetId="710">
        <row r="2">
          <cell r="AE2" t="str">
            <v>01-Cash and Bank</v>
          </cell>
        </row>
      </sheetData>
      <sheetData sheetId="711">
        <row r="2">
          <cell r="E2" t="str">
            <v>จำนวน</v>
          </cell>
        </row>
      </sheetData>
      <sheetData sheetId="712">
        <row r="2">
          <cell r="E2" t="str">
            <v>จำนวน</v>
          </cell>
        </row>
      </sheetData>
      <sheetData sheetId="713">
        <row r="2">
          <cell r="E2" t="str">
            <v>จำนวน</v>
          </cell>
        </row>
      </sheetData>
      <sheetData sheetId="714">
        <row r="2">
          <cell r="A2">
            <v>1</v>
          </cell>
        </row>
      </sheetData>
      <sheetData sheetId="715">
        <row r="2">
          <cell r="A2" t="str">
            <v>LCY:</v>
          </cell>
        </row>
      </sheetData>
      <sheetData sheetId="716">
        <row r="2">
          <cell r="A2" t="str">
            <v>LCY:</v>
          </cell>
        </row>
      </sheetData>
      <sheetData sheetId="717">
        <row r="2">
          <cell r="A2">
            <v>1</v>
          </cell>
        </row>
      </sheetData>
      <sheetData sheetId="718">
        <row r="2">
          <cell r="A2" t="str">
            <v>LCY:</v>
          </cell>
        </row>
      </sheetData>
      <sheetData sheetId="719">
        <row r="2">
          <cell r="A2" t="str">
            <v>LCY:</v>
          </cell>
        </row>
      </sheetData>
      <sheetData sheetId="720">
        <row r="2">
          <cell r="A2" t="str">
            <v>LCY:</v>
          </cell>
        </row>
      </sheetData>
      <sheetData sheetId="721">
        <row r="2">
          <cell r="A2" t="str">
            <v>LCY:</v>
          </cell>
        </row>
      </sheetData>
      <sheetData sheetId="722"/>
      <sheetData sheetId="723">
        <row r="2">
          <cell r="A2" t="str">
            <v>LCY:</v>
          </cell>
        </row>
      </sheetData>
      <sheetData sheetId="724">
        <row r="2">
          <cell r="E2" t="str">
            <v>จำนวน</v>
          </cell>
        </row>
      </sheetData>
      <sheetData sheetId="725">
        <row r="2">
          <cell r="A2" t="str">
            <v>LCY:</v>
          </cell>
        </row>
      </sheetData>
      <sheetData sheetId="726">
        <row r="2">
          <cell r="A2" t="str">
            <v>LCY:</v>
          </cell>
        </row>
      </sheetData>
      <sheetData sheetId="727">
        <row r="2">
          <cell r="A2" t="str">
            <v>LCY:</v>
          </cell>
        </row>
      </sheetData>
      <sheetData sheetId="728">
        <row r="2">
          <cell r="A2" t="str">
            <v>LCY:</v>
          </cell>
        </row>
      </sheetData>
      <sheetData sheetId="729"/>
      <sheetData sheetId="730">
        <row r="2">
          <cell r="A2" t="str">
            <v>LCY:</v>
          </cell>
        </row>
      </sheetData>
      <sheetData sheetId="731">
        <row r="2">
          <cell r="A2">
            <v>1</v>
          </cell>
        </row>
      </sheetData>
      <sheetData sheetId="732">
        <row r="2">
          <cell r="A2">
            <v>1</v>
          </cell>
        </row>
      </sheetData>
      <sheetData sheetId="733">
        <row r="2">
          <cell r="E2" t="str">
            <v>จำนวน</v>
          </cell>
        </row>
      </sheetData>
      <sheetData sheetId="734">
        <row r="2">
          <cell r="A2" t="str">
            <v>LCY:</v>
          </cell>
        </row>
      </sheetData>
      <sheetData sheetId="735">
        <row r="2">
          <cell r="A2" t="str">
            <v>LCY:</v>
          </cell>
        </row>
      </sheetData>
      <sheetData sheetId="736">
        <row r="2">
          <cell r="A2" t="str">
            <v>LCY:</v>
          </cell>
        </row>
      </sheetData>
      <sheetData sheetId="737">
        <row r="2">
          <cell r="E2" t="str">
            <v>จำนวน</v>
          </cell>
        </row>
      </sheetData>
      <sheetData sheetId="738">
        <row r="2">
          <cell r="A2">
            <v>1</v>
          </cell>
        </row>
      </sheetData>
      <sheetData sheetId="739">
        <row r="2">
          <cell r="A2">
            <v>1</v>
          </cell>
        </row>
      </sheetData>
      <sheetData sheetId="740">
        <row r="2">
          <cell r="A2" t="str">
            <v>LCY:</v>
          </cell>
        </row>
      </sheetData>
      <sheetData sheetId="741">
        <row r="2">
          <cell r="A2" t="str">
            <v>LCY:</v>
          </cell>
        </row>
      </sheetData>
      <sheetData sheetId="742">
        <row r="2">
          <cell r="A2">
            <v>1</v>
          </cell>
        </row>
      </sheetData>
      <sheetData sheetId="743">
        <row r="2">
          <cell r="A2">
            <v>1</v>
          </cell>
        </row>
      </sheetData>
      <sheetData sheetId="744">
        <row r="2">
          <cell r="A2" t="str">
            <v>LCY:</v>
          </cell>
        </row>
      </sheetData>
      <sheetData sheetId="745">
        <row r="2">
          <cell r="A2" t="str">
            <v>LCY:</v>
          </cell>
        </row>
      </sheetData>
      <sheetData sheetId="746">
        <row r="2">
          <cell r="A2">
            <v>1</v>
          </cell>
        </row>
      </sheetData>
      <sheetData sheetId="747">
        <row r="2">
          <cell r="E2" t="str">
            <v>จำนวน</v>
          </cell>
        </row>
      </sheetData>
      <sheetData sheetId="748">
        <row r="2">
          <cell r="E2" t="str">
            <v>จำนวน</v>
          </cell>
        </row>
      </sheetData>
      <sheetData sheetId="749">
        <row r="2">
          <cell r="A2" t="str">
            <v>LCY:</v>
          </cell>
        </row>
      </sheetData>
      <sheetData sheetId="750">
        <row r="2">
          <cell r="A2" t="str">
            <v>LCY:</v>
          </cell>
        </row>
      </sheetData>
      <sheetData sheetId="751">
        <row r="2">
          <cell r="A2" t="str">
            <v>LCY:</v>
          </cell>
        </row>
      </sheetData>
      <sheetData sheetId="752">
        <row r="2">
          <cell r="A2" t="str">
            <v>LCY:</v>
          </cell>
        </row>
      </sheetData>
      <sheetData sheetId="753">
        <row r="2">
          <cell r="A2" t="str">
            <v>LCY:</v>
          </cell>
        </row>
      </sheetData>
      <sheetData sheetId="754">
        <row r="2">
          <cell r="A2" t="str">
            <v>LCY:</v>
          </cell>
        </row>
      </sheetData>
      <sheetData sheetId="755">
        <row r="2">
          <cell r="A2" t="str">
            <v>LCY:</v>
          </cell>
        </row>
      </sheetData>
      <sheetData sheetId="756">
        <row r="2">
          <cell r="A2" t="str">
            <v>LCY:</v>
          </cell>
        </row>
      </sheetData>
      <sheetData sheetId="757">
        <row r="2">
          <cell r="A2" t="str">
            <v>LCY:</v>
          </cell>
        </row>
      </sheetData>
      <sheetData sheetId="758">
        <row r="2">
          <cell r="A2" t="str">
            <v>LCY:</v>
          </cell>
        </row>
      </sheetData>
      <sheetData sheetId="759">
        <row r="2">
          <cell r="A2" t="str">
            <v>LCY:</v>
          </cell>
        </row>
      </sheetData>
      <sheetData sheetId="760">
        <row r="2">
          <cell r="A2" t="str">
            <v>LCY:</v>
          </cell>
        </row>
      </sheetData>
      <sheetData sheetId="761">
        <row r="2">
          <cell r="A2" t="str">
            <v>LCY:</v>
          </cell>
        </row>
      </sheetData>
      <sheetData sheetId="762">
        <row r="2">
          <cell r="A2" t="str">
            <v>LCY:</v>
          </cell>
        </row>
      </sheetData>
      <sheetData sheetId="763">
        <row r="2">
          <cell r="A2" t="str">
            <v>LCY:</v>
          </cell>
        </row>
      </sheetData>
      <sheetData sheetId="764">
        <row r="2">
          <cell r="A2" t="str">
            <v>LCY:</v>
          </cell>
        </row>
      </sheetData>
      <sheetData sheetId="765">
        <row r="2">
          <cell r="A2" t="str">
            <v>LCY:</v>
          </cell>
        </row>
      </sheetData>
      <sheetData sheetId="766">
        <row r="2">
          <cell r="A2" t="str">
            <v>LCY:</v>
          </cell>
        </row>
      </sheetData>
      <sheetData sheetId="767">
        <row r="2">
          <cell r="A2" t="str">
            <v>LCY:</v>
          </cell>
        </row>
      </sheetData>
      <sheetData sheetId="768">
        <row r="2">
          <cell r="A2" t="str">
            <v>LCY:</v>
          </cell>
        </row>
      </sheetData>
      <sheetData sheetId="769">
        <row r="2">
          <cell r="A2" t="str">
            <v>LCY:</v>
          </cell>
        </row>
      </sheetData>
      <sheetData sheetId="770">
        <row r="2">
          <cell r="A2" t="str">
            <v>LCY:</v>
          </cell>
        </row>
      </sheetData>
      <sheetData sheetId="771">
        <row r="2">
          <cell r="A2" t="str">
            <v>LCY:</v>
          </cell>
        </row>
      </sheetData>
      <sheetData sheetId="772">
        <row r="2">
          <cell r="A2">
            <v>1</v>
          </cell>
        </row>
      </sheetData>
      <sheetData sheetId="773">
        <row r="2">
          <cell r="A2">
            <v>1</v>
          </cell>
        </row>
      </sheetData>
      <sheetData sheetId="774">
        <row r="3">
          <cell r="B3" t="str">
            <v>ชื่อย่อยธนาคาร คือ O/D</v>
          </cell>
        </row>
      </sheetData>
      <sheetData sheetId="775">
        <row r="2">
          <cell r="A2">
            <v>1</v>
          </cell>
        </row>
      </sheetData>
      <sheetData sheetId="776">
        <row r="2">
          <cell r="A2">
            <v>1</v>
          </cell>
        </row>
      </sheetData>
      <sheetData sheetId="777">
        <row r="2">
          <cell r="A2" t="str">
            <v>LCY:</v>
          </cell>
        </row>
      </sheetData>
      <sheetData sheetId="778">
        <row r="2">
          <cell r="A2" t="str">
            <v>LCY:</v>
          </cell>
        </row>
      </sheetData>
      <sheetData sheetId="779">
        <row r="2">
          <cell r="A2" t="str">
            <v>LCY:</v>
          </cell>
        </row>
      </sheetData>
      <sheetData sheetId="780">
        <row r="2">
          <cell r="A2">
            <v>1</v>
          </cell>
        </row>
      </sheetData>
      <sheetData sheetId="781">
        <row r="2">
          <cell r="A2">
            <v>1</v>
          </cell>
        </row>
      </sheetData>
      <sheetData sheetId="782">
        <row r="2">
          <cell r="A2" t="str">
            <v>LCY:</v>
          </cell>
        </row>
      </sheetData>
      <sheetData sheetId="783">
        <row r="2">
          <cell r="E2" t="str">
            <v>จำนวน</v>
          </cell>
        </row>
      </sheetData>
      <sheetData sheetId="784">
        <row r="2">
          <cell r="E2" t="str">
            <v>จำนวน</v>
          </cell>
        </row>
      </sheetData>
      <sheetData sheetId="785">
        <row r="2">
          <cell r="A2" t="str">
            <v>LCY:</v>
          </cell>
        </row>
      </sheetData>
      <sheetData sheetId="786"/>
      <sheetData sheetId="787">
        <row r="2">
          <cell r="A2" t="str">
            <v>SUBJECT</v>
          </cell>
        </row>
      </sheetData>
      <sheetData sheetId="788">
        <row r="2">
          <cell r="A2">
            <v>1</v>
          </cell>
        </row>
      </sheetData>
      <sheetData sheetId="789">
        <row r="2">
          <cell r="A2" t="str">
            <v>SUBJECT</v>
          </cell>
        </row>
      </sheetData>
      <sheetData sheetId="790">
        <row r="2">
          <cell r="E2" t="str">
            <v>จำนวน</v>
          </cell>
        </row>
      </sheetData>
      <sheetData sheetId="791">
        <row r="2">
          <cell r="A2" t="str">
            <v>SUBJECT</v>
          </cell>
        </row>
      </sheetData>
      <sheetData sheetId="792">
        <row r="2">
          <cell r="A2" t="str">
            <v>SUBJECT</v>
          </cell>
        </row>
      </sheetData>
      <sheetData sheetId="793">
        <row r="2">
          <cell r="A2" t="str">
            <v>SUBJECT</v>
          </cell>
        </row>
      </sheetData>
      <sheetData sheetId="794">
        <row r="2">
          <cell r="A2" t="str">
            <v>SUBJECT</v>
          </cell>
        </row>
      </sheetData>
      <sheetData sheetId="795">
        <row r="2">
          <cell r="A2" t="str">
            <v>SUBJECT</v>
          </cell>
        </row>
      </sheetData>
      <sheetData sheetId="796">
        <row r="2">
          <cell r="A2" t="str">
            <v>SUBJECT</v>
          </cell>
        </row>
      </sheetData>
      <sheetData sheetId="797">
        <row r="2">
          <cell r="A2" t="str">
            <v>SUBJECT</v>
          </cell>
        </row>
      </sheetData>
      <sheetData sheetId="798">
        <row r="2">
          <cell r="A2" t="str">
            <v>SUBJECT</v>
          </cell>
        </row>
      </sheetData>
      <sheetData sheetId="799">
        <row r="2">
          <cell r="A2" t="str">
            <v>LCY:</v>
          </cell>
        </row>
      </sheetData>
      <sheetData sheetId="800">
        <row r="2">
          <cell r="A2" t="str">
            <v>LCY:</v>
          </cell>
        </row>
      </sheetData>
      <sheetData sheetId="801">
        <row r="2">
          <cell r="A2" t="str">
            <v>LCY:</v>
          </cell>
        </row>
      </sheetData>
      <sheetData sheetId="802">
        <row r="2">
          <cell r="A2" t="str">
            <v>LCY:</v>
          </cell>
        </row>
      </sheetData>
      <sheetData sheetId="803">
        <row r="2">
          <cell r="A2">
            <v>1</v>
          </cell>
        </row>
      </sheetData>
      <sheetData sheetId="804">
        <row r="2">
          <cell r="A2">
            <v>1</v>
          </cell>
        </row>
      </sheetData>
      <sheetData sheetId="805">
        <row r="2">
          <cell r="E2" t="str">
            <v>จำนวน</v>
          </cell>
        </row>
      </sheetData>
      <sheetData sheetId="806">
        <row r="2">
          <cell r="A2">
            <v>1</v>
          </cell>
        </row>
      </sheetData>
      <sheetData sheetId="807">
        <row r="2">
          <cell r="A2">
            <v>1</v>
          </cell>
        </row>
      </sheetData>
      <sheetData sheetId="808">
        <row r="2">
          <cell r="A2" t="str">
            <v>LCY:</v>
          </cell>
        </row>
      </sheetData>
      <sheetData sheetId="809">
        <row r="2">
          <cell r="A2" t="str">
            <v>LCY:</v>
          </cell>
        </row>
      </sheetData>
      <sheetData sheetId="810">
        <row r="2">
          <cell r="A2" t="str">
            <v>LCY:</v>
          </cell>
        </row>
      </sheetData>
      <sheetData sheetId="811">
        <row r="2">
          <cell r="A2" t="str">
            <v>LCY:</v>
          </cell>
        </row>
      </sheetData>
      <sheetData sheetId="812">
        <row r="2">
          <cell r="A2" t="str">
            <v>LCY:</v>
          </cell>
        </row>
      </sheetData>
      <sheetData sheetId="813">
        <row r="2">
          <cell r="A2" t="str">
            <v>LCY:</v>
          </cell>
        </row>
      </sheetData>
      <sheetData sheetId="814">
        <row r="2">
          <cell r="A2" t="str">
            <v>LCY:</v>
          </cell>
        </row>
      </sheetData>
      <sheetData sheetId="815">
        <row r="2">
          <cell r="A2" t="str">
            <v>LCY:</v>
          </cell>
        </row>
      </sheetData>
      <sheetData sheetId="816">
        <row r="2">
          <cell r="E2" t="str">
            <v>จำนวน</v>
          </cell>
        </row>
      </sheetData>
      <sheetData sheetId="817">
        <row r="2">
          <cell r="A2" t="str">
            <v>LCY:</v>
          </cell>
        </row>
      </sheetData>
      <sheetData sheetId="818">
        <row r="2">
          <cell r="A2" t="str">
            <v>SUBJECT</v>
          </cell>
        </row>
      </sheetData>
      <sheetData sheetId="819">
        <row r="2">
          <cell r="E2" t="str">
            <v>จำนวน</v>
          </cell>
        </row>
      </sheetData>
      <sheetData sheetId="820">
        <row r="2">
          <cell r="E2" t="str">
            <v>จำนวน</v>
          </cell>
        </row>
      </sheetData>
      <sheetData sheetId="821"/>
      <sheetData sheetId="822"/>
      <sheetData sheetId="823"/>
      <sheetData sheetId="824"/>
      <sheetData sheetId="825">
        <row r="2">
          <cell r="E2" t="str">
            <v>จำนวน</v>
          </cell>
        </row>
      </sheetData>
      <sheetData sheetId="826">
        <row r="2">
          <cell r="E2" t="str">
            <v>จำนวน</v>
          </cell>
        </row>
      </sheetData>
      <sheetData sheetId="827">
        <row r="2">
          <cell r="E2" t="str">
            <v>จำนวน</v>
          </cell>
        </row>
      </sheetData>
      <sheetData sheetId="828">
        <row r="2">
          <cell r="E2" t="str">
            <v>จำนวน</v>
          </cell>
        </row>
      </sheetData>
      <sheetData sheetId="829">
        <row r="2">
          <cell r="E2" t="str">
            <v>จำนวน</v>
          </cell>
        </row>
      </sheetData>
      <sheetData sheetId="830">
        <row r="2">
          <cell r="E2" t="str">
            <v>จำนวน</v>
          </cell>
        </row>
      </sheetData>
      <sheetData sheetId="831"/>
      <sheetData sheetId="832">
        <row r="2">
          <cell r="E2" t="str">
            <v>จำนวน</v>
          </cell>
        </row>
      </sheetData>
      <sheetData sheetId="833">
        <row r="2">
          <cell r="E2" t="str">
            <v>จำนวน</v>
          </cell>
        </row>
      </sheetData>
      <sheetData sheetId="834">
        <row r="2">
          <cell r="E2" t="str">
            <v>จำนวน</v>
          </cell>
        </row>
      </sheetData>
      <sheetData sheetId="835">
        <row r="2">
          <cell r="E2" t="str">
            <v>จำนวน</v>
          </cell>
        </row>
      </sheetData>
      <sheetData sheetId="836"/>
      <sheetData sheetId="837"/>
      <sheetData sheetId="838">
        <row r="2">
          <cell r="E2" t="str">
            <v>จำนวน</v>
          </cell>
        </row>
      </sheetData>
      <sheetData sheetId="839">
        <row r="2">
          <cell r="A2">
            <v>1</v>
          </cell>
        </row>
      </sheetData>
      <sheetData sheetId="840">
        <row r="2">
          <cell r="A2">
            <v>1</v>
          </cell>
        </row>
      </sheetData>
      <sheetData sheetId="841">
        <row r="2">
          <cell r="A2" t="str">
            <v>SUBJECT</v>
          </cell>
        </row>
      </sheetData>
      <sheetData sheetId="842">
        <row r="2">
          <cell r="A2" t="str">
            <v>SUBJECT</v>
          </cell>
        </row>
      </sheetData>
      <sheetData sheetId="843">
        <row r="2">
          <cell r="E2" t="str">
            <v>จำนวน</v>
          </cell>
        </row>
      </sheetData>
      <sheetData sheetId="844">
        <row r="2">
          <cell r="E2" t="str">
            <v>จำนวน</v>
          </cell>
        </row>
      </sheetData>
      <sheetData sheetId="845">
        <row r="2">
          <cell r="A2" t="str">
            <v>LCY:</v>
          </cell>
        </row>
      </sheetData>
      <sheetData sheetId="846"/>
      <sheetData sheetId="847">
        <row r="2">
          <cell r="E2" t="str">
            <v>จำนวน</v>
          </cell>
        </row>
      </sheetData>
      <sheetData sheetId="848">
        <row r="2">
          <cell r="E2" t="str">
            <v>จำนวน</v>
          </cell>
        </row>
      </sheetData>
      <sheetData sheetId="849">
        <row r="2">
          <cell r="A2" t="str">
            <v>LCY:</v>
          </cell>
        </row>
      </sheetData>
      <sheetData sheetId="850">
        <row r="2">
          <cell r="A2">
            <v>1</v>
          </cell>
        </row>
      </sheetData>
      <sheetData sheetId="851">
        <row r="2">
          <cell r="A2" t="str">
            <v>LCY:</v>
          </cell>
        </row>
      </sheetData>
      <sheetData sheetId="852">
        <row r="2">
          <cell r="A2" t="str">
            <v>LCY:</v>
          </cell>
        </row>
      </sheetData>
      <sheetData sheetId="853">
        <row r="2">
          <cell r="A2" t="str">
            <v>LCY:</v>
          </cell>
        </row>
      </sheetData>
      <sheetData sheetId="854">
        <row r="2">
          <cell r="A2" t="str">
            <v>LCY:</v>
          </cell>
        </row>
      </sheetData>
      <sheetData sheetId="855">
        <row r="2">
          <cell r="A2" t="str">
            <v>LCY:</v>
          </cell>
        </row>
      </sheetData>
      <sheetData sheetId="856">
        <row r="2">
          <cell r="A2" t="str">
            <v>LCY:</v>
          </cell>
        </row>
      </sheetData>
      <sheetData sheetId="857">
        <row r="2">
          <cell r="E2" t="str">
            <v>จำนวน</v>
          </cell>
        </row>
      </sheetData>
      <sheetData sheetId="858">
        <row r="2">
          <cell r="A2" t="str">
            <v>LCY:</v>
          </cell>
        </row>
      </sheetData>
      <sheetData sheetId="859">
        <row r="2">
          <cell r="E2" t="str">
            <v>จำนวน</v>
          </cell>
        </row>
      </sheetData>
      <sheetData sheetId="860">
        <row r="2">
          <cell r="A2">
            <v>1</v>
          </cell>
        </row>
      </sheetData>
      <sheetData sheetId="861">
        <row r="2">
          <cell r="A2" t="str">
            <v>LCY:</v>
          </cell>
        </row>
      </sheetData>
      <sheetData sheetId="862">
        <row r="2">
          <cell r="A2" t="str">
            <v>LCY:</v>
          </cell>
        </row>
      </sheetData>
      <sheetData sheetId="863"/>
      <sheetData sheetId="864">
        <row r="2">
          <cell r="E2" t="str">
            <v>จำนวน</v>
          </cell>
        </row>
      </sheetData>
      <sheetData sheetId="865">
        <row r="2">
          <cell r="A2" t="str">
            <v>LCY:</v>
          </cell>
        </row>
      </sheetData>
      <sheetData sheetId="866">
        <row r="2">
          <cell r="A2" t="str">
            <v>LCY:</v>
          </cell>
        </row>
      </sheetData>
      <sheetData sheetId="867">
        <row r="2">
          <cell r="A2" t="str">
            <v>LCY:</v>
          </cell>
        </row>
      </sheetData>
      <sheetData sheetId="868">
        <row r="2">
          <cell r="A2" t="str">
            <v>LCY:</v>
          </cell>
        </row>
      </sheetData>
      <sheetData sheetId="869">
        <row r="2">
          <cell r="A2" t="str">
            <v>LCY:</v>
          </cell>
        </row>
      </sheetData>
      <sheetData sheetId="870">
        <row r="2">
          <cell r="A2" t="str">
            <v>LCY:</v>
          </cell>
        </row>
      </sheetData>
      <sheetData sheetId="871">
        <row r="2">
          <cell r="A2" t="str">
            <v>LCY:</v>
          </cell>
        </row>
      </sheetData>
      <sheetData sheetId="872">
        <row r="2">
          <cell r="A2" t="str">
            <v>LCY:</v>
          </cell>
        </row>
      </sheetData>
      <sheetData sheetId="873">
        <row r="2">
          <cell r="A2" t="str">
            <v>LCY:</v>
          </cell>
        </row>
      </sheetData>
      <sheetData sheetId="874">
        <row r="2">
          <cell r="A2" t="str">
            <v>LCY:</v>
          </cell>
        </row>
      </sheetData>
      <sheetData sheetId="875">
        <row r="2">
          <cell r="A2">
            <v>1</v>
          </cell>
        </row>
      </sheetData>
      <sheetData sheetId="876">
        <row r="2">
          <cell r="A2" t="str">
            <v>LCY:</v>
          </cell>
        </row>
      </sheetData>
      <sheetData sheetId="877">
        <row r="2">
          <cell r="A2">
            <v>1</v>
          </cell>
        </row>
      </sheetData>
      <sheetData sheetId="878">
        <row r="2">
          <cell r="A2">
            <v>1</v>
          </cell>
        </row>
      </sheetData>
      <sheetData sheetId="879">
        <row r="2">
          <cell r="A2" t="str">
            <v>LCY:</v>
          </cell>
        </row>
      </sheetData>
      <sheetData sheetId="880">
        <row r="2">
          <cell r="A2" t="str">
            <v>LCY:</v>
          </cell>
        </row>
      </sheetData>
      <sheetData sheetId="881">
        <row r="2">
          <cell r="A2">
            <v>1</v>
          </cell>
        </row>
      </sheetData>
      <sheetData sheetId="882">
        <row r="2">
          <cell r="A2">
            <v>1</v>
          </cell>
        </row>
      </sheetData>
      <sheetData sheetId="883">
        <row r="2">
          <cell r="A2" t="str">
            <v>LCY:</v>
          </cell>
        </row>
      </sheetData>
      <sheetData sheetId="884"/>
      <sheetData sheetId="885">
        <row r="2">
          <cell r="A2" t="str">
            <v>LCY:</v>
          </cell>
        </row>
      </sheetData>
      <sheetData sheetId="886">
        <row r="2">
          <cell r="A2" t="str">
            <v>LCY:</v>
          </cell>
        </row>
      </sheetData>
      <sheetData sheetId="887">
        <row r="2">
          <cell r="A2" t="str">
            <v>LCY:</v>
          </cell>
        </row>
      </sheetData>
      <sheetData sheetId="888">
        <row r="2">
          <cell r="A2" t="str">
            <v>LCY:</v>
          </cell>
        </row>
      </sheetData>
      <sheetData sheetId="889">
        <row r="2">
          <cell r="A2" t="str">
            <v>LCY:</v>
          </cell>
        </row>
      </sheetData>
      <sheetData sheetId="890">
        <row r="2">
          <cell r="E2" t="str">
            <v>จำนวน</v>
          </cell>
        </row>
      </sheetData>
      <sheetData sheetId="891">
        <row r="2">
          <cell r="E2" t="str">
            <v>จำนวน</v>
          </cell>
        </row>
      </sheetData>
      <sheetData sheetId="892">
        <row r="2">
          <cell r="E2" t="str">
            <v>จำนวน</v>
          </cell>
        </row>
      </sheetData>
      <sheetData sheetId="893">
        <row r="2">
          <cell r="E2" t="str">
            <v>จำนวน</v>
          </cell>
        </row>
      </sheetData>
      <sheetData sheetId="894">
        <row r="2">
          <cell r="E2" t="str">
            <v>จำนวน</v>
          </cell>
        </row>
      </sheetData>
      <sheetData sheetId="895">
        <row r="2">
          <cell r="E2" t="str">
            <v>จำนวน</v>
          </cell>
        </row>
      </sheetData>
      <sheetData sheetId="896">
        <row r="2">
          <cell r="E2" t="str">
            <v>จำนวน</v>
          </cell>
        </row>
      </sheetData>
      <sheetData sheetId="897">
        <row r="2">
          <cell r="E2" t="str">
            <v>จำนวน</v>
          </cell>
        </row>
      </sheetData>
      <sheetData sheetId="898">
        <row r="2">
          <cell r="E2" t="str">
            <v>จำนวน</v>
          </cell>
        </row>
      </sheetData>
      <sheetData sheetId="899">
        <row r="2">
          <cell r="E2" t="str">
            <v>จำนวน</v>
          </cell>
        </row>
      </sheetData>
      <sheetData sheetId="900"/>
      <sheetData sheetId="901"/>
      <sheetData sheetId="902"/>
      <sheetData sheetId="903">
        <row r="2">
          <cell r="A2" t="str">
            <v>LCY:</v>
          </cell>
        </row>
      </sheetData>
      <sheetData sheetId="904">
        <row r="2">
          <cell r="A2" t="str">
            <v>LCY:</v>
          </cell>
        </row>
      </sheetData>
      <sheetData sheetId="905"/>
      <sheetData sheetId="906">
        <row r="2">
          <cell r="A2" t="str">
            <v>LCY:</v>
          </cell>
        </row>
      </sheetData>
      <sheetData sheetId="907"/>
      <sheetData sheetId="908">
        <row r="2">
          <cell r="AE2" t="str">
            <v>01-Cash and Bank</v>
          </cell>
        </row>
      </sheetData>
      <sheetData sheetId="909">
        <row r="2">
          <cell r="AE2" t="str">
            <v>01-Cash and Bank</v>
          </cell>
        </row>
      </sheetData>
      <sheetData sheetId="910"/>
      <sheetData sheetId="911">
        <row r="2">
          <cell r="E2" t="str">
            <v>จำนวน</v>
          </cell>
        </row>
      </sheetData>
      <sheetData sheetId="912">
        <row r="2">
          <cell r="E2" t="str">
            <v>จำนวน</v>
          </cell>
        </row>
      </sheetData>
      <sheetData sheetId="913">
        <row r="2">
          <cell r="A2">
            <v>1</v>
          </cell>
        </row>
      </sheetData>
      <sheetData sheetId="914">
        <row r="2">
          <cell r="A2">
            <v>1</v>
          </cell>
        </row>
      </sheetData>
      <sheetData sheetId="915">
        <row r="2">
          <cell r="A2">
            <v>1</v>
          </cell>
        </row>
      </sheetData>
      <sheetData sheetId="916">
        <row r="2">
          <cell r="A2">
            <v>1</v>
          </cell>
        </row>
      </sheetData>
      <sheetData sheetId="917">
        <row r="2">
          <cell r="A2">
            <v>1</v>
          </cell>
        </row>
      </sheetData>
      <sheetData sheetId="918">
        <row r="2">
          <cell r="A2">
            <v>1</v>
          </cell>
        </row>
      </sheetData>
      <sheetData sheetId="919">
        <row r="2">
          <cell r="A2" t="str">
            <v>LCY:</v>
          </cell>
        </row>
      </sheetData>
      <sheetData sheetId="920">
        <row r="2">
          <cell r="A2">
            <v>1</v>
          </cell>
        </row>
      </sheetData>
      <sheetData sheetId="921">
        <row r="2">
          <cell r="A2">
            <v>1</v>
          </cell>
        </row>
      </sheetData>
      <sheetData sheetId="922">
        <row r="2">
          <cell r="A2">
            <v>1</v>
          </cell>
        </row>
      </sheetData>
      <sheetData sheetId="923">
        <row r="2">
          <cell r="A2">
            <v>1</v>
          </cell>
        </row>
      </sheetData>
      <sheetData sheetId="924">
        <row r="2">
          <cell r="A2">
            <v>1</v>
          </cell>
        </row>
      </sheetData>
      <sheetData sheetId="925">
        <row r="2">
          <cell r="A2" t="str">
            <v>LCY:</v>
          </cell>
        </row>
      </sheetData>
      <sheetData sheetId="926"/>
      <sheetData sheetId="927"/>
      <sheetData sheetId="928">
        <row r="2">
          <cell r="A2" t="str">
            <v>SUBJECT</v>
          </cell>
        </row>
      </sheetData>
      <sheetData sheetId="929">
        <row r="2">
          <cell r="A2" t="str">
            <v>SUBJECT</v>
          </cell>
        </row>
      </sheetData>
      <sheetData sheetId="930">
        <row r="2">
          <cell r="A2" t="str">
            <v>SUBJECT</v>
          </cell>
        </row>
      </sheetData>
      <sheetData sheetId="931"/>
      <sheetData sheetId="932">
        <row r="2">
          <cell r="E2" t="str">
            <v>จำนวน</v>
          </cell>
        </row>
      </sheetData>
      <sheetData sheetId="933"/>
      <sheetData sheetId="934">
        <row r="2">
          <cell r="A2">
            <v>1</v>
          </cell>
        </row>
      </sheetData>
      <sheetData sheetId="935">
        <row r="2">
          <cell r="A2">
            <v>1</v>
          </cell>
        </row>
      </sheetData>
      <sheetData sheetId="936">
        <row r="2">
          <cell r="A2">
            <v>1</v>
          </cell>
        </row>
      </sheetData>
      <sheetData sheetId="937">
        <row r="2">
          <cell r="A2" t="str">
            <v>LCY:</v>
          </cell>
        </row>
      </sheetData>
      <sheetData sheetId="938">
        <row r="2">
          <cell r="E2" t="str">
            <v>จำนวน</v>
          </cell>
        </row>
      </sheetData>
      <sheetData sheetId="939">
        <row r="2">
          <cell r="A2">
            <v>1</v>
          </cell>
        </row>
      </sheetData>
      <sheetData sheetId="940">
        <row r="2">
          <cell r="A2" t="str">
            <v>LCY:</v>
          </cell>
        </row>
      </sheetData>
      <sheetData sheetId="941">
        <row r="2">
          <cell r="A2">
            <v>1</v>
          </cell>
        </row>
      </sheetData>
      <sheetData sheetId="942">
        <row r="2">
          <cell r="A2">
            <v>1</v>
          </cell>
        </row>
      </sheetData>
      <sheetData sheetId="943">
        <row r="2">
          <cell r="E2" t="str">
            <v>จำนวน</v>
          </cell>
        </row>
      </sheetData>
      <sheetData sheetId="944">
        <row r="2">
          <cell r="A2">
            <v>1</v>
          </cell>
        </row>
      </sheetData>
      <sheetData sheetId="945">
        <row r="2">
          <cell r="A2">
            <v>1</v>
          </cell>
        </row>
      </sheetData>
      <sheetData sheetId="946">
        <row r="2">
          <cell r="A2">
            <v>1</v>
          </cell>
        </row>
      </sheetData>
      <sheetData sheetId="947">
        <row r="2">
          <cell r="A2">
            <v>1</v>
          </cell>
        </row>
      </sheetData>
      <sheetData sheetId="948">
        <row r="2">
          <cell r="E2" t="str">
            <v>จำนวน</v>
          </cell>
        </row>
      </sheetData>
      <sheetData sheetId="949">
        <row r="2">
          <cell r="E2" t="str">
            <v>จำนวน</v>
          </cell>
        </row>
      </sheetData>
      <sheetData sheetId="950">
        <row r="2">
          <cell r="AE2" t="str">
            <v>01-Cash and Bank</v>
          </cell>
        </row>
      </sheetData>
      <sheetData sheetId="951"/>
      <sheetData sheetId="952">
        <row r="2">
          <cell r="A2" t="str">
            <v>LCY:</v>
          </cell>
        </row>
      </sheetData>
      <sheetData sheetId="953">
        <row r="2">
          <cell r="E2" t="str">
            <v>จำนวน</v>
          </cell>
        </row>
      </sheetData>
      <sheetData sheetId="954">
        <row r="2">
          <cell r="E2" t="str">
            <v>จำนวน</v>
          </cell>
        </row>
      </sheetData>
      <sheetData sheetId="955">
        <row r="2">
          <cell r="E2" t="str">
            <v>จำนวน</v>
          </cell>
        </row>
      </sheetData>
      <sheetData sheetId="956"/>
      <sheetData sheetId="957"/>
      <sheetData sheetId="958"/>
      <sheetData sheetId="959"/>
      <sheetData sheetId="960">
        <row r="2">
          <cell r="E2" t="str">
            <v>จำนวน</v>
          </cell>
        </row>
      </sheetData>
      <sheetData sheetId="961">
        <row r="2">
          <cell r="E2" t="str">
            <v>จำนวน</v>
          </cell>
        </row>
      </sheetData>
      <sheetData sheetId="962">
        <row r="2">
          <cell r="E2" t="str">
            <v>จำนวน</v>
          </cell>
        </row>
      </sheetData>
      <sheetData sheetId="963">
        <row r="2">
          <cell r="A2">
            <v>1</v>
          </cell>
        </row>
      </sheetData>
      <sheetData sheetId="964">
        <row r="2">
          <cell r="E2" t="str">
            <v>จำนวน</v>
          </cell>
        </row>
      </sheetData>
      <sheetData sheetId="965">
        <row r="2">
          <cell r="E2" t="str">
            <v>จำนวน</v>
          </cell>
        </row>
      </sheetData>
      <sheetData sheetId="966"/>
      <sheetData sheetId="967">
        <row r="2">
          <cell r="E2" t="str">
            <v>จำนวน</v>
          </cell>
        </row>
      </sheetData>
      <sheetData sheetId="968">
        <row r="2">
          <cell r="E2" t="str">
            <v>จำนวน</v>
          </cell>
        </row>
      </sheetData>
      <sheetData sheetId="969">
        <row r="2">
          <cell r="E2" t="str">
            <v>จำนวน</v>
          </cell>
        </row>
      </sheetData>
      <sheetData sheetId="970">
        <row r="2">
          <cell r="A2">
            <v>1</v>
          </cell>
        </row>
      </sheetData>
      <sheetData sheetId="971"/>
      <sheetData sheetId="972">
        <row r="2">
          <cell r="A2" t="str">
            <v>LCY:</v>
          </cell>
        </row>
      </sheetData>
      <sheetData sheetId="973">
        <row r="2">
          <cell r="A2" t="str">
            <v>LCY:</v>
          </cell>
        </row>
      </sheetData>
      <sheetData sheetId="974">
        <row r="2">
          <cell r="E2" t="str">
            <v>จำนวน</v>
          </cell>
        </row>
      </sheetData>
      <sheetData sheetId="975"/>
      <sheetData sheetId="976"/>
      <sheetData sheetId="977"/>
      <sheetData sheetId="978">
        <row r="2">
          <cell r="E2" t="str">
            <v>จำนวน</v>
          </cell>
        </row>
      </sheetData>
      <sheetData sheetId="979">
        <row r="2">
          <cell r="E2" t="str">
            <v>จำนวน</v>
          </cell>
        </row>
      </sheetData>
      <sheetData sheetId="980">
        <row r="2">
          <cell r="E2" t="str">
            <v>จำนวน</v>
          </cell>
        </row>
      </sheetData>
      <sheetData sheetId="981"/>
      <sheetData sheetId="982">
        <row r="2">
          <cell r="E2" t="str">
            <v>จำนวน</v>
          </cell>
        </row>
      </sheetData>
      <sheetData sheetId="983"/>
      <sheetData sheetId="984"/>
      <sheetData sheetId="985">
        <row r="2">
          <cell r="E2" t="str">
            <v>จำนวน</v>
          </cell>
        </row>
      </sheetData>
      <sheetData sheetId="986">
        <row r="2">
          <cell r="E2" t="str">
            <v>จำนวน</v>
          </cell>
        </row>
      </sheetData>
      <sheetData sheetId="987">
        <row r="2">
          <cell r="E2" t="str">
            <v>จำนวน</v>
          </cell>
        </row>
      </sheetData>
      <sheetData sheetId="988"/>
      <sheetData sheetId="989">
        <row r="2">
          <cell r="A2" t="str">
            <v>LCY:</v>
          </cell>
        </row>
      </sheetData>
      <sheetData sheetId="990">
        <row r="2">
          <cell r="A2" t="str">
            <v>LCY:</v>
          </cell>
        </row>
      </sheetData>
      <sheetData sheetId="991">
        <row r="2">
          <cell r="A2" t="str">
            <v>LCY:</v>
          </cell>
        </row>
      </sheetData>
      <sheetData sheetId="992">
        <row r="2">
          <cell r="E2" t="str">
            <v>จำนวน</v>
          </cell>
        </row>
      </sheetData>
      <sheetData sheetId="993">
        <row r="2">
          <cell r="A2" t="str">
            <v>LCY:</v>
          </cell>
        </row>
      </sheetData>
      <sheetData sheetId="994">
        <row r="2">
          <cell r="E2" t="str">
            <v>จำนวน</v>
          </cell>
        </row>
      </sheetData>
      <sheetData sheetId="995">
        <row r="2">
          <cell r="A2" t="str">
            <v>LCY:</v>
          </cell>
        </row>
      </sheetData>
      <sheetData sheetId="996">
        <row r="2">
          <cell r="A2" t="str">
            <v>LCY:</v>
          </cell>
        </row>
      </sheetData>
      <sheetData sheetId="997">
        <row r="2">
          <cell r="A2" t="str">
            <v>LCY:</v>
          </cell>
        </row>
      </sheetData>
      <sheetData sheetId="998">
        <row r="2">
          <cell r="A2" t="str">
            <v>LCY:</v>
          </cell>
        </row>
      </sheetData>
      <sheetData sheetId="999">
        <row r="2">
          <cell r="E2" t="str">
            <v>จำนวน</v>
          </cell>
        </row>
      </sheetData>
      <sheetData sheetId="1000">
        <row r="2">
          <cell r="E2" t="str">
            <v>จำนวน</v>
          </cell>
        </row>
      </sheetData>
      <sheetData sheetId="1001"/>
      <sheetData sheetId="1002">
        <row r="2">
          <cell r="A2">
            <v>1</v>
          </cell>
        </row>
      </sheetData>
      <sheetData sheetId="1003"/>
      <sheetData sheetId="1004">
        <row r="2">
          <cell r="A2">
            <v>1</v>
          </cell>
        </row>
      </sheetData>
      <sheetData sheetId="1005">
        <row r="2">
          <cell r="E2" t="str">
            <v>จำนวน</v>
          </cell>
        </row>
      </sheetData>
      <sheetData sheetId="1006">
        <row r="2">
          <cell r="A2">
            <v>1</v>
          </cell>
        </row>
      </sheetData>
      <sheetData sheetId="1007"/>
      <sheetData sheetId="1008"/>
      <sheetData sheetId="1009">
        <row r="2">
          <cell r="A2" t="str">
            <v>LCY:</v>
          </cell>
        </row>
      </sheetData>
      <sheetData sheetId="1010">
        <row r="2">
          <cell r="A2" t="str">
            <v>LCY:</v>
          </cell>
        </row>
      </sheetData>
      <sheetData sheetId="1011">
        <row r="2">
          <cell r="A2" t="str">
            <v>LCY:</v>
          </cell>
        </row>
      </sheetData>
      <sheetData sheetId="1012">
        <row r="2">
          <cell r="A2">
            <v>1</v>
          </cell>
        </row>
      </sheetData>
      <sheetData sheetId="1013">
        <row r="2">
          <cell r="A2">
            <v>1</v>
          </cell>
        </row>
      </sheetData>
      <sheetData sheetId="1014">
        <row r="2">
          <cell r="A2">
            <v>1</v>
          </cell>
        </row>
      </sheetData>
      <sheetData sheetId="1015"/>
      <sheetData sheetId="1016">
        <row r="2">
          <cell r="A2" t="str">
            <v>LCY:</v>
          </cell>
        </row>
      </sheetData>
      <sheetData sheetId="1017">
        <row r="2">
          <cell r="A2" t="str">
            <v>LCY:</v>
          </cell>
        </row>
      </sheetData>
      <sheetData sheetId="1018">
        <row r="2">
          <cell r="A2" t="str">
            <v>LCY:</v>
          </cell>
        </row>
      </sheetData>
      <sheetData sheetId="1019">
        <row r="2">
          <cell r="A2" t="str">
            <v>LCY:</v>
          </cell>
        </row>
      </sheetData>
      <sheetData sheetId="1020">
        <row r="2">
          <cell r="A2" t="str">
            <v>LCY:</v>
          </cell>
        </row>
      </sheetData>
      <sheetData sheetId="1021">
        <row r="2">
          <cell r="A2" t="str">
            <v>LCY:</v>
          </cell>
        </row>
      </sheetData>
      <sheetData sheetId="1022">
        <row r="2">
          <cell r="A2" t="str">
            <v>LCY:</v>
          </cell>
        </row>
      </sheetData>
      <sheetData sheetId="1023">
        <row r="2">
          <cell r="A2" t="str">
            <v>LCY:</v>
          </cell>
        </row>
      </sheetData>
      <sheetData sheetId="1024">
        <row r="2">
          <cell r="A2" t="str">
            <v>LCY:</v>
          </cell>
        </row>
      </sheetData>
      <sheetData sheetId="1025">
        <row r="2">
          <cell r="E2" t="str">
            <v>จำนวน</v>
          </cell>
        </row>
      </sheetData>
      <sheetData sheetId="1026">
        <row r="2">
          <cell r="E2" t="str">
            <v>จำนวน</v>
          </cell>
        </row>
      </sheetData>
      <sheetData sheetId="1027">
        <row r="2">
          <cell r="E2" t="str">
            <v>จำนวน</v>
          </cell>
        </row>
      </sheetData>
      <sheetData sheetId="1028">
        <row r="2">
          <cell r="E2" t="str">
            <v>จำนวน</v>
          </cell>
        </row>
      </sheetData>
      <sheetData sheetId="1029">
        <row r="2">
          <cell r="E2" t="str">
            <v>จำนวน</v>
          </cell>
        </row>
      </sheetData>
      <sheetData sheetId="1030">
        <row r="2">
          <cell r="E2" t="str">
            <v>จำนวน</v>
          </cell>
        </row>
      </sheetData>
      <sheetData sheetId="1031">
        <row r="2">
          <cell r="E2" t="str">
            <v>จำนวน</v>
          </cell>
        </row>
      </sheetData>
      <sheetData sheetId="1032">
        <row r="2">
          <cell r="E2" t="str">
            <v>จำนวน</v>
          </cell>
        </row>
      </sheetData>
      <sheetData sheetId="1033">
        <row r="2">
          <cell r="E2" t="str">
            <v>จำนวน</v>
          </cell>
        </row>
      </sheetData>
      <sheetData sheetId="1034">
        <row r="2">
          <cell r="E2" t="str">
            <v>จำนวน</v>
          </cell>
        </row>
      </sheetData>
      <sheetData sheetId="1035"/>
      <sheetData sheetId="1036"/>
      <sheetData sheetId="1037"/>
      <sheetData sheetId="1038">
        <row r="2">
          <cell r="A2" t="str">
            <v>LCY:</v>
          </cell>
        </row>
      </sheetData>
      <sheetData sheetId="1039">
        <row r="2">
          <cell r="A2" t="str">
            <v>LCY:</v>
          </cell>
        </row>
      </sheetData>
      <sheetData sheetId="1040"/>
      <sheetData sheetId="1041">
        <row r="2">
          <cell r="A2" t="str">
            <v>LCY:</v>
          </cell>
        </row>
      </sheetData>
      <sheetData sheetId="1042">
        <row r="2">
          <cell r="A2" t="str">
            <v>SUBJECT</v>
          </cell>
        </row>
      </sheetData>
      <sheetData sheetId="1043">
        <row r="2">
          <cell r="A2" t="str">
            <v>SUBJECT</v>
          </cell>
        </row>
      </sheetData>
      <sheetData sheetId="1044">
        <row r="2">
          <cell r="A2" t="str">
            <v>SUBJECT</v>
          </cell>
        </row>
      </sheetData>
      <sheetData sheetId="1045">
        <row r="2">
          <cell r="A2" t="str">
            <v>SUBJECT</v>
          </cell>
        </row>
      </sheetData>
      <sheetData sheetId="1046">
        <row r="2">
          <cell r="A2" t="str">
            <v>SUBJECT</v>
          </cell>
        </row>
      </sheetData>
      <sheetData sheetId="1047">
        <row r="2">
          <cell r="A2" t="str">
            <v>SUBJECT</v>
          </cell>
        </row>
      </sheetData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>
        <row r="2">
          <cell r="A2" t="str">
            <v>LCY:</v>
          </cell>
        </row>
      </sheetData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>
        <row r="2">
          <cell r="A2">
            <v>1</v>
          </cell>
        </row>
      </sheetData>
      <sheetData sheetId="1090">
        <row r="2">
          <cell r="E2" t="str">
            <v>จำนวน</v>
          </cell>
        </row>
      </sheetData>
      <sheetData sheetId="1091"/>
      <sheetData sheetId="1092">
        <row r="2">
          <cell r="E2" t="str">
            <v>จำนวน</v>
          </cell>
        </row>
      </sheetData>
      <sheetData sheetId="1093"/>
      <sheetData sheetId="1094"/>
      <sheetData sheetId="1095">
        <row r="2">
          <cell r="E2" t="str">
            <v>จำนวน</v>
          </cell>
        </row>
      </sheetData>
      <sheetData sheetId="1096">
        <row r="2">
          <cell r="E2" t="str">
            <v>จำนวน</v>
          </cell>
        </row>
      </sheetData>
      <sheetData sheetId="1097">
        <row r="2">
          <cell r="E2" t="str">
            <v>จำนวน</v>
          </cell>
        </row>
      </sheetData>
      <sheetData sheetId="1098">
        <row r="2">
          <cell r="E2" t="str">
            <v>จำนวน</v>
          </cell>
        </row>
      </sheetData>
      <sheetData sheetId="1099">
        <row r="2">
          <cell r="E2" t="str">
            <v>จำนวน</v>
          </cell>
        </row>
      </sheetData>
      <sheetData sheetId="1100">
        <row r="3">
          <cell r="B3" t="str">
            <v>ชื่อย่อยธนาคาร คือ O/D</v>
          </cell>
        </row>
      </sheetData>
      <sheetData sheetId="1101">
        <row r="2">
          <cell r="A2">
            <v>1</v>
          </cell>
        </row>
      </sheetData>
      <sheetData sheetId="1102">
        <row r="2">
          <cell r="A2">
            <v>1</v>
          </cell>
        </row>
      </sheetData>
      <sheetData sheetId="1103">
        <row r="2">
          <cell r="A2">
            <v>1</v>
          </cell>
        </row>
      </sheetData>
      <sheetData sheetId="1104">
        <row r="2">
          <cell r="E2" t="str">
            <v>จำนวน</v>
          </cell>
        </row>
      </sheetData>
      <sheetData sheetId="1105">
        <row r="2">
          <cell r="E2" t="str">
            <v>จำนวน</v>
          </cell>
        </row>
      </sheetData>
      <sheetData sheetId="1106"/>
      <sheetData sheetId="1107"/>
      <sheetData sheetId="1108">
        <row r="2">
          <cell r="E2" t="str">
            <v>จำนวน</v>
          </cell>
        </row>
      </sheetData>
      <sheetData sheetId="1109">
        <row r="2">
          <cell r="E2" t="str">
            <v>จำนวน</v>
          </cell>
        </row>
      </sheetData>
      <sheetData sheetId="1110"/>
      <sheetData sheetId="1111"/>
      <sheetData sheetId="1112">
        <row r="2">
          <cell r="E2" t="str">
            <v>จำนวน</v>
          </cell>
        </row>
      </sheetData>
      <sheetData sheetId="1113">
        <row r="2">
          <cell r="E2" t="str">
            <v>จำนวน</v>
          </cell>
        </row>
      </sheetData>
      <sheetData sheetId="1114">
        <row r="2">
          <cell r="E2" t="str">
            <v>จำนวน</v>
          </cell>
        </row>
      </sheetData>
      <sheetData sheetId="1115">
        <row r="2">
          <cell r="A2" t="str">
            <v>SUBJECT</v>
          </cell>
        </row>
      </sheetData>
      <sheetData sheetId="1116">
        <row r="2">
          <cell r="A2" t="str">
            <v>SUBJECT</v>
          </cell>
        </row>
      </sheetData>
      <sheetData sheetId="1117"/>
      <sheetData sheetId="1118">
        <row r="2">
          <cell r="A2" t="str">
            <v>SUBJECT</v>
          </cell>
        </row>
      </sheetData>
      <sheetData sheetId="1119">
        <row r="2">
          <cell r="A2" t="str">
            <v>SUBJECT</v>
          </cell>
        </row>
      </sheetData>
      <sheetData sheetId="1120">
        <row r="2">
          <cell r="A2" t="str">
            <v>SUBJECT</v>
          </cell>
        </row>
      </sheetData>
      <sheetData sheetId="1121">
        <row r="2">
          <cell r="A2" t="str">
            <v>SUBJECT</v>
          </cell>
        </row>
      </sheetData>
      <sheetData sheetId="1122"/>
      <sheetData sheetId="1123"/>
      <sheetData sheetId="1124">
        <row r="2">
          <cell r="E2" t="str">
            <v>จำนวน</v>
          </cell>
        </row>
      </sheetData>
      <sheetData sheetId="1125">
        <row r="2">
          <cell r="E2" t="str">
            <v>จำนวน</v>
          </cell>
        </row>
      </sheetData>
      <sheetData sheetId="1126"/>
      <sheetData sheetId="1127">
        <row r="2">
          <cell r="A2">
            <v>1</v>
          </cell>
        </row>
      </sheetData>
      <sheetData sheetId="1128"/>
      <sheetData sheetId="1129">
        <row r="2">
          <cell r="E2" t="str">
            <v>จำนวน</v>
          </cell>
        </row>
      </sheetData>
      <sheetData sheetId="1130"/>
      <sheetData sheetId="1131"/>
      <sheetData sheetId="1132"/>
      <sheetData sheetId="1133"/>
      <sheetData sheetId="1134">
        <row r="2">
          <cell r="A2">
            <v>1</v>
          </cell>
        </row>
      </sheetData>
      <sheetData sheetId="1135">
        <row r="2">
          <cell r="E2" t="str">
            <v>จำนวน</v>
          </cell>
        </row>
      </sheetData>
      <sheetData sheetId="1136"/>
      <sheetData sheetId="1137">
        <row r="2">
          <cell r="E2" t="str">
            <v>จำนวน</v>
          </cell>
        </row>
      </sheetData>
      <sheetData sheetId="1138">
        <row r="2">
          <cell r="E2" t="str">
            <v>จำนวน</v>
          </cell>
        </row>
      </sheetData>
      <sheetData sheetId="1139">
        <row r="3">
          <cell r="B3">
            <v>1</v>
          </cell>
        </row>
      </sheetData>
      <sheetData sheetId="1140">
        <row r="2">
          <cell r="E2" t="str">
            <v>จำนวน</v>
          </cell>
        </row>
      </sheetData>
      <sheetData sheetId="1141">
        <row r="2">
          <cell r="E2" t="str">
            <v>จำนวน</v>
          </cell>
        </row>
      </sheetData>
      <sheetData sheetId="1142"/>
      <sheetData sheetId="1143"/>
      <sheetData sheetId="1144">
        <row r="2">
          <cell r="E2" t="str">
            <v>จำนวน</v>
          </cell>
        </row>
      </sheetData>
      <sheetData sheetId="1145">
        <row r="2">
          <cell r="A2">
            <v>1</v>
          </cell>
        </row>
      </sheetData>
      <sheetData sheetId="1146"/>
      <sheetData sheetId="1147">
        <row r="2">
          <cell r="A2">
            <v>1</v>
          </cell>
        </row>
      </sheetData>
      <sheetData sheetId="1148">
        <row r="2">
          <cell r="A2">
            <v>1</v>
          </cell>
        </row>
      </sheetData>
      <sheetData sheetId="1149">
        <row r="2">
          <cell r="A2" t="str">
            <v>LCY:</v>
          </cell>
        </row>
      </sheetData>
      <sheetData sheetId="1150">
        <row r="2">
          <cell r="A2" t="str">
            <v>LCY:</v>
          </cell>
        </row>
      </sheetData>
      <sheetData sheetId="1151">
        <row r="2">
          <cell r="A2">
            <v>1</v>
          </cell>
        </row>
      </sheetData>
      <sheetData sheetId="1152">
        <row r="2">
          <cell r="A2">
            <v>1</v>
          </cell>
        </row>
      </sheetData>
      <sheetData sheetId="1153">
        <row r="2">
          <cell r="A2">
            <v>1</v>
          </cell>
        </row>
      </sheetData>
      <sheetData sheetId="1154"/>
      <sheetData sheetId="1155">
        <row r="2">
          <cell r="A2" t="str">
            <v>LCY:</v>
          </cell>
        </row>
      </sheetData>
      <sheetData sheetId="1156">
        <row r="2">
          <cell r="A2" t="str">
            <v>LCY:</v>
          </cell>
        </row>
      </sheetData>
      <sheetData sheetId="1157">
        <row r="2">
          <cell r="A2" t="str">
            <v>LCY:</v>
          </cell>
        </row>
      </sheetData>
      <sheetData sheetId="1158">
        <row r="2">
          <cell r="A2" t="str">
            <v>LCY:</v>
          </cell>
        </row>
      </sheetData>
      <sheetData sheetId="1159">
        <row r="2">
          <cell r="A2" t="str">
            <v>LCY:</v>
          </cell>
        </row>
      </sheetData>
      <sheetData sheetId="1160">
        <row r="2">
          <cell r="E2" t="str">
            <v>จำนวน</v>
          </cell>
        </row>
      </sheetData>
      <sheetData sheetId="1161">
        <row r="2">
          <cell r="E2" t="str">
            <v>จำนวน</v>
          </cell>
        </row>
      </sheetData>
      <sheetData sheetId="1162">
        <row r="2">
          <cell r="E2" t="str">
            <v>จำนวน</v>
          </cell>
        </row>
      </sheetData>
      <sheetData sheetId="1163">
        <row r="2">
          <cell r="E2" t="str">
            <v>จำนวน</v>
          </cell>
        </row>
      </sheetData>
      <sheetData sheetId="1164">
        <row r="2">
          <cell r="E2" t="str">
            <v>จำนวน</v>
          </cell>
        </row>
      </sheetData>
      <sheetData sheetId="1165">
        <row r="2">
          <cell r="E2" t="str">
            <v>จำนวน</v>
          </cell>
        </row>
      </sheetData>
      <sheetData sheetId="1166">
        <row r="2">
          <cell r="E2" t="str">
            <v>จำนวน</v>
          </cell>
        </row>
      </sheetData>
      <sheetData sheetId="1167">
        <row r="2">
          <cell r="E2" t="str">
            <v>จำนวน</v>
          </cell>
        </row>
      </sheetData>
      <sheetData sheetId="1168">
        <row r="2">
          <cell r="E2" t="str">
            <v>จำนวน</v>
          </cell>
        </row>
      </sheetData>
      <sheetData sheetId="1169">
        <row r="2">
          <cell r="E2" t="str">
            <v>จำนวน</v>
          </cell>
        </row>
      </sheetData>
      <sheetData sheetId="1170"/>
      <sheetData sheetId="1171"/>
      <sheetData sheetId="1172"/>
      <sheetData sheetId="1173">
        <row r="2">
          <cell r="A2" t="str">
            <v>LCY:</v>
          </cell>
        </row>
      </sheetData>
      <sheetData sheetId="1174">
        <row r="2">
          <cell r="A2" t="str">
            <v>LCY:</v>
          </cell>
        </row>
      </sheetData>
      <sheetData sheetId="1175"/>
      <sheetData sheetId="1176"/>
      <sheetData sheetId="1177">
        <row r="2">
          <cell r="A2">
            <v>1</v>
          </cell>
        </row>
      </sheetData>
      <sheetData sheetId="1178"/>
      <sheetData sheetId="1179"/>
      <sheetData sheetId="1180"/>
      <sheetData sheetId="1181">
        <row r="2">
          <cell r="A2">
            <v>1</v>
          </cell>
        </row>
      </sheetData>
      <sheetData sheetId="1182">
        <row r="2">
          <cell r="A2">
            <v>1</v>
          </cell>
        </row>
      </sheetData>
      <sheetData sheetId="1183">
        <row r="2">
          <cell r="A2">
            <v>1</v>
          </cell>
        </row>
      </sheetData>
      <sheetData sheetId="1184">
        <row r="2">
          <cell r="E2" t="str">
            <v>จำนวน</v>
          </cell>
        </row>
      </sheetData>
      <sheetData sheetId="1185"/>
      <sheetData sheetId="1186"/>
      <sheetData sheetId="1187"/>
      <sheetData sheetId="1188"/>
      <sheetData sheetId="1189">
        <row r="2">
          <cell r="E2" t="str">
            <v>จำนวน</v>
          </cell>
        </row>
      </sheetData>
      <sheetData sheetId="1190">
        <row r="2">
          <cell r="E2" t="str">
            <v>จำนวน</v>
          </cell>
        </row>
      </sheetData>
      <sheetData sheetId="1191">
        <row r="2">
          <cell r="A2">
            <v>1</v>
          </cell>
        </row>
      </sheetData>
      <sheetData sheetId="1192">
        <row r="2">
          <cell r="A2">
            <v>1</v>
          </cell>
        </row>
      </sheetData>
      <sheetData sheetId="1193">
        <row r="2">
          <cell r="E2" t="str">
            <v>จำนวน</v>
          </cell>
        </row>
      </sheetData>
      <sheetData sheetId="1194">
        <row r="2">
          <cell r="A2" t="str">
            <v>SUBJECT</v>
          </cell>
        </row>
      </sheetData>
      <sheetData sheetId="1195">
        <row r="2">
          <cell r="A2">
            <v>1</v>
          </cell>
        </row>
      </sheetData>
      <sheetData sheetId="1196">
        <row r="2">
          <cell r="A2">
            <v>1</v>
          </cell>
        </row>
      </sheetData>
      <sheetData sheetId="1197">
        <row r="2">
          <cell r="A2">
            <v>1</v>
          </cell>
        </row>
      </sheetData>
      <sheetData sheetId="1198">
        <row r="2">
          <cell r="E2" t="str">
            <v>จำนวน</v>
          </cell>
        </row>
      </sheetData>
      <sheetData sheetId="1199">
        <row r="2">
          <cell r="E2" t="str">
            <v>จำนวน</v>
          </cell>
        </row>
      </sheetData>
      <sheetData sheetId="1200">
        <row r="2">
          <cell r="E2" t="str">
            <v>จำนวน</v>
          </cell>
        </row>
      </sheetData>
      <sheetData sheetId="1201">
        <row r="2">
          <cell r="E2" t="str">
            <v>จำนวน</v>
          </cell>
        </row>
      </sheetData>
      <sheetData sheetId="1202">
        <row r="2">
          <cell r="E2" t="str">
            <v>จำนวน</v>
          </cell>
        </row>
      </sheetData>
      <sheetData sheetId="1203">
        <row r="2">
          <cell r="A2">
            <v>1</v>
          </cell>
        </row>
      </sheetData>
      <sheetData sheetId="1204">
        <row r="2">
          <cell r="E2" t="str">
            <v>จำนวน</v>
          </cell>
        </row>
      </sheetData>
      <sheetData sheetId="1205">
        <row r="2">
          <cell r="E2" t="str">
            <v>จำนวน</v>
          </cell>
        </row>
      </sheetData>
      <sheetData sheetId="1206">
        <row r="3">
          <cell r="B3" t="str">
            <v>ชื่อย่อยธนาคาร คือ O/D</v>
          </cell>
        </row>
      </sheetData>
      <sheetData sheetId="1207">
        <row r="2">
          <cell r="E2" t="str">
            <v>จำนวน</v>
          </cell>
        </row>
      </sheetData>
      <sheetData sheetId="1208">
        <row r="2">
          <cell r="A2">
            <v>1</v>
          </cell>
        </row>
      </sheetData>
      <sheetData sheetId="1209">
        <row r="2">
          <cell r="E2" t="str">
            <v>จำนวน</v>
          </cell>
        </row>
      </sheetData>
      <sheetData sheetId="1210"/>
      <sheetData sheetId="1211"/>
      <sheetData sheetId="1212">
        <row r="2">
          <cell r="E2" t="str">
            <v>จำนวน</v>
          </cell>
        </row>
      </sheetData>
      <sheetData sheetId="1213"/>
      <sheetData sheetId="1214"/>
      <sheetData sheetId="1215"/>
      <sheetData sheetId="1216">
        <row r="2">
          <cell r="E2" t="str">
            <v>จำนวน</v>
          </cell>
        </row>
      </sheetData>
      <sheetData sheetId="1217">
        <row r="2">
          <cell r="E2" t="str">
            <v>จำนวน</v>
          </cell>
        </row>
      </sheetData>
      <sheetData sheetId="1218"/>
      <sheetData sheetId="1219"/>
      <sheetData sheetId="1220"/>
      <sheetData sheetId="1221">
        <row r="2">
          <cell r="A2">
            <v>1</v>
          </cell>
        </row>
      </sheetData>
      <sheetData sheetId="1222">
        <row r="2">
          <cell r="E2" t="str">
            <v>จำนวน</v>
          </cell>
        </row>
      </sheetData>
      <sheetData sheetId="1223">
        <row r="2">
          <cell r="E2" t="str">
            <v>จำนวน</v>
          </cell>
        </row>
      </sheetData>
      <sheetData sheetId="1224"/>
      <sheetData sheetId="1225">
        <row r="2">
          <cell r="A2" t="str">
            <v>LCY:</v>
          </cell>
        </row>
      </sheetData>
      <sheetData sheetId="1226">
        <row r="2">
          <cell r="A2" t="str">
            <v>LCY:</v>
          </cell>
        </row>
      </sheetData>
      <sheetData sheetId="1227">
        <row r="2">
          <cell r="A2" t="str">
            <v>LCY:</v>
          </cell>
        </row>
      </sheetData>
      <sheetData sheetId="1228">
        <row r="2">
          <cell r="A2">
            <v>1</v>
          </cell>
        </row>
      </sheetData>
      <sheetData sheetId="1229">
        <row r="2">
          <cell r="E2" t="str">
            <v>จำนวน</v>
          </cell>
        </row>
      </sheetData>
      <sheetData sheetId="1230">
        <row r="2">
          <cell r="E2" t="str">
            <v>จำนวน</v>
          </cell>
        </row>
      </sheetData>
      <sheetData sheetId="1231"/>
      <sheetData sheetId="1232"/>
      <sheetData sheetId="1233"/>
      <sheetData sheetId="1234">
        <row r="2">
          <cell r="E2" t="str">
            <v>จำนวน</v>
          </cell>
        </row>
      </sheetData>
      <sheetData sheetId="1235">
        <row r="2">
          <cell r="E2" t="str">
            <v>จำนวน</v>
          </cell>
        </row>
      </sheetData>
      <sheetData sheetId="1236"/>
      <sheetData sheetId="1237">
        <row r="2">
          <cell r="A2">
            <v>1</v>
          </cell>
        </row>
      </sheetData>
      <sheetData sheetId="1238">
        <row r="2">
          <cell r="A2" t="str">
            <v>LCY:</v>
          </cell>
        </row>
      </sheetData>
      <sheetData sheetId="1239">
        <row r="2">
          <cell r="A2">
            <v>1</v>
          </cell>
        </row>
      </sheetData>
      <sheetData sheetId="1240">
        <row r="2">
          <cell r="A2" t="str">
            <v>LCY:</v>
          </cell>
        </row>
      </sheetData>
      <sheetData sheetId="1241">
        <row r="2">
          <cell r="A2">
            <v>1</v>
          </cell>
        </row>
      </sheetData>
      <sheetData sheetId="1242">
        <row r="2">
          <cell r="A2">
            <v>1</v>
          </cell>
        </row>
      </sheetData>
      <sheetData sheetId="1243"/>
      <sheetData sheetId="1244"/>
      <sheetData sheetId="1245">
        <row r="2">
          <cell r="A2">
            <v>1</v>
          </cell>
        </row>
      </sheetData>
      <sheetData sheetId="1246">
        <row r="2">
          <cell r="A2" t="str">
            <v>LCY:</v>
          </cell>
        </row>
      </sheetData>
      <sheetData sheetId="1247">
        <row r="2">
          <cell r="A2" t="str">
            <v>LCY:</v>
          </cell>
        </row>
      </sheetData>
      <sheetData sheetId="1248"/>
      <sheetData sheetId="1249"/>
      <sheetData sheetId="1250">
        <row r="2">
          <cell r="A2" t="str">
            <v>LCY:</v>
          </cell>
        </row>
      </sheetData>
      <sheetData sheetId="1251">
        <row r="2">
          <cell r="A2" t="str">
            <v>LCY:</v>
          </cell>
        </row>
      </sheetData>
      <sheetData sheetId="1252">
        <row r="2">
          <cell r="A2" t="str">
            <v>LCY:</v>
          </cell>
        </row>
      </sheetData>
      <sheetData sheetId="1253">
        <row r="2">
          <cell r="A2" t="str">
            <v>LCY:</v>
          </cell>
        </row>
      </sheetData>
      <sheetData sheetId="1254">
        <row r="2">
          <cell r="E2" t="str">
            <v>จำนวน</v>
          </cell>
        </row>
      </sheetData>
      <sheetData sheetId="1255">
        <row r="2">
          <cell r="E2" t="str">
            <v>จำนวน</v>
          </cell>
        </row>
      </sheetData>
      <sheetData sheetId="1256">
        <row r="2">
          <cell r="E2" t="str">
            <v>จำนวน</v>
          </cell>
        </row>
      </sheetData>
      <sheetData sheetId="1257">
        <row r="2">
          <cell r="E2" t="str">
            <v>จำนวน</v>
          </cell>
        </row>
      </sheetData>
      <sheetData sheetId="1258">
        <row r="2">
          <cell r="E2" t="str">
            <v>จำนวน</v>
          </cell>
        </row>
      </sheetData>
      <sheetData sheetId="1259">
        <row r="2">
          <cell r="E2" t="str">
            <v>จำนวน</v>
          </cell>
        </row>
      </sheetData>
      <sheetData sheetId="1260">
        <row r="2">
          <cell r="E2" t="str">
            <v>จำนวน</v>
          </cell>
        </row>
      </sheetData>
      <sheetData sheetId="1261">
        <row r="2">
          <cell r="E2" t="str">
            <v>จำนวน</v>
          </cell>
        </row>
      </sheetData>
      <sheetData sheetId="1262">
        <row r="2">
          <cell r="E2" t="str">
            <v>จำนวน</v>
          </cell>
        </row>
      </sheetData>
      <sheetData sheetId="1263">
        <row r="2">
          <cell r="E2" t="str">
            <v>จำนวน</v>
          </cell>
        </row>
      </sheetData>
      <sheetData sheetId="1264"/>
      <sheetData sheetId="1265"/>
      <sheetData sheetId="1266"/>
      <sheetData sheetId="1267">
        <row r="2">
          <cell r="A2" t="str">
            <v>LCY:</v>
          </cell>
        </row>
      </sheetData>
      <sheetData sheetId="1268">
        <row r="2">
          <cell r="A2" t="str">
            <v>LCY:</v>
          </cell>
        </row>
      </sheetData>
      <sheetData sheetId="1269"/>
      <sheetData sheetId="1270">
        <row r="2">
          <cell r="A2" t="str">
            <v>LCY:</v>
          </cell>
        </row>
      </sheetData>
      <sheetData sheetId="1271">
        <row r="2">
          <cell r="A2" t="str">
            <v>LCY:</v>
          </cell>
        </row>
      </sheetData>
      <sheetData sheetId="1272">
        <row r="2">
          <cell r="A2" t="str">
            <v>LCY:</v>
          </cell>
        </row>
      </sheetData>
      <sheetData sheetId="1273">
        <row r="2">
          <cell r="A2" t="str">
            <v>LCY:</v>
          </cell>
        </row>
      </sheetData>
      <sheetData sheetId="1274">
        <row r="2">
          <cell r="A2" t="str">
            <v>LCY:</v>
          </cell>
        </row>
      </sheetData>
      <sheetData sheetId="1275">
        <row r="2">
          <cell r="A2">
            <v>1</v>
          </cell>
        </row>
      </sheetData>
      <sheetData sheetId="1276">
        <row r="2">
          <cell r="A2">
            <v>1</v>
          </cell>
        </row>
      </sheetData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>
        <row r="2">
          <cell r="E2" t="str">
            <v>จำนวน</v>
          </cell>
        </row>
      </sheetData>
      <sheetData sheetId="1343">
        <row r="2">
          <cell r="E2" t="str">
            <v>จำนวน</v>
          </cell>
        </row>
      </sheetData>
      <sheetData sheetId="1344">
        <row r="3">
          <cell r="B3">
            <v>1</v>
          </cell>
        </row>
      </sheetData>
      <sheetData sheetId="1345">
        <row r="2">
          <cell r="A2" t="str">
            <v>SUBJECT</v>
          </cell>
        </row>
      </sheetData>
      <sheetData sheetId="1346">
        <row r="2">
          <cell r="A2" t="str">
            <v>LCY:</v>
          </cell>
        </row>
      </sheetData>
      <sheetData sheetId="1347">
        <row r="2">
          <cell r="A2">
            <v>1</v>
          </cell>
        </row>
      </sheetData>
      <sheetData sheetId="1348">
        <row r="2">
          <cell r="A2">
            <v>1</v>
          </cell>
        </row>
      </sheetData>
      <sheetData sheetId="1349">
        <row r="2">
          <cell r="A2">
            <v>1</v>
          </cell>
        </row>
      </sheetData>
      <sheetData sheetId="1350">
        <row r="2">
          <cell r="E2" t="str">
            <v>จำนวน</v>
          </cell>
        </row>
      </sheetData>
      <sheetData sheetId="1351"/>
      <sheetData sheetId="1352">
        <row r="2">
          <cell r="E2" t="str">
            <v>จำนวน</v>
          </cell>
        </row>
      </sheetData>
      <sheetData sheetId="1353" refreshError="1"/>
      <sheetData sheetId="1354" refreshError="1"/>
      <sheetData sheetId="1355" refreshError="1"/>
      <sheetData sheetId="1356" refreshError="1"/>
      <sheetData sheetId="1357">
        <row r="2">
          <cell r="E2" t="str">
            <v>จำนวน</v>
          </cell>
        </row>
      </sheetData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>
        <row r="2">
          <cell r="A2" t="str">
            <v>LCY:</v>
          </cell>
        </row>
      </sheetData>
      <sheetData sheetId="1364">
        <row r="2">
          <cell r="A2" t="str">
            <v>LCY:</v>
          </cell>
        </row>
      </sheetData>
      <sheetData sheetId="1365">
        <row r="2">
          <cell r="A2" t="str">
            <v>LCY:</v>
          </cell>
        </row>
      </sheetData>
      <sheetData sheetId="1366">
        <row r="2">
          <cell r="A2" t="str">
            <v>LCY:</v>
          </cell>
        </row>
      </sheetData>
      <sheetData sheetId="1367">
        <row r="2">
          <cell r="A2" t="str">
            <v>LCY:</v>
          </cell>
        </row>
      </sheetData>
      <sheetData sheetId="1368">
        <row r="2">
          <cell r="A2" t="str">
            <v>LCY:</v>
          </cell>
        </row>
      </sheetData>
      <sheetData sheetId="1369">
        <row r="2">
          <cell r="A2" t="str">
            <v>LCY:</v>
          </cell>
        </row>
      </sheetData>
      <sheetData sheetId="1370">
        <row r="2">
          <cell r="A2" t="str">
            <v>LCY:</v>
          </cell>
        </row>
      </sheetData>
      <sheetData sheetId="1371"/>
      <sheetData sheetId="1372"/>
      <sheetData sheetId="1373">
        <row r="2">
          <cell r="AE2" t="str">
            <v>01-Cash and Bank</v>
          </cell>
        </row>
      </sheetData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>
        <row r="2">
          <cell r="A2" t="str">
            <v>LCY:</v>
          </cell>
        </row>
      </sheetData>
      <sheetData sheetId="1402">
        <row r="2">
          <cell r="A2" t="str">
            <v>LCY:</v>
          </cell>
        </row>
      </sheetData>
      <sheetData sheetId="1403">
        <row r="2">
          <cell r="A2" t="str">
            <v>LCY:</v>
          </cell>
        </row>
      </sheetData>
      <sheetData sheetId="1404">
        <row r="2">
          <cell r="A2" t="str">
            <v>LCY:</v>
          </cell>
        </row>
      </sheetData>
      <sheetData sheetId="1405">
        <row r="2">
          <cell r="A2" t="str">
            <v>LCY:</v>
          </cell>
        </row>
      </sheetData>
      <sheetData sheetId="1406">
        <row r="2">
          <cell r="A2">
            <v>1</v>
          </cell>
        </row>
      </sheetData>
      <sheetData sheetId="1407">
        <row r="2">
          <cell r="A2" t="str">
            <v>LCY:</v>
          </cell>
        </row>
      </sheetData>
      <sheetData sheetId="1408">
        <row r="2">
          <cell r="E2" t="str">
            <v>จำนวน</v>
          </cell>
        </row>
      </sheetData>
      <sheetData sheetId="1409">
        <row r="2">
          <cell r="A2" t="str">
            <v>LCY:</v>
          </cell>
        </row>
      </sheetData>
      <sheetData sheetId="1410">
        <row r="2">
          <cell r="E2" t="str">
            <v>จำนวน</v>
          </cell>
        </row>
      </sheetData>
      <sheetData sheetId="1411">
        <row r="2">
          <cell r="A2">
            <v>1</v>
          </cell>
        </row>
      </sheetData>
      <sheetData sheetId="1412">
        <row r="2">
          <cell r="A2">
            <v>1</v>
          </cell>
        </row>
      </sheetData>
      <sheetData sheetId="1413">
        <row r="2">
          <cell r="A2">
            <v>1</v>
          </cell>
        </row>
      </sheetData>
      <sheetData sheetId="1414">
        <row r="2">
          <cell r="A2">
            <v>1</v>
          </cell>
        </row>
      </sheetData>
      <sheetData sheetId="1415">
        <row r="2">
          <cell r="E2" t="str">
            <v>จำนวน</v>
          </cell>
        </row>
      </sheetData>
      <sheetData sheetId="1416">
        <row r="2">
          <cell r="A2">
            <v>1</v>
          </cell>
        </row>
      </sheetData>
      <sheetData sheetId="1417">
        <row r="2">
          <cell r="A2">
            <v>1</v>
          </cell>
        </row>
      </sheetData>
      <sheetData sheetId="1418">
        <row r="2">
          <cell r="A2">
            <v>1</v>
          </cell>
        </row>
      </sheetData>
      <sheetData sheetId="1419">
        <row r="2">
          <cell r="A2">
            <v>1</v>
          </cell>
        </row>
      </sheetData>
      <sheetData sheetId="1420">
        <row r="2">
          <cell r="A2" t="str">
            <v>LCY:</v>
          </cell>
        </row>
      </sheetData>
      <sheetData sheetId="1421">
        <row r="2">
          <cell r="A2" t="str">
            <v>LCY:</v>
          </cell>
        </row>
      </sheetData>
      <sheetData sheetId="1422">
        <row r="2">
          <cell r="E2" t="str">
            <v>จำนวน</v>
          </cell>
        </row>
      </sheetData>
      <sheetData sheetId="1423">
        <row r="2">
          <cell r="A2">
            <v>1</v>
          </cell>
        </row>
      </sheetData>
      <sheetData sheetId="1424">
        <row r="2">
          <cell r="A2">
            <v>1</v>
          </cell>
        </row>
      </sheetData>
      <sheetData sheetId="1425">
        <row r="2">
          <cell r="A2">
            <v>1</v>
          </cell>
        </row>
      </sheetData>
      <sheetData sheetId="1426">
        <row r="2">
          <cell r="A2" t="str">
            <v>LCY:</v>
          </cell>
        </row>
      </sheetData>
      <sheetData sheetId="1427">
        <row r="2">
          <cell r="E2" t="str">
            <v>จำนวน</v>
          </cell>
        </row>
      </sheetData>
      <sheetData sheetId="1428">
        <row r="2">
          <cell r="E2" t="str">
            <v>จำนวน</v>
          </cell>
        </row>
      </sheetData>
      <sheetData sheetId="1429">
        <row r="2">
          <cell r="E2" t="str">
            <v>จำนวน</v>
          </cell>
        </row>
      </sheetData>
      <sheetData sheetId="1430">
        <row r="2">
          <cell r="E2" t="str">
            <v>จำนวน</v>
          </cell>
        </row>
      </sheetData>
      <sheetData sheetId="1431">
        <row r="2">
          <cell r="A2" t="str">
            <v>LCY:</v>
          </cell>
        </row>
      </sheetData>
      <sheetData sheetId="1432">
        <row r="2">
          <cell r="A2">
            <v>1</v>
          </cell>
        </row>
      </sheetData>
      <sheetData sheetId="1433">
        <row r="2">
          <cell r="A2" t="str">
            <v>LCY:</v>
          </cell>
        </row>
      </sheetData>
      <sheetData sheetId="1434">
        <row r="2">
          <cell r="A2" t="str">
            <v>SUBJECT</v>
          </cell>
        </row>
      </sheetData>
      <sheetData sheetId="1435">
        <row r="2">
          <cell r="A2" t="str">
            <v>SUBJECT</v>
          </cell>
        </row>
      </sheetData>
      <sheetData sheetId="1436">
        <row r="2">
          <cell r="A2" t="str">
            <v>SUBJECT</v>
          </cell>
        </row>
      </sheetData>
      <sheetData sheetId="1437">
        <row r="2">
          <cell r="A2" t="str">
            <v>SUBJECT</v>
          </cell>
        </row>
      </sheetData>
      <sheetData sheetId="1438">
        <row r="2">
          <cell r="A2" t="str">
            <v>SUBJECT</v>
          </cell>
        </row>
      </sheetData>
      <sheetData sheetId="1439">
        <row r="2">
          <cell r="A2" t="str">
            <v>SUBJECT</v>
          </cell>
        </row>
      </sheetData>
      <sheetData sheetId="1440">
        <row r="2">
          <cell r="E2" t="str">
            <v>จำนวน</v>
          </cell>
        </row>
      </sheetData>
      <sheetData sheetId="1441"/>
      <sheetData sheetId="1442">
        <row r="2">
          <cell r="A2">
            <v>1</v>
          </cell>
        </row>
      </sheetData>
      <sheetData sheetId="1443"/>
      <sheetData sheetId="1444">
        <row r="2">
          <cell r="E2" t="str">
            <v>จำนวน</v>
          </cell>
        </row>
      </sheetData>
      <sheetData sheetId="1445">
        <row r="2">
          <cell r="A2">
            <v>1</v>
          </cell>
        </row>
      </sheetData>
      <sheetData sheetId="1446"/>
      <sheetData sheetId="1447"/>
      <sheetData sheetId="1448">
        <row r="2">
          <cell r="A2" t="str">
            <v>SUBJECT</v>
          </cell>
        </row>
      </sheetData>
      <sheetData sheetId="1449">
        <row r="2">
          <cell r="E2" t="str">
            <v>จำนวน</v>
          </cell>
        </row>
      </sheetData>
      <sheetData sheetId="1450">
        <row r="2">
          <cell r="A2" t="str">
            <v>LCY:</v>
          </cell>
        </row>
      </sheetData>
      <sheetData sheetId="1451">
        <row r="2">
          <cell r="A2" t="str">
            <v>LCY:</v>
          </cell>
        </row>
      </sheetData>
      <sheetData sheetId="1452" refreshError="1"/>
      <sheetData sheetId="1453" refreshError="1"/>
      <sheetData sheetId="1454">
        <row r="2">
          <cell r="A2" t="str">
            <v>LCY:</v>
          </cell>
        </row>
      </sheetData>
      <sheetData sheetId="1455">
        <row r="2">
          <cell r="A2" t="str">
            <v>LCY:</v>
          </cell>
        </row>
      </sheetData>
      <sheetData sheetId="1456">
        <row r="2">
          <cell r="A2" t="str">
            <v>LCY:</v>
          </cell>
        </row>
      </sheetData>
      <sheetData sheetId="1457">
        <row r="2">
          <cell r="A2" t="str">
            <v>LCY:</v>
          </cell>
        </row>
      </sheetData>
      <sheetData sheetId="1458">
        <row r="2">
          <cell r="A2" t="str">
            <v>LCY:</v>
          </cell>
        </row>
      </sheetData>
      <sheetData sheetId="1459">
        <row r="2">
          <cell r="A2" t="str">
            <v>SUBJECT</v>
          </cell>
        </row>
      </sheetData>
      <sheetData sheetId="1460">
        <row r="2">
          <cell r="A2">
            <v>1</v>
          </cell>
        </row>
      </sheetData>
      <sheetData sheetId="1461">
        <row r="2">
          <cell r="A2" t="str">
            <v>LCY:</v>
          </cell>
        </row>
      </sheetData>
      <sheetData sheetId="1462">
        <row r="2">
          <cell r="A2">
            <v>1</v>
          </cell>
        </row>
      </sheetData>
      <sheetData sheetId="1463">
        <row r="2">
          <cell r="A2" t="str">
            <v>LCY:</v>
          </cell>
        </row>
      </sheetData>
      <sheetData sheetId="1464">
        <row r="2">
          <cell r="A2">
            <v>1</v>
          </cell>
        </row>
      </sheetData>
      <sheetData sheetId="1465">
        <row r="2">
          <cell r="A2" t="str">
            <v>LCY:</v>
          </cell>
        </row>
      </sheetData>
      <sheetData sheetId="1466">
        <row r="2">
          <cell r="A2">
            <v>1</v>
          </cell>
        </row>
      </sheetData>
      <sheetData sheetId="1467">
        <row r="2">
          <cell r="A2">
            <v>1</v>
          </cell>
        </row>
      </sheetData>
      <sheetData sheetId="1468">
        <row r="2">
          <cell r="A2" t="str">
            <v>LCY:</v>
          </cell>
        </row>
      </sheetData>
      <sheetData sheetId="1469">
        <row r="2">
          <cell r="A2">
            <v>1</v>
          </cell>
        </row>
      </sheetData>
      <sheetData sheetId="1470">
        <row r="2">
          <cell r="A2" t="str">
            <v>LCY:</v>
          </cell>
        </row>
      </sheetData>
      <sheetData sheetId="1471">
        <row r="2">
          <cell r="A2" t="str">
            <v>SUBJECT</v>
          </cell>
        </row>
      </sheetData>
      <sheetData sheetId="1472">
        <row r="2">
          <cell r="A2" t="str">
            <v>LCY:</v>
          </cell>
        </row>
      </sheetData>
      <sheetData sheetId="1473">
        <row r="2">
          <cell r="E2" t="str">
            <v>จำนวน</v>
          </cell>
        </row>
      </sheetData>
      <sheetData sheetId="1474">
        <row r="2">
          <cell r="E2" t="str">
            <v>จำนวน</v>
          </cell>
        </row>
      </sheetData>
      <sheetData sheetId="1475">
        <row r="2">
          <cell r="A2">
            <v>1</v>
          </cell>
        </row>
      </sheetData>
      <sheetData sheetId="1476">
        <row r="2">
          <cell r="A2">
            <v>1</v>
          </cell>
        </row>
      </sheetData>
      <sheetData sheetId="1477">
        <row r="2">
          <cell r="A2" t="str">
            <v>LCY:</v>
          </cell>
        </row>
      </sheetData>
      <sheetData sheetId="1478">
        <row r="2">
          <cell r="A2">
            <v>1</v>
          </cell>
        </row>
      </sheetData>
      <sheetData sheetId="1479">
        <row r="2">
          <cell r="A2" t="str">
            <v>SUBJECT</v>
          </cell>
        </row>
      </sheetData>
      <sheetData sheetId="1480">
        <row r="2">
          <cell r="A2" t="str">
            <v>SUBJECT</v>
          </cell>
        </row>
      </sheetData>
      <sheetData sheetId="1481">
        <row r="2">
          <cell r="A2" t="str">
            <v>SUBJECT</v>
          </cell>
        </row>
      </sheetData>
      <sheetData sheetId="1482">
        <row r="2">
          <cell r="A2">
            <v>1</v>
          </cell>
        </row>
      </sheetData>
      <sheetData sheetId="1483">
        <row r="2">
          <cell r="A2">
            <v>1</v>
          </cell>
        </row>
      </sheetData>
      <sheetData sheetId="1484">
        <row r="2">
          <cell r="A2" t="str">
            <v>LCY:</v>
          </cell>
        </row>
      </sheetData>
      <sheetData sheetId="1485">
        <row r="2">
          <cell r="A2" t="str">
            <v>SUBJECT</v>
          </cell>
        </row>
      </sheetData>
      <sheetData sheetId="1486">
        <row r="2">
          <cell r="E2" t="str">
            <v>จำนวน</v>
          </cell>
        </row>
      </sheetData>
      <sheetData sheetId="1487">
        <row r="2">
          <cell r="E2" t="str">
            <v>จำนวน</v>
          </cell>
        </row>
      </sheetData>
      <sheetData sheetId="1488">
        <row r="2">
          <cell r="A2" t="str">
            <v>LCY:</v>
          </cell>
        </row>
      </sheetData>
      <sheetData sheetId="1489">
        <row r="2">
          <cell r="A2" t="str">
            <v>LCY:</v>
          </cell>
        </row>
      </sheetData>
      <sheetData sheetId="1490">
        <row r="2">
          <cell r="A2" t="str">
            <v>LCY:</v>
          </cell>
        </row>
      </sheetData>
      <sheetData sheetId="1491">
        <row r="2">
          <cell r="A2" t="str">
            <v>LCY:</v>
          </cell>
        </row>
      </sheetData>
      <sheetData sheetId="1492">
        <row r="2">
          <cell r="E2" t="str">
            <v>จำนวน</v>
          </cell>
        </row>
      </sheetData>
      <sheetData sheetId="1493">
        <row r="2">
          <cell r="E2" t="str">
            <v>จำนวน</v>
          </cell>
        </row>
      </sheetData>
      <sheetData sheetId="1494">
        <row r="2">
          <cell r="A2">
            <v>1</v>
          </cell>
        </row>
      </sheetData>
      <sheetData sheetId="1495">
        <row r="2">
          <cell r="A2">
            <v>1</v>
          </cell>
        </row>
      </sheetData>
      <sheetData sheetId="1496">
        <row r="2">
          <cell r="A2">
            <v>1</v>
          </cell>
        </row>
      </sheetData>
      <sheetData sheetId="1497">
        <row r="2">
          <cell r="A2">
            <v>1</v>
          </cell>
        </row>
      </sheetData>
      <sheetData sheetId="1498">
        <row r="2">
          <cell r="A2" t="str">
            <v>SUBJECT</v>
          </cell>
        </row>
      </sheetData>
      <sheetData sheetId="1499"/>
      <sheetData sheetId="1500"/>
      <sheetData sheetId="1501">
        <row r="2">
          <cell r="A2">
            <v>1</v>
          </cell>
        </row>
      </sheetData>
      <sheetData sheetId="1502">
        <row r="2">
          <cell r="A2">
            <v>1</v>
          </cell>
        </row>
      </sheetData>
      <sheetData sheetId="1503">
        <row r="2">
          <cell r="E2" t="str">
            <v>จำนวน</v>
          </cell>
        </row>
      </sheetData>
      <sheetData sheetId="1504">
        <row r="2">
          <cell r="A2" t="str">
            <v>LCY:</v>
          </cell>
        </row>
      </sheetData>
      <sheetData sheetId="1505"/>
      <sheetData sheetId="1506">
        <row r="2">
          <cell r="A2" t="str">
            <v>LCY:</v>
          </cell>
        </row>
      </sheetData>
      <sheetData sheetId="1507">
        <row r="2">
          <cell r="A2">
            <v>1</v>
          </cell>
        </row>
      </sheetData>
      <sheetData sheetId="1508">
        <row r="2">
          <cell r="E2" t="str">
            <v>จำนวน</v>
          </cell>
        </row>
      </sheetData>
      <sheetData sheetId="1509">
        <row r="2">
          <cell r="A2" t="str">
            <v>LCY:</v>
          </cell>
        </row>
      </sheetData>
      <sheetData sheetId="1510">
        <row r="2">
          <cell r="A2">
            <v>1</v>
          </cell>
        </row>
      </sheetData>
      <sheetData sheetId="1511">
        <row r="2">
          <cell r="A2">
            <v>1</v>
          </cell>
        </row>
      </sheetData>
      <sheetData sheetId="1512">
        <row r="2">
          <cell r="A2" t="str">
            <v>LCY:</v>
          </cell>
        </row>
      </sheetData>
      <sheetData sheetId="1513">
        <row r="2">
          <cell r="A2" t="str">
            <v>LCY:</v>
          </cell>
        </row>
      </sheetData>
      <sheetData sheetId="1514">
        <row r="2">
          <cell r="A2" t="str">
            <v>LCY:</v>
          </cell>
        </row>
      </sheetData>
      <sheetData sheetId="1515">
        <row r="2">
          <cell r="A2">
            <v>1</v>
          </cell>
        </row>
      </sheetData>
      <sheetData sheetId="1516">
        <row r="2">
          <cell r="A2" t="str">
            <v>LCY:</v>
          </cell>
        </row>
      </sheetData>
      <sheetData sheetId="1517">
        <row r="2">
          <cell r="A2">
            <v>1</v>
          </cell>
        </row>
      </sheetData>
      <sheetData sheetId="1518">
        <row r="2">
          <cell r="A2" t="str">
            <v>LCY:</v>
          </cell>
        </row>
      </sheetData>
      <sheetData sheetId="1519">
        <row r="2">
          <cell r="E2" t="str">
            <v>จำนวน</v>
          </cell>
        </row>
      </sheetData>
      <sheetData sheetId="1520">
        <row r="2">
          <cell r="E2" t="str">
            <v>จำนวน</v>
          </cell>
        </row>
      </sheetData>
      <sheetData sheetId="1521">
        <row r="2">
          <cell r="A2" t="str">
            <v>LCY:</v>
          </cell>
        </row>
      </sheetData>
      <sheetData sheetId="1522">
        <row r="2">
          <cell r="A2">
            <v>1</v>
          </cell>
        </row>
      </sheetData>
      <sheetData sheetId="1523">
        <row r="2">
          <cell r="A2" t="str">
            <v>LCY:</v>
          </cell>
        </row>
      </sheetData>
      <sheetData sheetId="1524">
        <row r="2">
          <cell r="A2">
            <v>1</v>
          </cell>
        </row>
      </sheetData>
      <sheetData sheetId="1525">
        <row r="2">
          <cell r="A2" t="str">
            <v>LCY:</v>
          </cell>
        </row>
      </sheetData>
      <sheetData sheetId="1526">
        <row r="2">
          <cell r="A2" t="str">
            <v>LCY:</v>
          </cell>
        </row>
      </sheetData>
      <sheetData sheetId="1527">
        <row r="2">
          <cell r="A2">
            <v>1</v>
          </cell>
        </row>
      </sheetData>
      <sheetData sheetId="1528">
        <row r="2">
          <cell r="A2" t="str">
            <v>LCY:</v>
          </cell>
        </row>
      </sheetData>
      <sheetData sheetId="1529">
        <row r="2">
          <cell r="A2">
            <v>1</v>
          </cell>
        </row>
      </sheetData>
      <sheetData sheetId="1530">
        <row r="2">
          <cell r="A2" t="str">
            <v>LCY:</v>
          </cell>
        </row>
      </sheetData>
      <sheetData sheetId="1531">
        <row r="2">
          <cell r="A2" t="str">
            <v>LCY:</v>
          </cell>
        </row>
      </sheetData>
      <sheetData sheetId="1532">
        <row r="2">
          <cell r="A2" t="str">
            <v>LCY:</v>
          </cell>
        </row>
      </sheetData>
      <sheetData sheetId="1533">
        <row r="2">
          <cell r="A2">
            <v>1</v>
          </cell>
        </row>
      </sheetData>
      <sheetData sheetId="1534">
        <row r="2">
          <cell r="A2" t="str">
            <v>LCY:</v>
          </cell>
        </row>
      </sheetData>
      <sheetData sheetId="1535">
        <row r="2">
          <cell r="A2" t="str">
            <v>LCY:</v>
          </cell>
        </row>
      </sheetData>
      <sheetData sheetId="1536">
        <row r="2">
          <cell r="A2" t="str">
            <v>LCY:</v>
          </cell>
        </row>
      </sheetData>
      <sheetData sheetId="1537">
        <row r="2">
          <cell r="A2" t="str">
            <v>SUBJECT</v>
          </cell>
        </row>
      </sheetData>
      <sheetData sheetId="1538">
        <row r="2">
          <cell r="A2" t="str">
            <v>LCY:</v>
          </cell>
        </row>
      </sheetData>
      <sheetData sheetId="1539">
        <row r="2">
          <cell r="E2" t="str">
            <v>จำนวน</v>
          </cell>
        </row>
      </sheetData>
      <sheetData sheetId="1540">
        <row r="2">
          <cell r="A2">
            <v>1</v>
          </cell>
        </row>
      </sheetData>
      <sheetData sheetId="1541">
        <row r="2">
          <cell r="A2" t="str">
            <v>LCY:</v>
          </cell>
        </row>
      </sheetData>
      <sheetData sheetId="1542">
        <row r="2">
          <cell r="E2" t="str">
            <v>จำนวน</v>
          </cell>
        </row>
      </sheetData>
      <sheetData sheetId="1543">
        <row r="2">
          <cell r="A2">
            <v>1</v>
          </cell>
        </row>
      </sheetData>
      <sheetData sheetId="1544">
        <row r="2">
          <cell r="A2" t="str">
            <v>LCY:</v>
          </cell>
        </row>
      </sheetData>
      <sheetData sheetId="1545">
        <row r="2">
          <cell r="A2" t="str">
            <v>LCY:</v>
          </cell>
        </row>
      </sheetData>
      <sheetData sheetId="1546">
        <row r="2">
          <cell r="A2" t="str">
            <v>LCY:</v>
          </cell>
        </row>
      </sheetData>
      <sheetData sheetId="1547">
        <row r="2">
          <cell r="A2" t="str">
            <v>LCY:</v>
          </cell>
        </row>
      </sheetData>
      <sheetData sheetId="1548">
        <row r="2">
          <cell r="A2" t="str">
            <v>LCY:</v>
          </cell>
        </row>
      </sheetData>
      <sheetData sheetId="1549">
        <row r="2">
          <cell r="A2">
            <v>1</v>
          </cell>
        </row>
      </sheetData>
      <sheetData sheetId="1550">
        <row r="2">
          <cell r="E2" t="str">
            <v>จำนวน</v>
          </cell>
        </row>
      </sheetData>
      <sheetData sheetId="1551">
        <row r="2">
          <cell r="A2">
            <v>1</v>
          </cell>
        </row>
      </sheetData>
      <sheetData sheetId="1552">
        <row r="2">
          <cell r="A2">
            <v>1</v>
          </cell>
        </row>
      </sheetData>
      <sheetData sheetId="1553">
        <row r="2">
          <cell r="A2">
            <v>1</v>
          </cell>
        </row>
      </sheetData>
      <sheetData sheetId="1554">
        <row r="2">
          <cell r="A2">
            <v>1</v>
          </cell>
        </row>
      </sheetData>
      <sheetData sheetId="1555">
        <row r="2">
          <cell r="E2" t="str">
            <v>จำนวน</v>
          </cell>
        </row>
      </sheetData>
      <sheetData sheetId="1556">
        <row r="2">
          <cell r="E2" t="str">
            <v>จำนวน</v>
          </cell>
        </row>
      </sheetData>
      <sheetData sheetId="1557">
        <row r="2">
          <cell r="E2" t="str">
            <v>จำนวน</v>
          </cell>
        </row>
      </sheetData>
      <sheetData sheetId="1558">
        <row r="2">
          <cell r="AE2" t="str">
            <v>01-Cash and Bank</v>
          </cell>
        </row>
      </sheetData>
      <sheetData sheetId="1559">
        <row r="2">
          <cell r="A2">
            <v>1</v>
          </cell>
        </row>
      </sheetData>
      <sheetData sheetId="1560">
        <row r="2">
          <cell r="A2" t="str">
            <v>LCY:</v>
          </cell>
        </row>
      </sheetData>
      <sheetData sheetId="1561">
        <row r="2">
          <cell r="E2" t="str">
            <v>จำนวน</v>
          </cell>
        </row>
      </sheetData>
      <sheetData sheetId="1562">
        <row r="2">
          <cell r="A2" t="str">
            <v>LCY:</v>
          </cell>
        </row>
      </sheetData>
      <sheetData sheetId="1563">
        <row r="2">
          <cell r="E2" t="str">
            <v>จำนวน</v>
          </cell>
        </row>
      </sheetData>
      <sheetData sheetId="1564">
        <row r="2">
          <cell r="A2" t="str">
            <v>LCY:</v>
          </cell>
        </row>
      </sheetData>
      <sheetData sheetId="1565">
        <row r="2">
          <cell r="A2">
            <v>1</v>
          </cell>
        </row>
      </sheetData>
      <sheetData sheetId="1566">
        <row r="2">
          <cell r="A2">
            <v>1</v>
          </cell>
        </row>
      </sheetData>
      <sheetData sheetId="1567">
        <row r="2">
          <cell r="A2">
            <v>1</v>
          </cell>
        </row>
      </sheetData>
      <sheetData sheetId="1568">
        <row r="2">
          <cell r="E2" t="str">
            <v>จำนวน</v>
          </cell>
        </row>
      </sheetData>
      <sheetData sheetId="1569">
        <row r="2">
          <cell r="A2" t="str">
            <v>LCY:</v>
          </cell>
        </row>
      </sheetData>
      <sheetData sheetId="1570">
        <row r="2">
          <cell r="A2">
            <v>1</v>
          </cell>
        </row>
      </sheetData>
      <sheetData sheetId="1571">
        <row r="2">
          <cell r="E2" t="str">
            <v>จำนวน</v>
          </cell>
        </row>
      </sheetData>
      <sheetData sheetId="1572">
        <row r="2">
          <cell r="A2">
            <v>1</v>
          </cell>
        </row>
      </sheetData>
      <sheetData sheetId="1573" refreshError="1"/>
      <sheetData sheetId="1574">
        <row r="2">
          <cell r="A2">
            <v>1</v>
          </cell>
        </row>
      </sheetData>
      <sheetData sheetId="1575">
        <row r="2">
          <cell r="A2" t="str">
            <v>LCY:</v>
          </cell>
        </row>
      </sheetData>
      <sheetData sheetId="1576">
        <row r="2">
          <cell r="A2" t="str">
            <v>LCY:</v>
          </cell>
        </row>
      </sheetData>
      <sheetData sheetId="1577">
        <row r="2">
          <cell r="A2" t="str">
            <v>LCY:</v>
          </cell>
        </row>
      </sheetData>
      <sheetData sheetId="1578">
        <row r="2">
          <cell r="A2" t="str">
            <v>LCY:</v>
          </cell>
        </row>
      </sheetData>
      <sheetData sheetId="1579">
        <row r="2">
          <cell r="A2" t="str">
            <v>LCY:</v>
          </cell>
        </row>
      </sheetData>
      <sheetData sheetId="1580">
        <row r="2">
          <cell r="A2" t="str">
            <v>LCY:</v>
          </cell>
        </row>
      </sheetData>
      <sheetData sheetId="1581">
        <row r="2">
          <cell r="A2" t="str">
            <v>LCY:</v>
          </cell>
        </row>
      </sheetData>
      <sheetData sheetId="1582">
        <row r="2">
          <cell r="A2" t="str">
            <v>LCY:</v>
          </cell>
        </row>
      </sheetData>
      <sheetData sheetId="1583">
        <row r="2">
          <cell r="A2" t="str">
            <v>LCY:</v>
          </cell>
        </row>
      </sheetData>
      <sheetData sheetId="1584">
        <row r="2">
          <cell r="A2" t="str">
            <v>LCY:</v>
          </cell>
        </row>
      </sheetData>
      <sheetData sheetId="1585">
        <row r="2">
          <cell r="A2" t="str">
            <v>LCY:</v>
          </cell>
        </row>
      </sheetData>
      <sheetData sheetId="1586">
        <row r="2">
          <cell r="A2" t="str">
            <v>LCY:</v>
          </cell>
        </row>
      </sheetData>
      <sheetData sheetId="1587">
        <row r="2">
          <cell r="A2" t="str">
            <v>LCY:</v>
          </cell>
        </row>
      </sheetData>
      <sheetData sheetId="1588">
        <row r="2">
          <cell r="A2" t="str">
            <v>LCY:</v>
          </cell>
        </row>
      </sheetData>
      <sheetData sheetId="1589">
        <row r="2">
          <cell r="AE2" t="str">
            <v>01-Cash and Bank</v>
          </cell>
        </row>
      </sheetData>
      <sheetData sheetId="1590">
        <row r="2">
          <cell r="AE2" t="str">
            <v>01-Cash and Bank</v>
          </cell>
        </row>
      </sheetData>
      <sheetData sheetId="1591">
        <row r="2">
          <cell r="A2">
            <v>1</v>
          </cell>
        </row>
      </sheetData>
      <sheetData sheetId="1592">
        <row r="2">
          <cell r="A2">
            <v>1</v>
          </cell>
        </row>
      </sheetData>
      <sheetData sheetId="1593">
        <row r="2">
          <cell r="E2" t="str">
            <v>จำนวน</v>
          </cell>
        </row>
      </sheetData>
      <sheetData sheetId="1594">
        <row r="2">
          <cell r="E2" t="str">
            <v>จำนวน</v>
          </cell>
        </row>
      </sheetData>
      <sheetData sheetId="1595"/>
      <sheetData sheetId="1596"/>
      <sheetData sheetId="1597"/>
      <sheetData sheetId="1598"/>
      <sheetData sheetId="1599"/>
      <sheetData sheetId="1600">
        <row r="2">
          <cell r="E2" t="str">
            <v>จำนวน</v>
          </cell>
        </row>
      </sheetData>
      <sheetData sheetId="1601">
        <row r="2">
          <cell r="E2" t="str">
            <v>จำนวน</v>
          </cell>
        </row>
      </sheetData>
      <sheetData sheetId="1602"/>
      <sheetData sheetId="1603">
        <row r="2">
          <cell r="AE2" t="str">
            <v>01-Cash and Bank</v>
          </cell>
        </row>
      </sheetData>
      <sheetData sheetId="1604">
        <row r="2">
          <cell r="AE2" t="str">
            <v>01-Cash and Bank</v>
          </cell>
        </row>
      </sheetData>
      <sheetData sheetId="1605"/>
      <sheetData sheetId="1606">
        <row r="2">
          <cell r="E2" t="str">
            <v>จำนวน</v>
          </cell>
        </row>
      </sheetData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>
        <row r="2">
          <cell r="A2">
            <v>1</v>
          </cell>
        </row>
      </sheetData>
      <sheetData sheetId="1617">
        <row r="2">
          <cell r="A2">
            <v>1</v>
          </cell>
        </row>
      </sheetData>
      <sheetData sheetId="1618" refreshError="1"/>
      <sheetData sheetId="1619">
        <row r="2">
          <cell r="E2" t="str">
            <v>จำนวน</v>
          </cell>
        </row>
      </sheetData>
      <sheetData sheetId="1620">
        <row r="2">
          <cell r="E2" t="str">
            <v>จำนวน</v>
          </cell>
        </row>
      </sheetData>
      <sheetData sheetId="1621"/>
      <sheetData sheetId="1622"/>
      <sheetData sheetId="1623"/>
      <sheetData sheetId="1624"/>
      <sheetData sheetId="1625">
        <row r="2">
          <cell r="A2">
            <v>1</v>
          </cell>
        </row>
      </sheetData>
      <sheetData sheetId="1626">
        <row r="2">
          <cell r="A2">
            <v>1</v>
          </cell>
        </row>
      </sheetData>
      <sheetData sheetId="1627">
        <row r="2">
          <cell r="E2" t="str">
            <v>จำนวน</v>
          </cell>
        </row>
      </sheetData>
      <sheetData sheetId="1628">
        <row r="2">
          <cell r="A2">
            <v>1</v>
          </cell>
        </row>
      </sheetData>
      <sheetData sheetId="1629">
        <row r="2">
          <cell r="A2">
            <v>1</v>
          </cell>
        </row>
      </sheetData>
      <sheetData sheetId="1630">
        <row r="2">
          <cell r="A2">
            <v>1</v>
          </cell>
        </row>
      </sheetData>
      <sheetData sheetId="1631">
        <row r="2">
          <cell r="E2" t="str">
            <v>จำนวน</v>
          </cell>
        </row>
      </sheetData>
      <sheetData sheetId="1632">
        <row r="2">
          <cell r="E2" t="str">
            <v>จำนวน</v>
          </cell>
        </row>
      </sheetData>
      <sheetData sheetId="1633">
        <row r="2">
          <cell r="E2" t="str">
            <v>จำนวน</v>
          </cell>
        </row>
      </sheetData>
      <sheetData sheetId="1634">
        <row r="2">
          <cell r="E2" t="str">
            <v>จำนวน</v>
          </cell>
        </row>
      </sheetData>
      <sheetData sheetId="1635">
        <row r="2">
          <cell r="E2" t="str">
            <v>จำนวน</v>
          </cell>
        </row>
      </sheetData>
      <sheetData sheetId="1636"/>
      <sheetData sheetId="1637"/>
      <sheetData sheetId="1638">
        <row r="2">
          <cell r="A2">
            <v>1</v>
          </cell>
        </row>
      </sheetData>
      <sheetData sheetId="1639">
        <row r="2">
          <cell r="E2" t="str">
            <v>จำนวน</v>
          </cell>
        </row>
      </sheetData>
      <sheetData sheetId="1640"/>
      <sheetData sheetId="1641">
        <row r="2">
          <cell r="A2">
            <v>1</v>
          </cell>
        </row>
      </sheetData>
      <sheetData sheetId="1642">
        <row r="2">
          <cell r="A2">
            <v>1</v>
          </cell>
        </row>
      </sheetData>
      <sheetData sheetId="1643">
        <row r="2">
          <cell r="E2" t="str">
            <v>จำนวน</v>
          </cell>
        </row>
      </sheetData>
      <sheetData sheetId="1644">
        <row r="2">
          <cell r="E2" t="str">
            <v>จำนวน</v>
          </cell>
        </row>
      </sheetData>
      <sheetData sheetId="1645">
        <row r="2">
          <cell r="E2" t="str">
            <v>จำนวน</v>
          </cell>
        </row>
      </sheetData>
      <sheetData sheetId="1646">
        <row r="2">
          <cell r="E2" t="str">
            <v>จำนวน</v>
          </cell>
        </row>
      </sheetData>
      <sheetData sheetId="1647"/>
      <sheetData sheetId="1648"/>
      <sheetData sheetId="1649"/>
      <sheetData sheetId="1650"/>
      <sheetData sheetId="1651"/>
      <sheetData sheetId="1652">
        <row r="2">
          <cell r="E2" t="str">
            <v>จำนวน</v>
          </cell>
        </row>
      </sheetData>
      <sheetData sheetId="1653"/>
      <sheetData sheetId="1654"/>
      <sheetData sheetId="1655"/>
      <sheetData sheetId="1656"/>
      <sheetData sheetId="1657">
        <row r="2">
          <cell r="E2" t="str">
            <v>จำนวน</v>
          </cell>
        </row>
      </sheetData>
      <sheetData sheetId="1658">
        <row r="2">
          <cell r="E2" t="str">
            <v>จำนวน</v>
          </cell>
        </row>
      </sheetData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>
        <row r="2">
          <cell r="A2">
            <v>1</v>
          </cell>
        </row>
      </sheetData>
      <sheetData sheetId="1675">
        <row r="2">
          <cell r="A2">
            <v>1</v>
          </cell>
        </row>
      </sheetData>
      <sheetData sheetId="1676">
        <row r="2">
          <cell r="E2" t="str">
            <v>จำนวน</v>
          </cell>
        </row>
      </sheetData>
      <sheetData sheetId="1677"/>
      <sheetData sheetId="1678">
        <row r="2">
          <cell r="A2">
            <v>1</v>
          </cell>
        </row>
      </sheetData>
      <sheetData sheetId="1679"/>
      <sheetData sheetId="1680">
        <row r="2">
          <cell r="E2" t="str">
            <v>จำนวน</v>
          </cell>
        </row>
      </sheetData>
      <sheetData sheetId="1681">
        <row r="2">
          <cell r="E2" t="str">
            <v>จำนวน</v>
          </cell>
        </row>
      </sheetData>
      <sheetData sheetId="1682"/>
      <sheetData sheetId="1683"/>
      <sheetData sheetId="1684"/>
      <sheetData sheetId="1685">
        <row r="2">
          <cell r="A2">
            <v>1</v>
          </cell>
        </row>
      </sheetData>
      <sheetData sheetId="1686">
        <row r="2">
          <cell r="A2">
            <v>1</v>
          </cell>
        </row>
      </sheetData>
      <sheetData sheetId="1687">
        <row r="2">
          <cell r="E2" t="str">
            <v>จำนวน</v>
          </cell>
        </row>
      </sheetData>
      <sheetData sheetId="1688"/>
      <sheetData sheetId="1689"/>
      <sheetData sheetId="1690"/>
      <sheetData sheetId="1691"/>
      <sheetData sheetId="1692"/>
      <sheetData sheetId="1693">
        <row r="2">
          <cell r="A2">
            <v>1</v>
          </cell>
        </row>
      </sheetData>
      <sheetData sheetId="1694">
        <row r="2">
          <cell r="A2">
            <v>1</v>
          </cell>
        </row>
      </sheetData>
      <sheetData sheetId="1695">
        <row r="2">
          <cell r="E2" t="str">
            <v>จำนวน</v>
          </cell>
        </row>
      </sheetData>
      <sheetData sheetId="1696"/>
      <sheetData sheetId="1697">
        <row r="2">
          <cell r="E2" t="str">
            <v>จำนวน</v>
          </cell>
        </row>
      </sheetData>
      <sheetData sheetId="1698">
        <row r="2">
          <cell r="A2">
            <v>1</v>
          </cell>
        </row>
      </sheetData>
      <sheetData sheetId="1699">
        <row r="2">
          <cell r="A2">
            <v>1</v>
          </cell>
        </row>
      </sheetData>
      <sheetData sheetId="1700">
        <row r="2">
          <cell r="A2">
            <v>1</v>
          </cell>
        </row>
      </sheetData>
      <sheetData sheetId="1701">
        <row r="2">
          <cell r="E2" t="str">
            <v>จำนวน</v>
          </cell>
        </row>
      </sheetData>
      <sheetData sheetId="1702"/>
      <sheetData sheetId="1703"/>
      <sheetData sheetId="1704">
        <row r="2">
          <cell r="E2" t="str">
            <v>จำนวน</v>
          </cell>
        </row>
      </sheetData>
      <sheetData sheetId="1705">
        <row r="2">
          <cell r="E2" t="str">
            <v>จำนวน</v>
          </cell>
        </row>
      </sheetData>
      <sheetData sheetId="1706"/>
      <sheetData sheetId="1707">
        <row r="2">
          <cell r="A2">
            <v>1</v>
          </cell>
        </row>
      </sheetData>
      <sheetData sheetId="1708">
        <row r="2">
          <cell r="E2" t="str">
            <v>จำนวน</v>
          </cell>
        </row>
      </sheetData>
      <sheetData sheetId="1709">
        <row r="2">
          <cell r="E2" t="str">
            <v>จำนวน</v>
          </cell>
        </row>
      </sheetData>
      <sheetData sheetId="1710">
        <row r="2">
          <cell r="E2" t="str">
            <v>จำนวน</v>
          </cell>
        </row>
      </sheetData>
      <sheetData sheetId="1711">
        <row r="2">
          <cell r="E2" t="str">
            <v>จำนวน</v>
          </cell>
        </row>
      </sheetData>
      <sheetData sheetId="1712"/>
      <sheetData sheetId="1713">
        <row r="2">
          <cell r="A2">
            <v>1</v>
          </cell>
        </row>
      </sheetData>
      <sheetData sheetId="1714">
        <row r="2">
          <cell r="A2">
            <v>1</v>
          </cell>
        </row>
      </sheetData>
      <sheetData sheetId="1715">
        <row r="2">
          <cell r="E2" t="str">
            <v>จำนวน</v>
          </cell>
        </row>
      </sheetData>
      <sheetData sheetId="1716"/>
      <sheetData sheetId="1717"/>
      <sheetData sheetId="1718">
        <row r="2">
          <cell r="E2" t="str">
            <v>จำนวน</v>
          </cell>
        </row>
      </sheetData>
      <sheetData sheetId="1719"/>
      <sheetData sheetId="1720"/>
      <sheetData sheetId="1721"/>
      <sheetData sheetId="1722">
        <row r="2">
          <cell r="E2" t="str">
            <v>จำนวน</v>
          </cell>
        </row>
      </sheetData>
      <sheetData sheetId="1723">
        <row r="2">
          <cell r="E2" t="str">
            <v>จำนวน</v>
          </cell>
        </row>
      </sheetData>
      <sheetData sheetId="1724"/>
      <sheetData sheetId="1725"/>
      <sheetData sheetId="1726"/>
      <sheetData sheetId="1727">
        <row r="2">
          <cell r="E2" t="str">
            <v>จำนวน</v>
          </cell>
        </row>
      </sheetData>
      <sheetData sheetId="1728">
        <row r="2">
          <cell r="E2" t="str">
            <v>จำนวน</v>
          </cell>
        </row>
      </sheetData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>
        <row r="2">
          <cell r="A2">
            <v>1</v>
          </cell>
        </row>
      </sheetData>
      <sheetData sheetId="1745">
        <row r="2">
          <cell r="A2">
            <v>1</v>
          </cell>
        </row>
      </sheetData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>
        <row r="2">
          <cell r="A2" t="str">
            <v>LCY:</v>
          </cell>
        </row>
      </sheetData>
      <sheetData sheetId="1755">
        <row r="2">
          <cell r="A2" t="str">
            <v>LCY:</v>
          </cell>
        </row>
      </sheetData>
      <sheetData sheetId="1756">
        <row r="2">
          <cell r="A2" t="str">
            <v>LCY:</v>
          </cell>
        </row>
      </sheetData>
      <sheetData sheetId="1757">
        <row r="2">
          <cell r="A2">
            <v>1</v>
          </cell>
        </row>
      </sheetData>
      <sheetData sheetId="1758">
        <row r="2">
          <cell r="A2">
            <v>1</v>
          </cell>
        </row>
      </sheetData>
      <sheetData sheetId="1759">
        <row r="2">
          <cell r="A2">
            <v>1</v>
          </cell>
        </row>
      </sheetData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/>
      <sheetData sheetId="1782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>
        <row r="2">
          <cell r="E2" t="str">
            <v>จำนวน</v>
          </cell>
        </row>
      </sheetData>
      <sheetData sheetId="1802"/>
      <sheetData sheetId="1803"/>
      <sheetData sheetId="1804"/>
      <sheetData sheetId="1805"/>
      <sheetData sheetId="1806"/>
      <sheetData sheetId="1807"/>
      <sheetData sheetId="1808"/>
      <sheetData sheetId="1809">
        <row r="2">
          <cell r="E2" t="str">
            <v>จำนวน</v>
          </cell>
        </row>
      </sheetData>
      <sheetData sheetId="1810"/>
      <sheetData sheetId="1811"/>
      <sheetData sheetId="1812"/>
      <sheetData sheetId="1813"/>
      <sheetData sheetId="1814"/>
      <sheetData sheetId="1815">
        <row r="2">
          <cell r="E2" t="str">
            <v>จำนวน</v>
          </cell>
        </row>
      </sheetData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>
        <row r="2">
          <cell r="A2">
            <v>1</v>
          </cell>
        </row>
      </sheetData>
      <sheetData sheetId="1876">
        <row r="2">
          <cell r="E2" t="str">
            <v>จำนวน</v>
          </cell>
        </row>
      </sheetData>
      <sheetData sheetId="1877"/>
      <sheetData sheetId="1878"/>
      <sheetData sheetId="1879"/>
      <sheetData sheetId="1880"/>
      <sheetData sheetId="1881"/>
      <sheetData sheetId="1882"/>
      <sheetData sheetId="1883"/>
      <sheetData sheetId="1884">
        <row r="2">
          <cell r="E2" t="str">
            <v>จำนวน</v>
          </cell>
        </row>
      </sheetData>
      <sheetData sheetId="1885"/>
      <sheetData sheetId="1886"/>
      <sheetData sheetId="1887"/>
      <sheetData sheetId="1888"/>
      <sheetData sheetId="1889"/>
      <sheetData sheetId="1890">
        <row r="2">
          <cell r="E2" t="str">
            <v>จำนวน</v>
          </cell>
        </row>
      </sheetData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>
        <row r="2">
          <cell r="A2">
            <v>1</v>
          </cell>
        </row>
      </sheetData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>
        <row r="2">
          <cell r="A2" t="str">
            <v>SUBJECT</v>
          </cell>
        </row>
      </sheetData>
      <sheetData sheetId="1965"/>
      <sheetData sheetId="1966"/>
      <sheetData sheetId="1967"/>
      <sheetData sheetId="1968"/>
      <sheetData sheetId="1969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 refreshError="1"/>
      <sheetData sheetId="1995" refreshError="1"/>
      <sheetData sheetId="1996" refreshError="1"/>
      <sheetData sheetId="1997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chine1'04"/>
      <sheetName val="Machine2,3'04"/>
      <sheetName val="Tool'04"/>
      <sheetName val="Equip'04"/>
      <sheetName val="INTANGIBLE"/>
      <sheetName val="No. List"/>
      <sheetName val="ลูกหนี้ที่เลือก"/>
      <sheetName val="เงินประกันผลงานค้างรับ"/>
      <sheetName val="เงินรับล่วงหน้า"/>
      <sheetName val="กระทบลูกหนี้"/>
      <sheetName val="กระทบเงินประกันผลงาน"/>
      <sheetName val="คุมเอกชัย"/>
      <sheetName val="AR+RT"/>
      <sheetName val="Stock Aging"/>
      <sheetName val="Order_Nov_w45"/>
      <sheetName val="อัตราค่าบรรทุก"/>
      <sheetName val="Sale0402"/>
      <sheetName val="Sale0403"/>
      <sheetName val="Sale 0404"/>
      <sheetName val="Sale0406"/>
      <sheetName val="Sale 0407"/>
      <sheetName val="Sale 0408"/>
      <sheetName val="Sale 0411"/>
      <sheetName val="Sale 0501"/>
      <sheetName val="Sale 0502"/>
      <sheetName val="Selection"/>
      <sheetName val="note_defect"/>
      <sheetName val="แจกแจง _งบดุล_"/>
      <sheetName val="Order_Oct_w40"/>
      <sheetName val="Order_Oct_w41"/>
      <sheetName val="No__List"/>
      <sheetName val="Stock_Aging"/>
      <sheetName val="Sale_0404"/>
      <sheetName val="Sale_0407"/>
      <sheetName val="Sale_0408"/>
      <sheetName val="Sale_0411"/>
      <sheetName val="Sale_0501"/>
      <sheetName val="Sale_0502"/>
      <sheetName val="แจกแจง__งบดุล_"/>
      <sheetName val="GL CB"/>
      <sheetName val="GL M"/>
      <sheetName val=""/>
      <sheetName val="B 600"/>
      <sheetName val="Code"/>
      <sheetName val="_Bal Int Acp"/>
      <sheetName val="FF_3"/>
      <sheetName val="M_Maincomp"/>
      <sheetName val="SSW_loan_OD"/>
      <sheetName val="ADJ - RATE"/>
      <sheetName val="No__List1"/>
      <sheetName val="Stock_Aging1"/>
      <sheetName val="Sale_04041"/>
      <sheetName val="Sale_04071"/>
      <sheetName val="Sale_04081"/>
      <sheetName val="Sale_04111"/>
      <sheetName val="Sale_05011"/>
      <sheetName val="Sale_05021"/>
      <sheetName val="แจกแจง__งบดุล_1"/>
      <sheetName val="GL_CB"/>
      <sheetName val="GL_M"/>
      <sheetName val="CA5"/>
      <sheetName val="List of Related"/>
      <sheetName val="A"/>
      <sheetName val="B131 "/>
      <sheetName val="U2 Sales"/>
      <sheetName val="Pareto Daily"/>
      <sheetName val="FF-3"/>
      <sheetName val="List_of_Related"/>
      <sheetName val="CJEs"/>
      <sheetName val="_Bal_Int_Acp"/>
      <sheetName val="No__List2"/>
      <sheetName val="Stock_Aging2"/>
      <sheetName val="Sale_04042"/>
      <sheetName val="Sale_04072"/>
      <sheetName val="Sale_04082"/>
      <sheetName val="Sale_04112"/>
      <sheetName val="Sale_05012"/>
      <sheetName val="Sale_05022"/>
      <sheetName val="แจกแจง__งบดุล_2"/>
      <sheetName val="GL_CB1"/>
      <sheetName val="GL_M1"/>
      <sheetName val="_Bal_Int_Acp1"/>
      <sheetName val="Variance"/>
      <sheetName val="DEP12"/>
      <sheetName val="10-1 Media"/>
      <sheetName val="10-cut"/>
      <sheetName val="dtct cong"/>
      <sheetName val="vat"/>
      <sheetName val="No__List3"/>
      <sheetName val="Stock_Aging3"/>
      <sheetName val="Sale_04043"/>
      <sheetName val="Sale_04073"/>
      <sheetName val="Sale_04083"/>
      <sheetName val="Sale_04113"/>
      <sheetName val="Sale_05013"/>
      <sheetName val="Sale_05023"/>
      <sheetName val="แจกแจง__งบดุล_3"/>
      <sheetName val="GL_CB2"/>
      <sheetName val="GL_M2"/>
      <sheetName val="_Bal_Int_Acp2"/>
      <sheetName val="ELIM "/>
      <sheetName val="1046"/>
      <sheetName val="TB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FF_6"/>
      <sheetName val="INFO"/>
      <sheetName val="Raw Material"/>
      <sheetName val="110"/>
      <sheetName val="RATE"/>
      <sheetName val="Newspaper"/>
      <sheetName val="_Lookup"/>
      <sheetName val="DGduong"/>
      <sheetName val="ตั๋วเงินรับ"/>
      <sheetName val="description"/>
      <sheetName val="AA-1"/>
      <sheetName val="เครื่องมือเครื่องใช้"/>
      <sheetName val="อุปกรณ์เครื่องแพทย์ _2_"/>
      <sheetName val="InputPO_Del"/>
      <sheetName val="BS ATTACH"/>
      <sheetName val="Premisas"/>
      <sheetName val="Inversiones"/>
      <sheetName val="AFA"/>
      <sheetName val="GIVTR00P"/>
      <sheetName val="CA"/>
      <sheetName val="ผ้าสำเร็จ"/>
      <sheetName val="Vat7% ภายในเดือน_Junต้นฉบับ"/>
      <sheetName val="TB Worksheet"/>
      <sheetName val="E"/>
      <sheetName val="B- 1"/>
      <sheetName val="addl cost"/>
      <sheetName val="accumdeprn"/>
      <sheetName val="FORMC94"/>
      <sheetName val="bblยังไม่จ่าย"/>
      <sheetName val="Non-Statistical Sampling Master"/>
      <sheetName val="Two Step Revenue Testing Master"/>
      <sheetName val="Global Data"/>
      <sheetName val="gold แลกทอง"/>
      <sheetName val="HH"/>
      <sheetName val="Model"/>
      <sheetName val="CA Sheet"/>
      <sheetName val="feature"/>
      <sheetName val="BPR"/>
      <sheetName val="B"/>
      <sheetName val="FSA"/>
      <sheetName val="STart"/>
      <sheetName val="Company Info"/>
      <sheetName val="FF-1"/>
      <sheetName val="ABR P&amp;L"/>
      <sheetName val="PLmth "/>
      <sheetName val="CODE,NAME"/>
      <sheetName val="CA Comp"/>
      <sheetName val="Weights"/>
      <sheetName val="Energy(update)"/>
      <sheetName val="O3"/>
      <sheetName val="O4"/>
      <sheetName val="U"/>
      <sheetName val="Age311299TESP"/>
      <sheetName val="P4DDBFTESP"/>
      <sheetName val="IntDec00TespM&amp;B"/>
      <sheetName val="ปัจจุบัน "/>
      <sheetName val="Age311299TAS"/>
      <sheetName val="TASintDec00"/>
      <sheetName val="P4DDBFTAS"/>
      <sheetName val="M-2"/>
      <sheetName val="2.FA"/>
      <sheetName val="4.CL"/>
      <sheetName val="3.CA"/>
      <sheetName val="gl"/>
      <sheetName val="Loan Calculator"/>
      <sheetName val="DEPSYS47"/>
      <sheetName val="163040 LC-TR"/>
      <sheetName val="FF_4"/>
      <sheetName val="Standing data"/>
      <sheetName val="PortSTDSave"/>
      <sheetName val="No__List4"/>
      <sheetName val="Stock_Aging4"/>
      <sheetName val="Sale_04044"/>
      <sheetName val="Sale_04074"/>
      <sheetName val="Sale_04084"/>
      <sheetName val="Sale_04114"/>
      <sheetName val="Sale_05014"/>
      <sheetName val="Sale_05024"/>
      <sheetName val="แจกแจง__งบดุล_4"/>
      <sheetName val="GL_CB3"/>
      <sheetName val="GL_M3"/>
      <sheetName val="B_600"/>
      <sheetName val="_Bal_Int_Acp3"/>
      <sheetName val="อุปกรณ์เครื่องแพทย์__2_"/>
      <sheetName val="ADJ_-_RATE"/>
      <sheetName val="@Master9612"/>
      <sheetName val="Corp Mobs"/>
      <sheetName val="dtct_cong"/>
      <sheetName val="10-1_Media"/>
      <sheetName val="B-105"/>
      <sheetName val="BGT97STAFF"/>
      <sheetName val="Asstes-NEW '04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/>
      <sheetData sheetId="68" refreshError="1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/>
      <sheetData sheetId="99"/>
      <sheetData sheetId="100" refreshError="1"/>
      <sheetData sheetId="101" refreshError="1"/>
      <sheetData sheetId="102" refreshError="1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/>
      <sheetData sheetId="12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 refreshError="1"/>
      <sheetData sheetId="201" refreshError="1"/>
      <sheetData sheetId="202"/>
      <sheetData sheetId="203"/>
      <sheetData sheetId="204" refreshError="1"/>
      <sheetData sheetId="205" refreshError="1"/>
      <sheetData sheetId="206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อัตราค่าบรรทุก"/>
      <sheetName val="GL CB"/>
      <sheetName val="GL M"/>
      <sheetName val="HH"/>
      <sheetName val="Machine2,3'04"/>
      <sheetName val="ADS_"/>
      <sheetName val="สรุปคชจ_ส่งออก"/>
      <sheetName val="AC_LTX_"/>
      <sheetName val="AC_SK_"/>
      <sheetName val="AC_RSS"/>
      <sheetName val="_AC_ADS_"/>
      <sheetName val="INT_LTX_"/>
      <sheetName val="INT_SK_"/>
      <sheetName val="INT_RSS"/>
      <sheetName val="INT_ADS_"/>
      <sheetName val="ธ_LTX_"/>
      <sheetName val="ธ_SK,RSS,ADS"/>
      <sheetName val="GL_CB"/>
      <sheetName val="GL_M"/>
      <sheetName val="RSS9801"/>
      <sheetName val="LISTS"/>
      <sheetName val="pa group"/>
      <sheetName val="PJ List"/>
      <sheetName val="เครื่องตกแต่ง"/>
      <sheetName val="TB Worksheet"/>
      <sheetName val="M_Maincomp"/>
      <sheetName val="อาคาร"/>
      <sheetName val="dBase"/>
      <sheetName val="ADS_1"/>
      <sheetName val="สรุปคชจ_ส่งออก1"/>
      <sheetName val="AC_LTX_1"/>
      <sheetName val="AC_SK_1"/>
      <sheetName val="AC_RSS1"/>
      <sheetName val="_AC_ADS_1"/>
      <sheetName val="INT_LTX_1"/>
      <sheetName val="INT_SK_1"/>
      <sheetName val="INT_RSS1"/>
      <sheetName val="INT_ADS_1"/>
      <sheetName val="ธ_LTX_1"/>
      <sheetName val="ธ_SK,RSS,ADS1"/>
      <sheetName val="GL_CB1"/>
      <sheetName val="GL_M1"/>
      <sheetName val="pa_group"/>
      <sheetName val="PJ_List"/>
      <sheetName val="TB_Worksheet"/>
      <sheetName val="ADS_2"/>
      <sheetName val="สรุปคชจ_ส่งออก2"/>
      <sheetName val="AC_LTX_2"/>
      <sheetName val="AC_SK_2"/>
      <sheetName val="AC_RSS2"/>
      <sheetName val="_AC_ADS_2"/>
      <sheetName val="INT_LTX_2"/>
      <sheetName val="INT_SK_2"/>
      <sheetName val="INT_RSS2"/>
      <sheetName val="INT_ADS_2"/>
      <sheetName val="ธ_LTX_2"/>
      <sheetName val="ธ_SK,RSS,ADS2"/>
      <sheetName val="GL_CB2"/>
      <sheetName val="GL_M2"/>
      <sheetName val="pa_group1"/>
      <sheetName val="PJ_List1"/>
      <sheetName val="TB_Worksheet1"/>
      <sheetName val="EQ4NTV"/>
      <sheetName val="Tra_bang"/>
      <sheetName val="Menu"/>
      <sheetName val="RS2005"/>
      <sheetName val="CODE,NAME"/>
      <sheetName val="_540100 "/>
      <sheetName val="รายได้_คชจ  Con"/>
      <sheetName val="BS Grp"/>
      <sheetName val="ZENTEI2"/>
      <sheetName val="Statement"/>
      <sheetName val="ErrorUser"/>
      <sheetName val="งบกำไรขาดทุน"/>
      <sheetName val="ADS_3"/>
      <sheetName val="สรุปคชจ_ส่งออก3"/>
      <sheetName val="AC_LTX_3"/>
      <sheetName val="AC_SK_3"/>
      <sheetName val="AC_RSS3"/>
      <sheetName val="_AC_ADS_3"/>
      <sheetName val="INT_LTX_3"/>
      <sheetName val="INT_SK_3"/>
      <sheetName val="INT_RSS3"/>
      <sheetName val="INT_ADS_3"/>
      <sheetName val="ธ_LTX_3"/>
      <sheetName val="ธ_SK,RSS,ADS3"/>
      <sheetName val="GL_CB3"/>
      <sheetName val="GL_M3"/>
      <sheetName val="pa_group2"/>
      <sheetName val="ADS_4"/>
      <sheetName val="สรุปคชจ_ส่งออก4"/>
      <sheetName val="AC_LTX_4"/>
      <sheetName val="AC_SK_4"/>
      <sheetName val="AC_RSS4"/>
      <sheetName val="_AC_ADS_4"/>
      <sheetName val="INT_LTX_4"/>
      <sheetName val="INT_SK_4"/>
      <sheetName val="INT_RSS4"/>
      <sheetName val="INT_ADS_4"/>
      <sheetName val="ธ_LTX_4"/>
      <sheetName val="ธ_SK,RSS,ADS4"/>
      <sheetName val="GL_CB4"/>
      <sheetName val="GL_M4"/>
      <sheetName val="pa_group3"/>
      <sheetName val="sale0103"/>
      <sheetName val="Loan Calculator"/>
      <sheetName val="Order_Nov_w45"/>
      <sheetName val="_540100_"/>
      <sheetName val="รายได้_คชจ__Con"/>
      <sheetName val="BS_Grp"/>
      <sheetName val="Loan_Calculator"/>
      <sheetName val="_540100_1"/>
      <sheetName val="รายได้_คชจ__Con1"/>
      <sheetName val="BS_Grp1"/>
      <sheetName val="Loan_Calculator1"/>
      <sheetName val="PJ_List2"/>
      <sheetName val="_540100_2"/>
      <sheetName val="รายได้_คชจ__Con2"/>
      <sheetName val="BS_Grp2"/>
      <sheetName val="Loan_Calculator2"/>
      <sheetName val="cash flow 2"/>
      <sheetName val="Sheet1"/>
      <sheetName val="List"/>
      <sheetName val="_2__xls__2__xls_COV"/>
      <sheetName val="คำอธิบายระบบเงินเดือน"/>
      <sheetName val="data"/>
      <sheetName val="proforma"/>
      <sheetName val="TB"/>
      <sheetName val="BPR"/>
      <sheetName val="BS"/>
      <sheetName val="IS"/>
      <sheetName val="生データ"/>
      <sheetName val="OreType"/>
      <sheetName val="name"/>
      <sheetName val="MA"/>
      <sheetName val="Annex 2"/>
      <sheetName val="เงินกู้ธนชาติ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เงินกู้ MGC"/>
      <sheetName val="group"/>
      <sheetName val="Query1"/>
      <sheetName val="สรุปรวม"/>
      <sheetName val="PJ_List3"/>
      <sheetName val="_540100_3"/>
      <sheetName val="รายได้_คชจ__Con3"/>
      <sheetName val="BS_Grp3"/>
      <sheetName val="Loan_Calculator3"/>
      <sheetName val="TB_Worksheet2"/>
      <sheetName val="cash_flow_2"/>
      <sheetName val="A"/>
      <sheetName val="ADS_5"/>
      <sheetName val="สรุปคชจ_ส่งออก5"/>
      <sheetName val="AC_LTX_5"/>
      <sheetName val="AC_SK_5"/>
      <sheetName val="AC_RSS5"/>
      <sheetName val="_AC_ADS_5"/>
      <sheetName val="INT_LTX_5"/>
      <sheetName val="INT_SK_5"/>
      <sheetName val="INT_RSS5"/>
      <sheetName val="INT_ADS_5"/>
      <sheetName val="ธ_LTX_5"/>
      <sheetName val="ธ_SK,RSS,ADS5"/>
      <sheetName val="GL_CB5"/>
      <sheetName val="GL_M5"/>
      <sheetName val="pa_group4"/>
      <sheetName val="Variables"/>
      <sheetName val="Sale0307"/>
      <sheetName val="Sale0311"/>
      <sheetName val="Sale0309"/>
      <sheetName val="Lead"/>
      <sheetName val="งบการเงิน"/>
      <sheetName val="CRITERIA1"/>
      <sheetName val="note_defect"/>
      <sheetName val="balance sheet"/>
      <sheetName val="Income Statement"/>
      <sheetName val="adj - rate"/>
    </sheetNames>
    <sheetDataSet>
      <sheetData sheetId="0">
        <row r="1">
          <cell r="A1" t="str">
            <v>DATE</v>
          </cell>
        </row>
      </sheetData>
      <sheetData sheetId="1">
        <row r="1">
          <cell r="A1" t="str">
            <v>DATE</v>
          </cell>
        </row>
      </sheetData>
      <sheetData sheetId="2">
        <row r="1">
          <cell r="A1" t="str">
            <v>DATE</v>
          </cell>
        </row>
      </sheetData>
      <sheetData sheetId="3">
        <row r="1">
          <cell r="A1" t="str">
            <v>DATE</v>
          </cell>
        </row>
      </sheetData>
      <sheetData sheetId="4">
        <row r="1">
          <cell r="A1" t="str">
            <v>DATE</v>
          </cell>
        </row>
      </sheetData>
      <sheetData sheetId="5" refreshError="1"/>
      <sheetData sheetId="6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>
        <row r="1">
          <cell r="A1" t="str">
            <v>กระบวนการบริหารงานทรัพยากรบุคคล</v>
          </cell>
        </row>
      </sheetData>
      <sheetData sheetId="52">
        <row r="1">
          <cell r="A1" t="str">
            <v>กระบวนการบริหารงานทรัพยากรบุคคล</v>
          </cell>
        </row>
      </sheetData>
      <sheetData sheetId="53">
        <row r="1">
          <cell r="A1" t="str">
            <v>กระบวนการบริหารงานทรัพยากรบุคคล</v>
          </cell>
        </row>
      </sheetData>
      <sheetData sheetId="54">
        <row r="1">
          <cell r="A1" t="str">
            <v>กระบวนการบริหารงานทรัพยากรบุคคล</v>
          </cell>
        </row>
      </sheetData>
      <sheetData sheetId="55">
        <row r="1">
          <cell r="A1" t="str">
            <v>กระบวนการบริหารงานทรัพยากรบุคคล</v>
          </cell>
        </row>
      </sheetData>
      <sheetData sheetId="56">
        <row r="1">
          <cell r="A1" t="str">
            <v>กระบวนการบริหารงานทรัพยากรบุคคล</v>
          </cell>
        </row>
      </sheetData>
      <sheetData sheetId="57">
        <row r="1">
          <cell r="A1" t="str">
            <v>กระบวนการบริหารงานทรัพยากรบุคคล</v>
          </cell>
        </row>
      </sheetData>
      <sheetData sheetId="58">
        <row r="1">
          <cell r="A1" t="str">
            <v>กระบวนการบริหารงานทรัพยากรบุคคล</v>
          </cell>
        </row>
      </sheetData>
      <sheetData sheetId="59">
        <row r="1">
          <cell r="A1" t="str">
            <v>กระบวนการบริหารงานทรัพยากรบุคคล</v>
          </cell>
        </row>
      </sheetData>
      <sheetData sheetId="60">
        <row r="1">
          <cell r="A1" t="str">
            <v>กระบวนการบริหารงานทรัพยากรบุคคล</v>
          </cell>
        </row>
      </sheetData>
      <sheetData sheetId="61">
        <row r="1">
          <cell r="A1" t="str">
            <v>กระบวนการบริหารงานทรัพยากรบุคคล</v>
          </cell>
        </row>
      </sheetData>
      <sheetData sheetId="62">
        <row r="1">
          <cell r="A1" t="str">
            <v>กระบวนการบริหารงานทรัพยากรบุคคล</v>
          </cell>
        </row>
      </sheetData>
      <sheetData sheetId="63">
        <row r="1">
          <cell r="A1" t="str">
            <v>กระบวนการบริหารงานทรัพยากรบุคคล</v>
          </cell>
        </row>
      </sheetData>
      <sheetData sheetId="64">
        <row r="1">
          <cell r="A1" t="str">
            <v>กระบวนการบริหารงานทรัพยากรบุคคล</v>
          </cell>
        </row>
      </sheetData>
      <sheetData sheetId="65">
        <row r="1">
          <cell r="A1" t="str">
            <v>กระบวนการบริหารงานทรัพยากรบุคคล</v>
          </cell>
        </row>
      </sheetData>
      <sheetData sheetId="66" refreshError="1"/>
      <sheetData sheetId="67">
        <row r="1">
          <cell r="A1" t="str">
            <v>กระบวนการบริหารงานทรัพยากรบุคคล</v>
          </cell>
        </row>
      </sheetData>
      <sheetData sheetId="68">
        <row r="1">
          <cell r="A1" t="str">
            <v>กระบวนการบริหารงานทรัพยากรบุคคล</v>
          </cell>
        </row>
      </sheetData>
      <sheetData sheetId="69">
        <row r="1">
          <cell r="A1" t="str">
            <v>กระบวนการบริหารงานทรัพยากรบุคคล</v>
          </cell>
        </row>
      </sheetData>
      <sheetData sheetId="70">
        <row r="1">
          <cell r="A1" t="str">
            <v>กระบวนการบริหารงานทรัพยากรบุคคล</v>
          </cell>
        </row>
      </sheetData>
      <sheetData sheetId="71">
        <row r="1">
          <cell r="A1" t="str">
            <v>กระบวนการบริหารงานทรัพยากรบุคคล</v>
          </cell>
        </row>
      </sheetData>
      <sheetData sheetId="72">
        <row r="1">
          <cell r="A1" t="str">
            <v>กระบวนการบริหารงานทรัพยากรบุคคล</v>
          </cell>
        </row>
      </sheetData>
      <sheetData sheetId="73">
        <row r="1">
          <cell r="A1" t="str">
            <v>กระบวนการบริหารงานทรัพยากรบุคคล</v>
          </cell>
        </row>
      </sheetData>
      <sheetData sheetId="74">
        <row r="1">
          <cell r="A1" t="str">
            <v>กระบวนการบริหารงานทรัพยากรบุคคล</v>
          </cell>
        </row>
      </sheetData>
      <sheetData sheetId="75">
        <row r="1">
          <cell r="A1" t="str">
            <v>กระบวนการบริหารงานทรัพยากรบุคคล</v>
          </cell>
        </row>
      </sheetData>
      <sheetData sheetId="76">
        <row r="1">
          <cell r="A1" t="str">
            <v>กระบวนการบริหารงานทรัพยากรบุคคล</v>
          </cell>
        </row>
      </sheetData>
      <sheetData sheetId="77">
        <row r="1">
          <cell r="A1" t="str">
            <v>กระบวนการบริหารงานทรัพยากรบุคคล</v>
          </cell>
        </row>
      </sheetData>
      <sheetData sheetId="78">
        <row r="1">
          <cell r="A1" t="str">
            <v>กระบวนการบริหารงานทรัพยากรบุคคล</v>
          </cell>
        </row>
      </sheetData>
      <sheetData sheetId="79">
        <row r="1">
          <cell r="A1" t="str">
            <v>กระบวนการบริหารงานทรัพยากรบุคคล</v>
          </cell>
        </row>
      </sheetData>
      <sheetData sheetId="80">
        <row r="1">
          <cell r="A1" t="str">
            <v>กระบวนการบริหารงานทรัพยากรบุคคล</v>
          </cell>
        </row>
      </sheetData>
      <sheetData sheetId="81">
        <row r="1">
          <cell r="A1" t="str">
            <v>กระบวนการบริหารงานทรัพยากรบุคคล</v>
          </cell>
        </row>
      </sheetData>
      <sheetData sheetId="82">
        <row r="1">
          <cell r="A1" t="str">
            <v>กระบวนการบริหารงานทรัพยากรบุคคล</v>
          </cell>
        </row>
      </sheetData>
      <sheetData sheetId="83" refreshError="1"/>
      <sheetData sheetId="84">
        <row r="1">
          <cell r="A1" t="str">
            <v>กระบวนการบริหารงานทรัพยากรบุคคล</v>
          </cell>
        </row>
      </sheetData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>
        <row r="1">
          <cell r="A1" t="str">
            <v>กระบวนการบริหารงานทรัพยากรบุคคล</v>
          </cell>
        </row>
      </sheetData>
      <sheetData sheetId="98">
        <row r="1">
          <cell r="A1" t="str">
            <v>กระบวนการบริหารงานทรัพยากรบุคคล</v>
          </cell>
        </row>
      </sheetData>
      <sheetData sheetId="99">
        <row r="1">
          <cell r="A1" t="str">
            <v>กระบวนการบริหารงานทรัพยากรบุคคล</v>
          </cell>
        </row>
      </sheetData>
      <sheetData sheetId="100">
        <row r="1">
          <cell r="A1" t="str">
            <v>กระบวนการบริหารงานทรัพยากรบุคคล</v>
          </cell>
        </row>
      </sheetData>
      <sheetData sheetId="101">
        <row r="1">
          <cell r="A1" t="str">
            <v>กระบวนการบริหารงานทรัพยากรบุคคล</v>
          </cell>
        </row>
      </sheetData>
      <sheetData sheetId="102">
        <row r="1">
          <cell r="A1" t="str">
            <v>กระบวนการบริหารงานทรัพยากรบุคคล</v>
          </cell>
        </row>
      </sheetData>
      <sheetData sheetId="103">
        <row r="1">
          <cell r="A1" t="str">
            <v>กระบวนการบริหารงานทรัพยากรบุคคล</v>
          </cell>
        </row>
      </sheetData>
      <sheetData sheetId="104">
        <row r="1">
          <cell r="A1" t="str">
            <v>กระบวนการบริหารงานทรัพยากรบุคคล</v>
          </cell>
        </row>
      </sheetData>
      <sheetData sheetId="105">
        <row r="1">
          <cell r="A1" t="str">
            <v>กระบวนการบริหารงานทรัพยากรบุคคล</v>
          </cell>
        </row>
      </sheetData>
      <sheetData sheetId="106">
        <row r="1">
          <cell r="A1" t="str">
            <v>กระบวนการบริหารงานทรัพยากรบุคคล</v>
          </cell>
        </row>
      </sheetData>
      <sheetData sheetId="107">
        <row r="1">
          <cell r="A1" t="str">
            <v>กระบวนการบริหารงานทรัพยากรบุคคล</v>
          </cell>
        </row>
      </sheetData>
      <sheetData sheetId="108">
        <row r="1">
          <cell r="A1" t="str">
            <v>กระบวนการบริหารงานทรัพยากรบุคคล</v>
          </cell>
        </row>
      </sheetData>
      <sheetData sheetId="109">
        <row r="1">
          <cell r="A1" t="str">
            <v>กระบวนการบริหารงานทรัพยากรบุคคล</v>
          </cell>
        </row>
      </sheetData>
      <sheetData sheetId="110">
        <row r="1">
          <cell r="A1" t="str">
            <v>กระบวนการบริหารงานทรัพยากรบุคคล</v>
          </cell>
        </row>
      </sheetData>
      <sheetData sheetId="111">
        <row r="1">
          <cell r="A1" t="str">
            <v>กระบวนการบริหารงานทรัพยากรบุคคล</v>
          </cell>
        </row>
      </sheetData>
      <sheetData sheetId="112">
        <row r="1">
          <cell r="A1" t="str">
            <v>กระบวนการบริหารงานทรัพยากรบุคคล</v>
          </cell>
        </row>
      </sheetData>
      <sheetData sheetId="113">
        <row r="1">
          <cell r="A1" t="str">
            <v>กระบวนการบริหารงานทรัพยากรบุคคล</v>
          </cell>
        </row>
      </sheetData>
      <sheetData sheetId="114">
        <row r="1">
          <cell r="A1" t="str">
            <v>กระบวนการบริหารงานทรัพยากรบุคคล</v>
          </cell>
        </row>
      </sheetData>
      <sheetData sheetId="115">
        <row r="1">
          <cell r="A1" t="str">
            <v>กระบวนการบริหารงานทรัพยากรบุคคล</v>
          </cell>
        </row>
      </sheetData>
      <sheetData sheetId="116">
        <row r="1">
          <cell r="A1" t="str">
            <v>กระบวนการบริหารงานทรัพยากรบุคคล</v>
          </cell>
        </row>
      </sheetData>
      <sheetData sheetId="117">
        <row r="1">
          <cell r="A1" t="str">
            <v>กระบวนการบริหารงานทรัพยากรบุคคล</v>
          </cell>
        </row>
      </sheetData>
      <sheetData sheetId="118">
        <row r="1">
          <cell r="A1" t="str">
            <v>กระบวนการบริหารงานทรัพยากรบุคคล</v>
          </cell>
        </row>
      </sheetData>
      <sheetData sheetId="119">
        <row r="1">
          <cell r="A1" t="str">
            <v>กระบวนการบริหารงานทรัพยากรบุคคล</v>
          </cell>
        </row>
      </sheetData>
      <sheetData sheetId="120">
        <row r="1">
          <cell r="A1" t="str">
            <v>กระบวนการบริหารงานทรัพยากรบุคคล</v>
          </cell>
        </row>
      </sheetData>
      <sheetData sheetId="121">
        <row r="1">
          <cell r="A1" t="str">
            <v>กระบวนการบริหารงานทรัพยากรบุคคล</v>
          </cell>
        </row>
      </sheetData>
      <sheetData sheetId="122">
        <row r="1">
          <cell r="A1" t="str">
            <v>กระบวนการบริหารงานทรัพยากรบุคคล</v>
          </cell>
        </row>
      </sheetData>
      <sheetData sheetId="123">
        <row r="1">
          <cell r="A1" t="str">
            <v>กระบวนการบริหารงานทรัพยากรบุคคล</v>
          </cell>
        </row>
      </sheetData>
      <sheetData sheetId="124">
        <row r="1">
          <cell r="A1" t="str">
            <v>กระบวนการบริหารงานทรัพยากรบุคคล</v>
          </cell>
        </row>
      </sheetData>
      <sheetData sheetId="125">
        <row r="1">
          <cell r="A1" t="str">
            <v>กระบวนการบริหารงานทรัพยากรบุคคล</v>
          </cell>
        </row>
      </sheetData>
      <sheetData sheetId="126">
        <row r="1">
          <cell r="A1" t="str">
            <v>กระบวนการบริหารงานทรัพยากรบุคคล</v>
          </cell>
        </row>
      </sheetData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>
        <row r="1">
          <cell r="A1" t="str">
            <v>กระบวนการบริหารงานทรัพยากรบุคคล</v>
          </cell>
        </row>
      </sheetData>
      <sheetData sheetId="148" refreshError="1"/>
      <sheetData sheetId="149" refreshError="1"/>
      <sheetData sheetId="150" refreshError="1"/>
      <sheetData sheetId="151" refreshError="1"/>
      <sheetData sheetId="152"/>
      <sheetData sheetId="153"/>
      <sheetData sheetId="154"/>
      <sheetData sheetId="155">
        <row r="1">
          <cell r="A1" t="str">
            <v>กระบวนการบริหารงานทรัพยากรบุคคล</v>
          </cell>
        </row>
      </sheetData>
      <sheetData sheetId="156"/>
      <sheetData sheetId="157" refreshError="1"/>
      <sheetData sheetId="158" refreshError="1"/>
      <sheetData sheetId="159" refreshError="1"/>
      <sheetData sheetId="160">
        <row r="1">
          <cell r="A1" t="str">
            <v>CLIENT</v>
          </cell>
        </row>
      </sheetData>
      <sheetData sheetId="161">
        <row r="1">
          <cell r="A1" t="str">
            <v>CLIENT</v>
          </cell>
        </row>
      </sheetData>
      <sheetData sheetId="162">
        <row r="1">
          <cell r="A1" t="str">
            <v>CLIENT</v>
          </cell>
        </row>
      </sheetData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 refreshError="1"/>
      <sheetData sheetId="172" refreshError="1"/>
      <sheetData sheetId="173" refreshError="1"/>
      <sheetData sheetId="174" refreshError="1"/>
      <sheetData sheetId="175"/>
      <sheetData sheetId="176"/>
      <sheetData sheetId="177"/>
      <sheetData sheetId="178"/>
      <sheetData sheetId="179"/>
      <sheetData sheetId="180"/>
      <sheetData sheetId="181"/>
      <sheetData sheetId="182" refreshError="1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>
        <row r="1">
          <cell r="A1" t="str">
            <v>กระบวนการบริหารงานทรัพยากรบุคคล</v>
          </cell>
        </row>
      </sheetData>
      <sheetData sheetId="196">
        <row r="1">
          <cell r="A1" t="str">
            <v>กระบวนการบริหารงานทรัพยากรบุคคล</v>
          </cell>
        </row>
      </sheetData>
      <sheetData sheetId="197">
        <row r="1">
          <cell r="A1" t="str">
            <v>กระบวนการบริหารงานทรัพยากรบุคคล</v>
          </cell>
        </row>
      </sheetData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/>
      <sheetData sheetId="207"/>
      <sheetData sheetId="208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  <sheetName val="FY04 budget vol"/>
      <sheetName val="Copy of STA_0306_SALE"/>
      <sheetName val="CODE,NAME"/>
      <sheetName val="_2__xls__2__xls_COV"/>
      <sheetName val="อัตราค่าบรรทุก"/>
      <sheetName val="Employee"/>
      <sheetName val="JobOrder"/>
      <sheetName val="EQ4NTV"/>
      <sheetName val="Fagor04-A3112e"/>
      <sheetName val="Puu Pud pong"/>
      <sheetName val="Teriyaki"/>
      <sheetName val="Statement"/>
      <sheetName val="ErrorUser"/>
      <sheetName val="dBase"/>
      <sheetName val="General assumptions"/>
      <sheetName val="F1771-V"/>
      <sheetName val="ZENTEI2"/>
      <sheetName val="General_assumptions"/>
      <sheetName val="FY04_budget_vol"/>
      <sheetName val="General_assumptions1"/>
      <sheetName val="FY04_budget_vol1"/>
      <sheetName val="General_assumptions2"/>
      <sheetName val="FY04_budget_vol2"/>
      <sheetName val="เครื่องตกแต่ง"/>
      <sheetName val="M_Maincomp"/>
      <sheetName val="อาคาร"/>
      <sheetName val="Master_Data"/>
      <sheetName val="TB Worksheet"/>
      <sheetName val="Header"/>
      <sheetName val="Q3-46"/>
      <sheetName val="事務所"/>
      <sheetName val="List"/>
      <sheetName val="Sale 0501"/>
      <sheetName val="ADVANCE-STAFF"/>
      <sheetName val="stock1020v1.3"/>
      <sheetName val="JUNE EOH-MASTER (2)"/>
      <sheetName val="Temp"/>
      <sheetName val="พนง.ทุกคน"/>
      <sheetName val="219902"/>
      <sheetName val="Puu_Pud_pong"/>
      <sheetName val="Total Income"/>
      <sheetName val="Cost+Wip BOI 2"/>
      <sheetName val="1770-CIP"/>
      <sheetName val="Fix Asset Register "/>
      <sheetName val="Stock issuedBOI2"/>
      <sheetName val="OH"/>
      <sheetName val="DL"/>
      <sheetName val="Cost+Wip BOI 1"/>
      <sheetName val="RM-BOI 1"/>
      <sheetName val="FG-BOI 1"/>
      <sheetName val="Stock issuedBOI1"/>
      <sheetName val="Sale0309"/>
      <sheetName val="Cost FG 12-09"/>
      <sheetName val="FG"/>
      <sheetName val="BPR"/>
      <sheetName val="J2"/>
      <sheetName val="J1"/>
      <sheetName val="Stock Aging"/>
      <sheetName val="_Lookup"/>
      <sheetName val="Home"/>
      <sheetName val="3월가격"/>
      <sheetName val="Sale0311"/>
      <sheetName val="mcot_upc"/>
      <sheetName val="AFA"/>
      <sheetName val="U"/>
      <sheetName val="Sheet3"/>
      <sheetName val="E"/>
      <sheetName val="B- 1"/>
      <sheetName val="tax-ss"/>
      <sheetName val="Staff List"/>
      <sheetName val="FF_2"/>
      <sheetName val="O3"/>
      <sheetName val="O4"/>
      <sheetName val="feature"/>
      <sheetName val="FF_4"/>
      <sheetName val="FORMC94"/>
      <sheetName val="計画値"/>
      <sheetName val="คชจ.ดำเนินงาน6-43"/>
      <sheetName val="Clientes"/>
      <sheetName val="Ref"/>
      <sheetName val="ข้อมูล"/>
      <sheetName val="Sale 0502"/>
      <sheetName val="PAYROLL"/>
      <sheetName val="Adj&amp;Rje(Z820) "/>
      <sheetName val="FF_3"/>
      <sheetName val="xSeries255"/>
      <sheetName val="AssetStatus"/>
      <sheetName val="AssetType"/>
      <sheetName val="License BOI"/>
      <sheetName val="Asset Class"/>
      <sheetName val="Depre. Key"/>
      <sheetName val="Location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Sale 0411"/>
      <sheetName val="M"/>
      <sheetName val="Thai Summit PKK-HW"/>
      <sheetName val="LTX"/>
      <sheetName val="BS"/>
      <sheetName val="3 P&amp;L "/>
      <sheetName val="5 Analysis"/>
      <sheetName val="ปัจจุบัน "/>
      <sheetName val="Job List1"/>
      <sheetName val="CA Sheet"/>
      <sheetName val="FF-4"/>
      <sheetName val="U4-Recruitment"/>
      <sheetName val="gl"/>
      <sheetName val="Reimbursements"/>
      <sheetName val="Standing Data"/>
      <sheetName val="Financial Highlights"/>
      <sheetName val="Aging"/>
      <sheetName val="A"/>
      <sheetName val="HH"/>
      <sheetName val="UPG表"/>
      <sheetName val="個品ﾘｽﾄ"/>
      <sheetName val="QR_4.1"/>
      <sheetName val="GL CB"/>
      <sheetName val="GL M"/>
      <sheetName val="part-import"/>
      <sheetName val="part-local"/>
      <sheetName val="Linkage Quote"/>
      <sheetName val="description"/>
      <sheetName val="cost4-47"/>
      <sheetName val="q1-2003"/>
      <sheetName val="Parameter"/>
      <sheetName val="#ref"/>
      <sheetName val="pl"/>
      <sheetName val="GIVTR00P"/>
      <sheetName val="group"/>
      <sheetName val="เงินกู้ MGC"/>
      <sheetName val="Sale 0407"/>
      <sheetName val="ตั๋วเงินรับ"/>
      <sheetName val="CBO0497"/>
      <sheetName val="FF_2 _1_"/>
      <sheetName val="FSA"/>
      <sheetName val="B"/>
      <sheetName val="非固内訳"/>
      <sheetName val="New Item"/>
      <sheetName val="Details"/>
      <sheetName val="gold แลกทอง"/>
      <sheetName val="Non-Statistical Sampling Master"/>
      <sheetName val="Two Step Revenue Testing Master"/>
      <sheetName val="Global Data"/>
      <sheetName val="PJ List"/>
      <sheetName val="BS(old format)"/>
      <sheetName val="P&amp;L"/>
      <sheetName val="BUILD95"/>
      <sheetName val="Sampanny"/>
      <sheetName val="Donuts"/>
      <sheetName val="ศัพท์"/>
      <sheetName val="???"/>
      <sheetName val="desc"/>
      <sheetName val="type"/>
      <sheetName val="Report"/>
      <sheetName val="Puu_Pud_pong1"/>
      <sheetName val="Total_Income"/>
      <sheetName val="Cost+Wip_BOI_2"/>
      <sheetName val="Fix_Asset_Register_"/>
      <sheetName val="Stock_issuedBOI2"/>
      <sheetName val="Cost+Wip_BOI_1"/>
      <sheetName val="RM-BOI_1"/>
      <sheetName val="FG-BOI_1"/>
      <sheetName val="Stock_issuedBOI1"/>
      <sheetName val="IBASE"/>
      <sheetName val="10-1 Media"/>
      <sheetName val="10-cut"/>
      <sheetName val="M-2"/>
      <sheetName val="Sale 0408"/>
      <sheetName val="เงินกู้ธนชาติ"/>
      <sheetName val="Sale 0404"/>
      <sheetName val="Asset &amp; Liability"/>
      <sheetName val="Net asset value"/>
      <sheetName val="Raw Material"/>
      <sheetName val="INFO"/>
      <sheetName val="110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ornado 4.7 Component List"/>
      <sheetName val="N"/>
      <sheetName val="acs"/>
      <sheetName val="K4. F&amp;F"/>
      <sheetName val="note_defect"/>
      <sheetName val="Order_Oct_w40"/>
      <sheetName val="Order_Oct_w41"/>
      <sheetName val="MFA"/>
      <sheetName val="Energy(update)"/>
      <sheetName val="Entity Data"/>
      <sheetName val="ADJ - RATE"/>
      <sheetName val="#Lookup"/>
      <sheetName val="InventTableModule_1-1"/>
      <sheetName val="DEP12"/>
      <sheetName val="FF-2"/>
      <sheetName val="(O3) CA Sheet"/>
      <sheetName val="SPARES"/>
      <sheetName val="BGT97STAFF"/>
      <sheetName val="cashflowcomp"/>
      <sheetName val="FF-1"/>
      <sheetName val="Company Info"/>
      <sheetName val="CA Comp"/>
      <sheetName val="AA-1"/>
      <sheetName val="FF-3"/>
      <sheetName val="อุปกรณ์ a2"/>
      <sheetName val="อุปกรณ์ a1"/>
      <sheetName val="งบทดลอง - ต.ค.2547"/>
      <sheetName val="Sale 0401"/>
      <sheetName val="Vat7% ภายในเดือน_Junต้นฉบับ"/>
      <sheetName val="Sales"/>
      <sheetName val="Gain Loss Calculation"/>
      <sheetName val="APCODE"/>
      <sheetName val="F-5"/>
      <sheetName val="Data"/>
      <sheetName val="RD"/>
      <sheetName val="Puu_Pud_pong2"/>
      <sheetName val="Total_Income1"/>
      <sheetName val="Cost+Wip_BOI_21"/>
      <sheetName val="Fix_Asset_Register_1"/>
      <sheetName val="Stock_issuedBOI21"/>
      <sheetName val="Cost+Wip_BOI_11"/>
      <sheetName val="RM-BOI_11"/>
      <sheetName val="FG-BOI_11"/>
      <sheetName val="Stock_issuedBOI11"/>
      <sheetName val="Puu_Pud_pong3"/>
      <sheetName val="Total_Income2"/>
      <sheetName val="Cost+Wip_BOI_22"/>
      <sheetName val="Fix_Asset_Register_2"/>
      <sheetName val="Stock_issuedBOI22"/>
      <sheetName val="Cost+Wip_BOI_12"/>
      <sheetName val="RM-BOI_12"/>
      <sheetName val="FG-BOI_12"/>
      <sheetName val="Stock_issuedBOI12"/>
      <sheetName val="Cost_FG_12-09"/>
      <sheetName val="Drop Down List Data"/>
      <sheetName val="Decommissioning"/>
      <sheetName val="ไฟล์ผลตอบแทน"/>
      <sheetName val="ผลตอบแทนAgent ผ่านการตั้ง"/>
      <sheetName val="Bao Reward ตั้งประมาณการสิน (2)"/>
      <sheetName val="Bao Reward ผ่านการตั้งประมา (3)"/>
      <sheetName val="ผลตอบแทน Sub-Agent ผ่านการ"/>
      <sheetName val="ส่งเสริมการขายไม่ผ่านตั้ง ."/>
      <sheetName val="ค่าใช้จ่าย TT"/>
      <sheetName val="ค่าใช้จ่าย TT (2)"/>
      <sheetName val="ค่าใช้จ่าย TT เรียกเก็บ CBD"/>
      <sheetName val="ค่าใช้จ่าย TT (3)"/>
      <sheetName val="ค่าใช้จ่าย TT เรียกเก็บCBD มีVa"/>
      <sheetName val="ค่าใช้จ่าย TT เรียกเก็บCBD  (5)"/>
      <sheetName val="ค่าใช้จ่าย TT (4)"/>
      <sheetName val="ค่าใช้จ่าย TT เรียกเก็บCBD  (6)"/>
      <sheetName val="ผลตอบแทนเหล้า_ผ่านการตั้ง ปมก."/>
      <sheetName val="ค่าใช้จ่าย TT เหล้า(ยังไม่ปิร้น"/>
      <sheetName val="ค่าใช้จ่าย TT เหล้า(ยังไม่ป (2)"/>
      <sheetName val="ค่าใช้จ่าย TT เหล้า(ยังไม่ป (3)"/>
      <sheetName val="ค่าใช้จ่าย TT เรียกเก็บโรงเ (2)"/>
      <sheetName val="ตัดสูง-ต่ำ"/>
      <sheetName val="No-Vat สุราขาว"/>
      <sheetName val="ส่งเสริมการขาย ตค.60"/>
      <sheetName val="ส่งเสริมการขาย พย.60"/>
      <sheetName val="ส่งเสริมการขาย ธค.60"/>
      <sheetName val="ส่งเสริมการขาย กย.60"/>
      <sheetName val="ผลตอบแทนเอเย่นต์ Q3."/>
      <sheetName val="Sale0402"/>
      <sheetName val="10"/>
      <sheetName val="TMS2000"/>
      <sheetName val="NewIndex "/>
      <sheetName val="11922"/>
      <sheetName val="FF_6"/>
      <sheetName val="Norms SP"/>
      <sheetName val="จันทร์"/>
      <sheetName val="61 HR"/>
      <sheetName val="65 FINANCE"/>
      <sheetName val="TrialBalance Q3-2002"/>
      <sheetName val="Sale0406"/>
      <sheetName val="cov-estimate"/>
      <sheetName val="Financial Summary"/>
      <sheetName val="K-5"/>
      <sheetName val="ต้นทุนเดือน10"/>
      <sheetName val="ต้นทุนเดือน 11"/>
      <sheetName val="ต้นทุน12"/>
      <sheetName val="Conso"/>
      <sheetName val="Write off"/>
      <sheetName val="Actual 99 YTD"/>
      <sheetName val="END"/>
      <sheetName val="Y.REVMKT"/>
      <sheetName val="Actual_99_YTD"/>
      <sheetName val="General_assumptions3"/>
      <sheetName val="FY04_budget_vol3"/>
      <sheetName val="Copy_of_STA_0306_SALE"/>
      <sheetName val="Y_REVMKT"/>
      <sheetName val="Stock_Aging"/>
      <sheetName val="B-_1"/>
      <sheetName val="Staff_List"/>
      <sheetName val="Actual_99_YTD1"/>
      <sheetName val="General_assumptions4"/>
      <sheetName val="FY04_budget_vol4"/>
      <sheetName val="Copy_of_STA_0306_SALE1"/>
      <sheetName val="Y_REVMKT1"/>
      <sheetName val="Stock_Aging1"/>
      <sheetName val="B-_11"/>
      <sheetName val="Staff_List1"/>
      <sheetName val="Newspaper"/>
      <sheetName val="DPLA"/>
      <sheetName val="TOTAL"/>
      <sheetName val="SCB 1 - Current"/>
      <sheetName val="SCB 2 - Current"/>
      <sheetName val="HP Leasing"/>
      <sheetName val="วงเครดิต 3"/>
      <sheetName val="BAL42"/>
      <sheetName val="B_Sheet"/>
      <sheetName val="Notes"/>
      <sheetName val="TBal"/>
      <sheetName val="Sale0403"/>
      <sheetName val="TB_Worksheet"/>
      <sheetName val="คชจ_ดำเนินงาน6-43"/>
      <sheetName val="Sale_0502"/>
      <sheetName val="Adj&amp;Rje(Z820)_"/>
      <sheetName val="Thai_Summit_PKK-HW"/>
      <sheetName val="Sale_0411"/>
      <sheetName val="3_P&amp;L_"/>
      <sheetName val="Sale_0501"/>
      <sheetName val="5_Analysis"/>
      <sheetName val="ปัจจุบัน_"/>
      <sheetName val="Job_List1"/>
      <sheetName val="Standing_Data"/>
      <sheetName val="Financial_Highlights"/>
      <sheetName val="License_BOI"/>
      <sheetName val="Asset_Class"/>
      <sheetName val="Depre__Key"/>
      <sheetName val="CA_Sheet"/>
      <sheetName val="QR_4_1"/>
      <sheetName val="GL_CB"/>
      <sheetName val="GL_M"/>
      <sheetName val="Linkage_Quote"/>
      <sheetName val="เงินกู้_MGC"/>
      <sheetName val="Sale_0407"/>
      <sheetName val="New_Item"/>
      <sheetName val="FF_2__1_"/>
      <sheetName val="gold_แลกทอง"/>
      <sheetName val="Non-Statistical_Sampling_Master"/>
      <sheetName val="Two_Step_Revenue_Testing_Master"/>
      <sheetName val="Global_Data"/>
      <sheetName val="10-1_Media"/>
      <sheetName val="Sale_0404"/>
      <sheetName val="Sale_0408"/>
      <sheetName val="BS(old_format)"/>
      <sheetName val="Asset_&amp;_Liability"/>
      <sheetName val="Net_asset_value"/>
      <sheetName val="Raw_Material"/>
      <sheetName val="TB_Worksheet1"/>
      <sheetName val="คชจ_ดำเนินงาน6-431"/>
      <sheetName val="Sale_05021"/>
      <sheetName val="Adj&amp;Rje(Z820)_1"/>
      <sheetName val="Cost_FG_12-091"/>
      <sheetName val="Thai_Summit_PKK-HW1"/>
      <sheetName val="Sale_04111"/>
      <sheetName val="3_P&amp;L_1"/>
      <sheetName val="Sale_05011"/>
      <sheetName val="5_Analysis1"/>
      <sheetName val="ปัจจุบัน_1"/>
      <sheetName val="Job_List11"/>
      <sheetName val="Standing_Data1"/>
      <sheetName val="Financial_Highlights1"/>
      <sheetName val="License_BOI1"/>
      <sheetName val="Asset_Class1"/>
      <sheetName val="Depre__Key1"/>
      <sheetName val="CA_Sheet1"/>
      <sheetName val="QR_4_11"/>
      <sheetName val="GL_CB1"/>
      <sheetName val="GL_M1"/>
      <sheetName val="Linkage_Quote1"/>
      <sheetName val="เงินกู้_MGC1"/>
      <sheetName val="Sale_04071"/>
      <sheetName val="New_Item1"/>
      <sheetName val="FF_2__1_1"/>
      <sheetName val="gold_แลกทอง1"/>
      <sheetName val="Non-Statistical_Sampling_Maste1"/>
      <sheetName val="Two_Step_Revenue_Testing_Maste1"/>
      <sheetName val="Global_Data1"/>
      <sheetName val="10-1_Media1"/>
      <sheetName val="Sale_04041"/>
      <sheetName val="Sale_04081"/>
      <sheetName val="BS(old_format)1"/>
      <sheetName val="Asset_&amp;_Liability1"/>
      <sheetName val="Net_asset_value1"/>
      <sheetName val="Raw_Material1"/>
      <sheetName val="Tornado_4_7_Component_List"/>
      <sheetName val="K4__F&amp;F"/>
      <sheetName val="Entity_Data"/>
      <sheetName val="ADJ_-_RATE"/>
      <sheetName val="(O3)_CA_Sheet"/>
      <sheetName val="Company_Info"/>
      <sheetName val="CA_Comp"/>
      <sheetName val="อุปกรณ์_a2"/>
      <sheetName val="อุปกรณ์_a1"/>
      <sheetName val="งบทดลอง_-_ต_ค_2547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Sale_0401"/>
      <sheetName val="Vat7%_ภายในเดือน_Junต้นฉบับ"/>
      <sheetName val="Gain_Loss_Calculation"/>
      <sheetName val="NewIndex_"/>
      <sheetName val="Purchase Listing"/>
      <sheetName val="Detail_TB"/>
      <sheetName val="Prod_Data"/>
      <sheetName val="Raw Data"/>
      <sheetName val="MENU-DOP"/>
      <sheetName val="Selling and Admins (DONE)"/>
      <sheetName val="Raw_Data"/>
      <sheetName val="พนง_ทุกคน"/>
      <sheetName val="Trial Balance"/>
      <sheetName val="Tornado 5.6 Component List"/>
      <sheetName val="ABR P&amp;L"/>
      <sheetName val="PLmth "/>
      <sheetName val="JAN"/>
      <sheetName val="ประมาณการ"/>
      <sheetName val="data3"/>
      <sheetName val="Cont_ Detail _2_"/>
      <sheetName val="Cont_ Detail"/>
      <sheetName val="Drop Down"/>
      <sheetName val="Graph"/>
      <sheetName val="Summary"/>
      <sheetName val="FF-6"/>
      <sheetName val="PL11"/>
      <sheetName val="FY04_budget_vol5"/>
      <sheetName val="Copy_of_STA_0306_SALE2"/>
      <sheetName val="General_assumptions5"/>
      <sheetName val="FY04_budget_vol6"/>
      <sheetName val="Copy_of_STA_0306_SALE3"/>
      <sheetName val="General_assumptions6"/>
      <sheetName val="FY04_budget_vol7"/>
      <sheetName val="Copy_of_STA_0306_SALE4"/>
      <sheetName val="Puu_Pud_pong4"/>
      <sheetName val="General_assumptions7"/>
      <sheetName val="FY04_budget_vol8"/>
      <sheetName val="Copy_of_STA_0306_SALE5"/>
      <sheetName val="Puu_Pud_pong5"/>
      <sheetName val="General_assumptions8"/>
      <sheetName val="Page 25"/>
      <sheetName val="stock1020v1_3"/>
      <sheetName val="JUNE_EOH-MASTER_(2)"/>
      <sheetName val="TB"/>
      <sheetName val="PTOI BE"/>
      <sheetName val="A3"/>
      <sheetName val="FY04_budget_vol9"/>
      <sheetName val="Copy_of_STA_0306_SALE6"/>
      <sheetName val="Puu_Pud_pong6"/>
      <sheetName val="General_assumptions9"/>
      <sheetName val="FY04_budget_vol10"/>
      <sheetName val="Copy_of_STA_0306_SALE7"/>
      <sheetName val="Puu_Pud_pong7"/>
      <sheetName val="General_assumptions10"/>
      <sheetName val="Histogram"/>
      <sheetName val="1"/>
      <sheetName val="Cover"/>
      <sheetName val="Total_Income3"/>
      <sheetName val="Cost+Wip_BOI_23"/>
      <sheetName val="Fix_Asset_Register_3"/>
      <sheetName val="Stock_issuedBOI23"/>
      <sheetName val="Cost+Wip_BOI_13"/>
      <sheetName val="RM-BOI_13"/>
      <sheetName val="FG-BOI_13"/>
      <sheetName val="Stock_issuedBOI13"/>
      <sheetName val="県別ﾏﾙﾁ"/>
      <sheetName val="Posting"/>
      <sheetName val="Machine2,3'04"/>
      <sheetName val="マスタ"/>
      <sheetName val="Input"/>
      <sheetName val="Cash_Flow"/>
      <sheetName val="Fin_Summary"/>
      <sheetName val="Analysis"/>
      <sheetName val="Property_Profile"/>
      <sheetName val="STRUCTURE"/>
      <sheetName val="Lead"/>
      <sheetName val="C2"/>
      <sheetName val="Master"/>
      <sheetName val="currency"/>
      <sheetName val="งบทดลองปภพ 4-47"/>
      <sheetName val="สรุปรวม"/>
      <sheetName val="Val_Ind"/>
      <sheetName val="CA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>
        <row r="1">
          <cell r="A1" t="str">
            <v>Summary of Sale on June 2019</v>
          </cell>
        </row>
      </sheetData>
      <sheetData sheetId="28">
        <row r="1">
          <cell r="A1" t="str">
            <v>Summary of Sale on June 2019</v>
          </cell>
        </row>
      </sheetData>
      <sheetData sheetId="29"/>
      <sheetData sheetId="30">
        <row r="1">
          <cell r="A1" t="str">
            <v>Summary of Sale on June 2019</v>
          </cell>
        </row>
      </sheetData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>
        <row r="1">
          <cell r="A1" t="str">
            <v>Summary of Sale on June 2019</v>
          </cell>
        </row>
      </sheetData>
      <sheetData sheetId="53">
        <row r="1">
          <cell r="A1" t="str">
            <v>Summary of Sale on June 2019</v>
          </cell>
        </row>
      </sheetData>
      <sheetData sheetId="54">
        <row r="1">
          <cell r="A1" t="str">
            <v>Summary of Sale on June 2019</v>
          </cell>
        </row>
      </sheetData>
      <sheetData sheetId="55">
        <row r="1">
          <cell r="A1" t="str">
            <v>Summary of Sale on June 2019</v>
          </cell>
        </row>
      </sheetData>
      <sheetData sheetId="56">
        <row r="1">
          <cell r="A1" t="str">
            <v>Summary of Sale on June 2019</v>
          </cell>
        </row>
      </sheetData>
      <sheetData sheetId="57">
        <row r="1">
          <cell r="A1" t="str">
            <v>Summary of Sale on June 2019</v>
          </cell>
        </row>
      </sheetData>
      <sheetData sheetId="58">
        <row r="1">
          <cell r="A1" t="str">
            <v>Summary of Sale on June 2019</v>
          </cell>
        </row>
      </sheetData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>
        <row r="1">
          <cell r="A1" t="str">
            <v>CLIENT</v>
          </cell>
        </row>
      </sheetData>
      <sheetData sheetId="101">
        <row r="1">
          <cell r="A1" t="str">
            <v>CLIENT</v>
          </cell>
        </row>
      </sheetData>
      <sheetData sheetId="102">
        <row r="1">
          <cell r="A1" t="str">
            <v>SAMPANNY CO., LTD.</v>
          </cell>
        </row>
      </sheetData>
      <sheetData sheetId="103">
        <row r="1">
          <cell r="A1" t="str">
            <v>CLIENT</v>
          </cell>
        </row>
      </sheetData>
      <sheetData sheetId="104">
        <row r="1">
          <cell r="A1" t="str">
            <v>CLIENT</v>
          </cell>
        </row>
      </sheetData>
      <sheetData sheetId="105">
        <row r="1">
          <cell r="A1" t="str">
            <v>CLIENT</v>
          </cell>
        </row>
      </sheetData>
      <sheetData sheetId="106">
        <row r="1">
          <cell r="A1" t="str">
            <v>CLIENT</v>
          </cell>
        </row>
      </sheetData>
      <sheetData sheetId="107">
        <row r="1">
          <cell r="A1" t="str">
            <v>CLIENT</v>
          </cell>
        </row>
      </sheetData>
      <sheetData sheetId="108">
        <row r="1">
          <cell r="A1" t="str">
            <v>CLIENT</v>
          </cell>
        </row>
      </sheetData>
      <sheetData sheetId="109">
        <row r="1">
          <cell r="A1" t="str">
            <v>CLIENT</v>
          </cell>
        </row>
      </sheetData>
      <sheetData sheetId="110">
        <row r="1">
          <cell r="A1" t="str">
            <v>CLIENT</v>
          </cell>
        </row>
      </sheetData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>
        <row r="1">
          <cell r="A1" t="str">
            <v>SAMPANNY CO., LTD.</v>
          </cell>
        </row>
      </sheetData>
      <sheetData sheetId="165">
        <row r="1">
          <cell r="A1" t="str">
            <v>SAMPANNY CO., LTD.</v>
          </cell>
        </row>
      </sheetData>
      <sheetData sheetId="166">
        <row r="1">
          <cell r="A1" t="str">
            <v>SAMPANNY CO., LTD.</v>
          </cell>
        </row>
      </sheetData>
      <sheetData sheetId="167"/>
      <sheetData sheetId="168" refreshError="1"/>
      <sheetData sheetId="169" refreshError="1"/>
      <sheetData sheetId="170" refreshError="1"/>
      <sheetData sheetId="171">
        <row r="1">
          <cell r="A1" t="str">
            <v>CLIENT</v>
          </cell>
        </row>
      </sheetData>
      <sheetData sheetId="172">
        <row r="1">
          <cell r="A1" t="str">
            <v>CLIENT</v>
          </cell>
        </row>
      </sheetData>
      <sheetData sheetId="173">
        <row r="1">
          <cell r="A1" t="str">
            <v>CLIENT</v>
          </cell>
        </row>
      </sheetData>
      <sheetData sheetId="174">
        <row r="1">
          <cell r="A1" t="str">
            <v>CLIENT</v>
          </cell>
        </row>
      </sheetData>
      <sheetData sheetId="175">
        <row r="1">
          <cell r="A1" t="str">
            <v>CLIENT</v>
          </cell>
        </row>
      </sheetData>
      <sheetData sheetId="176"/>
      <sheetData sheetId="177"/>
      <sheetData sheetId="178"/>
      <sheetData sheetId="179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/>
      <sheetData sheetId="241"/>
      <sheetData sheetId="242">
        <row r="1">
          <cell r="A1" t="str">
            <v>CLIENT</v>
          </cell>
        </row>
      </sheetData>
      <sheetData sheetId="243"/>
      <sheetData sheetId="244"/>
      <sheetData sheetId="245">
        <row r="1">
          <cell r="A1" t="str">
            <v>Summary of Sale on June 2019</v>
          </cell>
        </row>
      </sheetData>
      <sheetData sheetId="246">
        <row r="1">
          <cell r="A1" t="str">
            <v>Summary of Sale on June 2019</v>
          </cell>
        </row>
      </sheetData>
      <sheetData sheetId="247"/>
      <sheetData sheetId="248">
        <row r="1">
          <cell r="A1" t="str">
            <v>Summary of Sale on June 2019</v>
          </cell>
        </row>
      </sheetData>
      <sheetData sheetId="249"/>
      <sheetData sheetId="250"/>
      <sheetData sheetId="251"/>
      <sheetData sheetId="252">
        <row r="1">
          <cell r="A1" t="str">
            <v>CLIENT</v>
          </cell>
        </row>
      </sheetData>
      <sheetData sheetId="253">
        <row r="1">
          <cell r="A1" t="str">
            <v>CLIENT</v>
          </cell>
        </row>
      </sheetData>
      <sheetData sheetId="254">
        <row r="1">
          <cell r="A1" t="str">
            <v>CLIENT</v>
          </cell>
        </row>
      </sheetData>
      <sheetData sheetId="255">
        <row r="1">
          <cell r="A1" t="str">
            <v>CLIENT</v>
          </cell>
        </row>
      </sheetData>
      <sheetData sheetId="256">
        <row r="1">
          <cell r="A1" t="str">
            <v>SAMPANNY CO., LTD.</v>
          </cell>
        </row>
      </sheetData>
      <sheetData sheetId="257">
        <row r="1">
          <cell r="A1" t="str">
            <v>SAMPANNY CO., LTD.</v>
          </cell>
        </row>
      </sheetData>
      <sheetData sheetId="258">
        <row r="1">
          <cell r="A1" t="str">
            <v>CLIENT</v>
          </cell>
        </row>
      </sheetData>
      <sheetData sheetId="259" refreshError="1"/>
      <sheetData sheetId="260" refreshError="1"/>
      <sheetData sheetId="261">
        <row r="1">
          <cell r="A1" t="str">
            <v>รายการผลตอบแทนไตรมาสที่ 1-62</v>
          </cell>
        </row>
      </sheetData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>
        <row r="1">
          <cell r="A1" t="str">
            <v>รายการผลตอบแทนไตรมาสที่ 1-62</v>
          </cell>
        </row>
      </sheetData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/>
      <sheetData sheetId="311"/>
      <sheetData sheetId="312">
        <row r="1">
          <cell r="A1" t="str">
            <v>CLIENT</v>
          </cell>
        </row>
      </sheetData>
      <sheetData sheetId="313">
        <row r="1">
          <cell r="A1" t="str">
            <v>CLIENT</v>
          </cell>
        </row>
      </sheetData>
      <sheetData sheetId="314"/>
      <sheetData sheetId="315">
        <row r="1">
          <cell r="A1" t="str">
            <v>CLIENT</v>
          </cell>
        </row>
      </sheetData>
      <sheetData sheetId="316"/>
      <sheetData sheetId="317">
        <row r="1">
          <cell r="A1" t="str">
            <v>CLIENT</v>
          </cell>
        </row>
      </sheetData>
      <sheetData sheetId="318">
        <row r="1">
          <cell r="A1" t="str">
            <v>CLIENT</v>
          </cell>
        </row>
      </sheetData>
      <sheetData sheetId="319"/>
      <sheetData sheetId="320"/>
      <sheetData sheetId="321"/>
      <sheetData sheetId="322">
        <row r="1">
          <cell r="A1" t="str">
            <v>CLIENT</v>
          </cell>
        </row>
      </sheetData>
      <sheetData sheetId="323">
        <row r="1">
          <cell r="A1" t="str">
            <v>CLIENT</v>
          </cell>
        </row>
      </sheetData>
      <sheetData sheetId="324"/>
      <sheetData sheetId="325">
        <row r="1">
          <cell r="A1" t="str">
            <v>CLIENT</v>
          </cell>
        </row>
      </sheetData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>
        <row r="1">
          <cell r="A1" t="str">
            <v>CLIENT</v>
          </cell>
        </row>
      </sheetData>
      <sheetData sheetId="339">
        <row r="1">
          <cell r="A1" t="str">
            <v>CLIENT</v>
          </cell>
        </row>
      </sheetData>
      <sheetData sheetId="340">
        <row r="1">
          <cell r="A1" t="str">
            <v>CLIENT</v>
          </cell>
        </row>
      </sheetData>
      <sheetData sheetId="341">
        <row r="1">
          <cell r="A1" t="str">
            <v>CLIENT</v>
          </cell>
        </row>
      </sheetData>
      <sheetData sheetId="342">
        <row r="1">
          <cell r="A1" t="str">
            <v>CLIENT</v>
          </cell>
        </row>
      </sheetData>
      <sheetData sheetId="343">
        <row r="1">
          <cell r="A1" t="str">
            <v>CLIENT</v>
          </cell>
        </row>
      </sheetData>
      <sheetData sheetId="344">
        <row r="1">
          <cell r="A1" t="str">
            <v>CLIENT</v>
          </cell>
        </row>
      </sheetData>
      <sheetData sheetId="345"/>
      <sheetData sheetId="346"/>
      <sheetData sheetId="347">
        <row r="1">
          <cell r="A1" t="str">
            <v>CLIENT</v>
          </cell>
        </row>
      </sheetData>
      <sheetData sheetId="348">
        <row r="1">
          <cell r="A1" t="str">
            <v>CLIENT</v>
          </cell>
        </row>
      </sheetData>
      <sheetData sheetId="349">
        <row r="1">
          <cell r="A1" t="str">
            <v>CLIENT</v>
          </cell>
        </row>
      </sheetData>
      <sheetData sheetId="350"/>
      <sheetData sheetId="351">
        <row r="1">
          <cell r="A1" t="str">
            <v>CLIENT</v>
          </cell>
        </row>
      </sheetData>
      <sheetData sheetId="352">
        <row r="1">
          <cell r="A1" t="str">
            <v>CLIENT</v>
          </cell>
        </row>
      </sheetData>
      <sheetData sheetId="353">
        <row r="1">
          <cell r="A1" t="str">
            <v>CLIENT</v>
          </cell>
        </row>
      </sheetData>
      <sheetData sheetId="354">
        <row r="1">
          <cell r="A1" t="str">
            <v>CLIENT</v>
          </cell>
        </row>
      </sheetData>
      <sheetData sheetId="355">
        <row r="1">
          <cell r="A1" t="str">
            <v>CLIENT</v>
          </cell>
        </row>
      </sheetData>
      <sheetData sheetId="356">
        <row r="1">
          <cell r="A1" t="str">
            <v>CLIENT</v>
          </cell>
        </row>
      </sheetData>
      <sheetData sheetId="357"/>
      <sheetData sheetId="358"/>
      <sheetData sheetId="359"/>
      <sheetData sheetId="360">
        <row r="1">
          <cell r="A1" t="str">
            <v>CLIENT</v>
          </cell>
        </row>
      </sheetData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>
        <row r="1">
          <cell r="A1" t="str">
            <v>Summary of Sale on June 2019</v>
          </cell>
        </row>
      </sheetData>
      <sheetData sheetId="375">
        <row r="1">
          <cell r="A1" t="str">
            <v>Summary of Sale on June 2019</v>
          </cell>
        </row>
      </sheetData>
      <sheetData sheetId="376"/>
      <sheetData sheetId="377">
        <row r="1">
          <cell r="A1" t="str">
            <v>Summary of Sale on June 2019</v>
          </cell>
        </row>
      </sheetData>
      <sheetData sheetId="378">
        <row r="1">
          <cell r="A1" t="str">
            <v>CLIENT</v>
          </cell>
        </row>
      </sheetData>
      <sheetData sheetId="379"/>
      <sheetData sheetId="380">
        <row r="1">
          <cell r="A1" t="str">
            <v>CLIENT</v>
          </cell>
        </row>
      </sheetData>
      <sheetData sheetId="381">
        <row r="1">
          <cell r="A1" t="str">
            <v>CLIENT</v>
          </cell>
        </row>
      </sheetData>
      <sheetData sheetId="382">
        <row r="1">
          <cell r="A1" t="str">
            <v>CLIENT</v>
          </cell>
        </row>
      </sheetData>
      <sheetData sheetId="383">
        <row r="1">
          <cell r="A1" t="str">
            <v>CLIENT</v>
          </cell>
        </row>
      </sheetData>
      <sheetData sheetId="384">
        <row r="1">
          <cell r="A1" t="str">
            <v>CLIENT</v>
          </cell>
        </row>
      </sheetData>
      <sheetData sheetId="385">
        <row r="1">
          <cell r="A1" t="str">
            <v>CLIENT</v>
          </cell>
        </row>
      </sheetData>
      <sheetData sheetId="386"/>
      <sheetData sheetId="387"/>
      <sheetData sheetId="388">
        <row r="1">
          <cell r="A1" t="str">
            <v>CLIENT</v>
          </cell>
        </row>
      </sheetData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 refreshError="1"/>
      <sheetData sheetId="468"/>
      <sheetData sheetId="469"/>
      <sheetData sheetId="470" refreshError="1"/>
      <sheetData sheetId="471" refreshError="1"/>
      <sheetData sheetId="472" refreshError="1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 refreshError="1"/>
      <sheetData sheetId="482" refreshError="1"/>
      <sheetData sheetId="483" refreshError="1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07"/>
      <sheetName val="Sale 0306"/>
      <sheetName val="ก.ค."/>
      <sheetName val="Dtl Adv 0307"/>
      <sheetName val="Dtl Adv 0306"/>
      <sheetName val="Sheet3"/>
      <sheetName val="RATE"/>
      <sheetName val="S33"/>
      <sheetName val="Bill No. 2 - Carpark"/>
      <sheetName val="RSS9801"/>
      <sheetName val="2549"/>
      <sheetName val="กระทบ_CESS"/>
      <sheetName val="Sale_0306"/>
      <sheetName val="ก_ค_"/>
      <sheetName val="Dtl_Adv_0307"/>
      <sheetName val="Dtl_Adv_0306"/>
      <sheetName val="Bill_No__2_-_Carpark"/>
      <sheetName val="กระทบ_CESS1"/>
      <sheetName val="Sale_03061"/>
      <sheetName val="ก_ค_1"/>
      <sheetName val="Dtl_Adv_03071"/>
      <sheetName val="Dtl_Adv_03061"/>
      <sheetName val="Bill_No__2_-_Carpark1"/>
      <sheetName val="กระทบ_CESS2"/>
      <sheetName val="Sale_03062"/>
      <sheetName val="ก_ค_2"/>
      <sheetName val="Dtl_Adv_03072"/>
      <sheetName val="Dtl_Adv_03062"/>
      <sheetName val="Bill_No__2_-_Carpark2"/>
      <sheetName val="03中"/>
      <sheetName val="Links"/>
      <sheetName val="99年度原単位"/>
      <sheetName val="5 months (Interim)"/>
      <sheetName val="STA HQ CESS 0307"/>
      <sheetName val="TB-2001-Apr'01"/>
      <sheetName val="Lead"/>
      <sheetName val="Input1"/>
      <sheetName val="Sale0309"/>
      <sheetName val="ELEC45-01"/>
      <sheetName val="43"/>
      <sheetName val="Parameter"/>
      <sheetName val="KHC tax computation -05"/>
      <sheetName val="rm list"/>
      <sheetName val="supplier"/>
      <sheetName val="EQ4NTV"/>
      <sheetName val="GL CB"/>
      <sheetName val="GL M"/>
      <sheetName val="กระทบ_CESS3"/>
      <sheetName val="Sale_03063"/>
      <sheetName val="ก_ค_3"/>
      <sheetName val="Dtl_Adv_03073"/>
      <sheetName val="Dtl_Adv_03063"/>
      <sheetName val="Bill_No__2_-_Carpark3"/>
      <sheetName val="rm_list"/>
      <sheetName val="KHC_tax_computation_-05"/>
      <sheetName val="Header"/>
      <sheetName val="กระทบ_CESS4"/>
      <sheetName val="Sale_03064"/>
      <sheetName val="ก_ค_4"/>
      <sheetName val="Dtl_Adv_03074"/>
      <sheetName val="Dtl_Adv_03064"/>
      <sheetName val="Bill_No__2_-_Carpark4"/>
      <sheetName val="ตั๋วเงินรับ"/>
      <sheetName val="aa-1"/>
      <sheetName val="FR管理工程図"/>
      <sheetName val="บันทึกบัญชี"/>
      <sheetName val="BAL"/>
      <sheetName val="KHC_tax_computation_-051"/>
      <sheetName val="rm_list1"/>
      <sheetName val="GL_CB"/>
      <sheetName val="GL_M"/>
      <sheetName val="5_months_(Interim)"/>
      <sheetName val="3월가격"/>
      <sheetName val="Active Part"/>
      <sheetName val="Sale0311"/>
      <sheetName val="Sheet1 (2)"/>
      <sheetName val="Sale 0502"/>
      <sheetName val="Machine2,3'04"/>
      <sheetName val="AFA"/>
      <sheetName val="FF_2 _1_"/>
      <sheetName val="FSA"/>
      <sheetName val="B"/>
      <sheetName val="BPR"/>
      <sheetName val="Sale 0404"/>
      <sheetName val="FF-4"/>
      <sheetName val="acs"/>
      <sheetName val="SCB 1 - Current"/>
      <sheetName val="SCB 2 - Current"/>
      <sheetName val="Order_Oct_w40"/>
      <sheetName val="Order_Oct_w41"/>
      <sheetName val="FF_3"/>
      <sheetName val="ABR P&amp;L"/>
      <sheetName val="FORMC94"/>
      <sheetName val="O3"/>
      <sheetName val="O4"/>
      <sheetName val="Sheet1"/>
      <sheetName val="F-5"/>
      <sheetName val="StandingData"/>
      <sheetName val="cc 196 (SYS) (2)"/>
      <sheetName val="BGT97STAFF"/>
      <sheetName val="Home"/>
      <sheetName val="FF_2"/>
      <sheetName val="Info"/>
      <sheetName val="CA Sheet"/>
      <sheetName val="CST1198"/>
      <sheetName val="TrialBalance Q3-20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4"/>
      <sheetName val="Sheet1 (3)"/>
      <sheetName val="ตารางคำนวณดอกเบี้ยเฉพาะ Q 2"/>
      <sheetName val="DATA"/>
      <sheetName val="Rate Table"/>
      <sheetName val="STA_HQ_CESS_0307"/>
      <sheetName val="กระทบ_CESS5"/>
      <sheetName val="Sale_03065"/>
      <sheetName val="ก_ค_5"/>
      <sheetName val="Dtl_Adv_03075"/>
      <sheetName val="Dtl_Adv_03065"/>
      <sheetName val="Bill_No__2_-_Carpark5"/>
      <sheetName val="5_months_(Interim)1"/>
      <sheetName val="STA_HQ_CESS_03071"/>
      <sheetName val="Safire AOP"/>
      <sheetName val="ctrl"/>
      <sheetName val="type"/>
      <sheetName val="ColumnList"/>
      <sheetName val="Menu"/>
      <sheetName val="FixPos"/>
      <sheetName val="KHC_tax_computation_-052"/>
      <sheetName val="rm_list2"/>
      <sheetName val="GL_CB1"/>
      <sheetName val="GL_M1"/>
      <sheetName val="Drop Down List Data"/>
      <sheetName val="PL"/>
      <sheetName val="feature"/>
      <sheetName val="B131 "/>
      <sheetName val="dir-ca"/>
      <sheetName val="Details"/>
      <sheetName val="ADJ - RATE"/>
      <sheetName val="BS"/>
      <sheetName val="addl cost"/>
      <sheetName val="accumdeprn"/>
      <sheetName val="Weights"/>
      <sheetName val="TB Worksheet"/>
      <sheetName val="FF_4"/>
      <sheetName val="NewIndex "/>
      <sheetName val="C"/>
      <sheetName val="Raw Material"/>
      <sheetName val="BSI"/>
      <sheetName val="ภาคการขายวิศวกรรม"/>
      <sheetName val="#Lookup"/>
      <sheetName val="E"/>
      <sheetName val="B- 1"/>
      <sheetName val="Non-Statistical Sampling Master"/>
      <sheetName val="Two Step Revenue Testing Master"/>
      <sheetName val="Gain Loss Calculation"/>
      <sheetName val="Global Data"/>
      <sheetName val="DPLA"/>
      <sheetName val="Loan Calculator"/>
      <sheetName val="ex 1"/>
      <sheetName val="เงินกู้ธนชาติ"/>
      <sheetName val="เงินกู้ MGC"/>
      <sheetName val="N-4.4"/>
      <sheetName val="Sale0406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T032121</v>
          </cell>
          <cell r="B2" t="str">
            <v>Export</v>
          </cell>
          <cell r="C2">
            <v>37803</v>
          </cell>
          <cell r="D2" t="str">
            <v/>
          </cell>
          <cell r="E2" t="str">
            <v>STR</v>
          </cell>
          <cell r="F2">
            <v>60.48</v>
          </cell>
          <cell r="G2">
            <v>3</v>
          </cell>
        </row>
        <row r="3">
          <cell r="A3" t="str">
            <v>0000673</v>
          </cell>
          <cell r="B3" t="str">
            <v>Export</v>
          </cell>
          <cell r="C3">
            <v>37803</v>
          </cell>
          <cell r="D3" t="str">
            <v>T032038</v>
          </cell>
          <cell r="E3" t="str">
            <v>STR</v>
          </cell>
          <cell r="F3">
            <v>2.52</v>
          </cell>
          <cell r="G3">
            <v>5</v>
          </cell>
        </row>
        <row r="4">
          <cell r="A4" t="str">
            <v>0000673</v>
          </cell>
          <cell r="B4" t="str">
            <v>Export</v>
          </cell>
          <cell r="C4">
            <v>37803</v>
          </cell>
          <cell r="D4" t="str">
            <v>T032039</v>
          </cell>
          <cell r="E4" t="str">
            <v>STR</v>
          </cell>
          <cell r="F4">
            <v>91.98</v>
          </cell>
        </row>
        <row r="5">
          <cell r="A5" t="str">
            <v>0000672</v>
          </cell>
          <cell r="B5" t="str">
            <v>Export</v>
          </cell>
          <cell r="C5">
            <v>37803</v>
          </cell>
          <cell r="D5" t="str">
            <v>T032036</v>
          </cell>
          <cell r="E5" t="str">
            <v>STR</v>
          </cell>
          <cell r="F5">
            <v>12.6</v>
          </cell>
          <cell r="G5">
            <v>5</v>
          </cell>
        </row>
        <row r="6">
          <cell r="A6" t="str">
            <v>0000672</v>
          </cell>
          <cell r="B6" t="str">
            <v>Export</v>
          </cell>
          <cell r="C6">
            <v>37803</v>
          </cell>
          <cell r="D6" t="str">
            <v>T032037</v>
          </cell>
          <cell r="E6" t="str">
            <v>STR</v>
          </cell>
          <cell r="F6">
            <v>81.900000000000006</v>
          </cell>
        </row>
        <row r="7">
          <cell r="A7" t="str">
            <v>T032175</v>
          </cell>
          <cell r="B7" t="str">
            <v>Export</v>
          </cell>
          <cell r="C7">
            <v>37803</v>
          </cell>
          <cell r="E7" t="str">
            <v>STR</v>
          </cell>
          <cell r="F7">
            <v>230.4</v>
          </cell>
          <cell r="G7">
            <v>12</v>
          </cell>
        </row>
        <row r="8">
          <cell r="A8" t="str">
            <v>T032050</v>
          </cell>
          <cell r="B8" t="str">
            <v>Export</v>
          </cell>
          <cell r="C8">
            <v>37804</v>
          </cell>
          <cell r="E8" t="str">
            <v>STR</v>
          </cell>
          <cell r="F8">
            <v>120.96</v>
          </cell>
          <cell r="G8">
            <v>6</v>
          </cell>
        </row>
        <row r="9">
          <cell r="A9" t="str">
            <v>T032122</v>
          </cell>
          <cell r="B9" t="str">
            <v>Export</v>
          </cell>
          <cell r="C9">
            <v>37804</v>
          </cell>
          <cell r="D9" t="str">
            <v/>
          </cell>
          <cell r="E9" t="str">
            <v>STR</v>
          </cell>
          <cell r="F9">
            <v>141.12</v>
          </cell>
          <cell r="G9">
            <v>7</v>
          </cell>
        </row>
        <row r="10">
          <cell r="A10" t="str">
            <v>T032255</v>
          </cell>
          <cell r="B10" t="str">
            <v>Export</v>
          </cell>
          <cell r="C10">
            <v>37805</v>
          </cell>
          <cell r="D10" t="str">
            <v/>
          </cell>
          <cell r="E10" t="str">
            <v>STR</v>
          </cell>
          <cell r="F10">
            <v>120.96</v>
          </cell>
          <cell r="G10">
            <v>6</v>
          </cell>
        </row>
        <row r="11">
          <cell r="A11" t="str">
            <v>T032091</v>
          </cell>
          <cell r="B11" t="str">
            <v>Export</v>
          </cell>
          <cell r="C11">
            <v>37806</v>
          </cell>
          <cell r="E11" t="str">
            <v>STR</v>
          </cell>
          <cell r="F11">
            <v>42.84</v>
          </cell>
          <cell r="G11">
            <v>2</v>
          </cell>
        </row>
        <row r="12">
          <cell r="A12" t="str">
            <v>T032033</v>
          </cell>
          <cell r="B12" t="str">
            <v>Export</v>
          </cell>
          <cell r="C12">
            <v>37803</v>
          </cell>
          <cell r="D12" t="str">
            <v>0000688</v>
          </cell>
          <cell r="E12" t="str">
            <v>RSS</v>
          </cell>
          <cell r="F12">
            <v>6</v>
          </cell>
          <cell r="G12">
            <v>1</v>
          </cell>
        </row>
        <row r="13">
          <cell r="A13" t="str">
            <v>T032196</v>
          </cell>
          <cell r="B13" t="str">
            <v>Export</v>
          </cell>
          <cell r="C13">
            <v>37803</v>
          </cell>
          <cell r="D13" t="str">
            <v>0000688</v>
          </cell>
          <cell r="E13" t="str">
            <v>RSS</v>
          </cell>
          <cell r="F13">
            <v>13.86</v>
          </cell>
        </row>
        <row r="14">
          <cell r="A14" t="str">
            <v>0000659</v>
          </cell>
          <cell r="B14" t="str">
            <v>Export</v>
          </cell>
          <cell r="C14">
            <v>37804</v>
          </cell>
          <cell r="D14" t="str">
            <v>T031953</v>
          </cell>
          <cell r="E14" t="str">
            <v>RSS</v>
          </cell>
          <cell r="F14">
            <v>100</v>
          </cell>
          <cell r="G14">
            <v>6</v>
          </cell>
        </row>
        <row r="15">
          <cell r="A15" t="str">
            <v>0000659</v>
          </cell>
          <cell r="B15" t="str">
            <v>Export</v>
          </cell>
          <cell r="C15">
            <v>37804</v>
          </cell>
          <cell r="D15" t="str">
            <v>T031954</v>
          </cell>
          <cell r="E15" t="str">
            <v>RSS</v>
          </cell>
          <cell r="F15">
            <v>14</v>
          </cell>
        </row>
        <row r="16">
          <cell r="A16" t="str">
            <v>T031912</v>
          </cell>
          <cell r="B16" t="str">
            <v>Export</v>
          </cell>
          <cell r="C16">
            <v>37804</v>
          </cell>
          <cell r="D16" t="str">
            <v/>
          </cell>
          <cell r="E16" t="str">
            <v>RSS</v>
          </cell>
          <cell r="F16">
            <v>76</v>
          </cell>
          <cell r="G16">
            <v>4</v>
          </cell>
        </row>
        <row r="17">
          <cell r="A17" t="str">
            <v>T032101</v>
          </cell>
          <cell r="B17" t="str">
            <v>Export</v>
          </cell>
          <cell r="C17">
            <v>37804</v>
          </cell>
          <cell r="E17" t="str">
            <v>RSS</v>
          </cell>
          <cell r="F17">
            <v>16</v>
          </cell>
          <cell r="G17">
            <v>1</v>
          </cell>
        </row>
        <row r="18">
          <cell r="A18" t="str">
            <v>T032029</v>
          </cell>
          <cell r="B18" t="str">
            <v>Export</v>
          </cell>
          <cell r="C18">
            <v>37804</v>
          </cell>
          <cell r="E18" t="str">
            <v>RSS</v>
          </cell>
          <cell r="F18">
            <v>120</v>
          </cell>
          <cell r="G18">
            <v>6</v>
          </cell>
        </row>
        <row r="19">
          <cell r="A19" t="str">
            <v>0000706</v>
          </cell>
          <cell r="B19" t="str">
            <v>Export</v>
          </cell>
          <cell r="C19">
            <v>37805</v>
          </cell>
          <cell r="D19" t="str">
            <v>T032231</v>
          </cell>
          <cell r="E19" t="str">
            <v>RSS</v>
          </cell>
          <cell r="F19">
            <v>20</v>
          </cell>
          <cell r="G19">
            <v>5</v>
          </cell>
        </row>
        <row r="20">
          <cell r="A20" t="str">
            <v>0000706</v>
          </cell>
          <cell r="B20" t="str">
            <v>Export</v>
          </cell>
          <cell r="C20">
            <v>37805</v>
          </cell>
          <cell r="D20" t="str">
            <v>T032243</v>
          </cell>
          <cell r="E20" t="str">
            <v>RSS</v>
          </cell>
          <cell r="F20">
            <v>76</v>
          </cell>
        </row>
        <row r="21">
          <cell r="A21" t="str">
            <v>0000708</v>
          </cell>
          <cell r="B21" t="str">
            <v>Export</v>
          </cell>
          <cell r="C21">
            <v>37805</v>
          </cell>
          <cell r="D21" t="str">
            <v>T032244</v>
          </cell>
          <cell r="E21" t="str">
            <v>RSS</v>
          </cell>
          <cell r="F21">
            <v>62.222999999999999</v>
          </cell>
          <cell r="G21">
            <v>5</v>
          </cell>
        </row>
        <row r="22">
          <cell r="A22" t="str">
            <v>0000708</v>
          </cell>
          <cell r="B22" t="str">
            <v>Export</v>
          </cell>
          <cell r="C22">
            <v>37805</v>
          </cell>
          <cell r="E22" t="str">
            <v>RSS</v>
          </cell>
          <cell r="F22">
            <v>33.777000000000001</v>
          </cell>
        </row>
        <row r="23">
          <cell r="A23" t="str">
            <v>T032143</v>
          </cell>
          <cell r="B23" t="str">
            <v>Export</v>
          </cell>
          <cell r="C23">
            <v>37806</v>
          </cell>
          <cell r="D23" t="str">
            <v/>
          </cell>
          <cell r="E23" t="str">
            <v>RSS</v>
          </cell>
          <cell r="F23">
            <v>38</v>
          </cell>
          <cell r="G23">
            <v>2</v>
          </cell>
        </row>
        <row r="24">
          <cell r="A24" t="str">
            <v>T032104</v>
          </cell>
          <cell r="B24" t="str">
            <v>Export</v>
          </cell>
          <cell r="C24">
            <v>37806</v>
          </cell>
          <cell r="E24" t="str">
            <v>RSS</v>
          </cell>
          <cell r="F24">
            <v>80</v>
          </cell>
          <cell r="G24">
            <v>4</v>
          </cell>
        </row>
        <row r="25">
          <cell r="A25" t="str">
            <v>T032142</v>
          </cell>
          <cell r="B25" t="str">
            <v>Export</v>
          </cell>
          <cell r="C25">
            <v>37807</v>
          </cell>
          <cell r="E25" t="str">
            <v>STR</v>
          </cell>
          <cell r="F25">
            <v>60.48</v>
          </cell>
          <cell r="G25">
            <v>3</v>
          </cell>
        </row>
        <row r="26">
          <cell r="A26" t="str">
            <v>T032294</v>
          </cell>
          <cell r="B26" t="str">
            <v>Export</v>
          </cell>
          <cell r="C26">
            <v>37808</v>
          </cell>
          <cell r="D26" t="str">
            <v/>
          </cell>
          <cell r="E26" t="str">
            <v>STR</v>
          </cell>
          <cell r="F26">
            <v>504</v>
          </cell>
          <cell r="G26">
            <v>25</v>
          </cell>
        </row>
        <row r="27">
          <cell r="A27" t="str">
            <v>T032094</v>
          </cell>
          <cell r="B27" t="str">
            <v>Export</v>
          </cell>
          <cell r="C27">
            <v>37811</v>
          </cell>
          <cell r="E27" t="str">
            <v>STR</v>
          </cell>
          <cell r="F27">
            <v>100.8</v>
          </cell>
          <cell r="G27">
            <v>5</v>
          </cell>
        </row>
        <row r="28">
          <cell r="A28" t="str">
            <v>T032126</v>
          </cell>
          <cell r="B28" t="str">
            <v>Export</v>
          </cell>
          <cell r="C28">
            <v>37811</v>
          </cell>
          <cell r="D28" t="str">
            <v/>
          </cell>
          <cell r="E28" t="str">
            <v>STR</v>
          </cell>
          <cell r="F28">
            <v>141.12</v>
          </cell>
          <cell r="G28">
            <v>7</v>
          </cell>
        </row>
        <row r="29">
          <cell r="A29" t="str">
            <v>T032289</v>
          </cell>
          <cell r="B29" t="str">
            <v>Export</v>
          </cell>
          <cell r="C29">
            <v>37808</v>
          </cell>
          <cell r="D29" t="str">
            <v/>
          </cell>
          <cell r="E29" t="str">
            <v>SKI</v>
          </cell>
          <cell r="F29">
            <v>19.2</v>
          </cell>
          <cell r="G29">
            <v>1</v>
          </cell>
        </row>
        <row r="30">
          <cell r="A30" t="str">
            <v>T032200</v>
          </cell>
          <cell r="B30" t="str">
            <v>Export</v>
          </cell>
          <cell r="C30">
            <v>37807</v>
          </cell>
          <cell r="D30" t="str">
            <v/>
          </cell>
          <cell r="E30" t="str">
            <v>LTX</v>
          </cell>
          <cell r="F30">
            <v>16.399999999999999</v>
          </cell>
          <cell r="G30">
            <v>1</v>
          </cell>
        </row>
        <row r="31">
          <cell r="A31" t="str">
            <v>T032105</v>
          </cell>
          <cell r="B31" t="str">
            <v>Export</v>
          </cell>
          <cell r="C31">
            <v>37807</v>
          </cell>
          <cell r="E31" t="str">
            <v>LTX</v>
          </cell>
          <cell r="F31">
            <v>16.399999999999999</v>
          </cell>
          <cell r="G31">
            <v>1</v>
          </cell>
        </row>
        <row r="32">
          <cell r="A32" t="str">
            <v>T032108</v>
          </cell>
          <cell r="B32" t="str">
            <v>Export</v>
          </cell>
          <cell r="C32">
            <v>37808</v>
          </cell>
          <cell r="D32" t="str">
            <v/>
          </cell>
          <cell r="E32" t="str">
            <v>LTX</v>
          </cell>
          <cell r="F32">
            <v>16.399999999999999</v>
          </cell>
          <cell r="G32">
            <v>1</v>
          </cell>
        </row>
        <row r="33">
          <cell r="A33" t="str">
            <v>T032066</v>
          </cell>
          <cell r="B33" t="str">
            <v>Export</v>
          </cell>
          <cell r="C33">
            <v>37808</v>
          </cell>
          <cell r="D33" t="str">
            <v/>
          </cell>
          <cell r="E33" t="str">
            <v>LTX</v>
          </cell>
          <cell r="F33">
            <v>104.99</v>
          </cell>
          <cell r="G33">
            <v>5</v>
          </cell>
        </row>
        <row r="34">
          <cell r="A34" t="str">
            <v>T032188</v>
          </cell>
          <cell r="B34" t="str">
            <v>Export</v>
          </cell>
          <cell r="C34">
            <v>37811</v>
          </cell>
          <cell r="D34" t="str">
            <v/>
          </cell>
          <cell r="E34" t="str">
            <v>LTX</v>
          </cell>
          <cell r="F34">
            <v>49.2</v>
          </cell>
          <cell r="G34">
            <v>3</v>
          </cell>
        </row>
        <row r="35">
          <cell r="A35" t="str">
            <v>T032219</v>
          </cell>
          <cell r="B35" t="str">
            <v>Export</v>
          </cell>
          <cell r="C35">
            <v>37806</v>
          </cell>
          <cell r="D35" t="str">
            <v/>
          </cell>
          <cell r="E35" t="str">
            <v>RSS</v>
          </cell>
          <cell r="F35">
            <v>114</v>
          </cell>
          <cell r="G35">
            <v>12</v>
          </cell>
        </row>
        <row r="36">
          <cell r="A36" t="str">
            <v>T032219</v>
          </cell>
          <cell r="B36" t="str">
            <v>Export</v>
          </cell>
          <cell r="C36">
            <v>37806</v>
          </cell>
          <cell r="D36" t="str">
            <v>T032220</v>
          </cell>
          <cell r="E36" t="str">
            <v>RSS</v>
          </cell>
          <cell r="F36">
            <v>114</v>
          </cell>
        </row>
        <row r="37">
          <cell r="A37" t="str">
            <v>T032144</v>
          </cell>
          <cell r="B37" t="str">
            <v>Export</v>
          </cell>
          <cell r="C37">
            <v>37806</v>
          </cell>
          <cell r="E37" t="str">
            <v>RSS</v>
          </cell>
          <cell r="F37">
            <v>80</v>
          </cell>
          <cell r="G37">
            <v>4</v>
          </cell>
        </row>
        <row r="38">
          <cell r="A38" t="str">
            <v>T032060</v>
          </cell>
          <cell r="B38" t="str">
            <v>Export</v>
          </cell>
          <cell r="C38">
            <v>37807</v>
          </cell>
          <cell r="E38" t="str">
            <v>RSS</v>
          </cell>
          <cell r="F38">
            <v>120</v>
          </cell>
          <cell r="G38">
            <v>6</v>
          </cell>
        </row>
        <row r="39">
          <cell r="A39" t="str">
            <v>0000709</v>
          </cell>
          <cell r="B39" t="str">
            <v>Export</v>
          </cell>
          <cell r="C39">
            <v>37807</v>
          </cell>
          <cell r="D39" t="str">
            <v>T032245</v>
          </cell>
          <cell r="E39" t="str">
            <v>RSS</v>
          </cell>
          <cell r="F39">
            <v>22.222999999999999</v>
          </cell>
          <cell r="G39">
            <v>6</v>
          </cell>
        </row>
        <row r="40">
          <cell r="A40" t="str">
            <v>0000709</v>
          </cell>
          <cell r="B40" t="str">
            <v>Export</v>
          </cell>
          <cell r="C40">
            <v>37807</v>
          </cell>
          <cell r="D40" t="str">
            <v>T032248</v>
          </cell>
          <cell r="E40" t="str">
            <v>RSS</v>
          </cell>
          <cell r="F40">
            <v>97.777000000000001</v>
          </cell>
        </row>
        <row r="41">
          <cell r="A41" t="str">
            <v>0000710</v>
          </cell>
          <cell r="B41" t="str">
            <v>Export</v>
          </cell>
          <cell r="C41">
            <v>37807</v>
          </cell>
          <cell r="D41" t="str">
            <v>T032246</v>
          </cell>
          <cell r="E41" t="str">
            <v>RSS</v>
          </cell>
          <cell r="F41">
            <v>42.222999999999999</v>
          </cell>
          <cell r="G41">
            <v>6</v>
          </cell>
        </row>
        <row r="42">
          <cell r="A42" t="str">
            <v>0000710</v>
          </cell>
          <cell r="B42" t="str">
            <v>Export</v>
          </cell>
          <cell r="C42">
            <v>37807</v>
          </cell>
          <cell r="D42" t="str">
            <v>T032247</v>
          </cell>
          <cell r="E42" t="str">
            <v>RSS</v>
          </cell>
          <cell r="F42">
            <v>77.777000000000001</v>
          </cell>
        </row>
        <row r="43">
          <cell r="A43" t="str">
            <v>0000711</v>
          </cell>
          <cell r="B43" t="str">
            <v>Export</v>
          </cell>
          <cell r="C43">
            <v>37807</v>
          </cell>
          <cell r="D43" t="str">
            <v>T032250</v>
          </cell>
          <cell r="E43" t="str">
            <v>RSS</v>
          </cell>
          <cell r="F43">
            <v>40</v>
          </cell>
          <cell r="G43">
            <v>4</v>
          </cell>
        </row>
        <row r="44">
          <cell r="A44" t="str">
            <v>0000711</v>
          </cell>
          <cell r="B44" t="str">
            <v>Export</v>
          </cell>
          <cell r="C44">
            <v>37807</v>
          </cell>
          <cell r="D44" t="str">
            <v>T032251</v>
          </cell>
          <cell r="E44" t="str">
            <v>RSS</v>
          </cell>
          <cell r="F44">
            <v>57.777000000000001</v>
          </cell>
        </row>
        <row r="45">
          <cell r="A45" t="str">
            <v>T032153</v>
          </cell>
          <cell r="B45" t="str">
            <v>Export</v>
          </cell>
          <cell r="C45">
            <v>37807</v>
          </cell>
          <cell r="D45" t="str">
            <v/>
          </cell>
          <cell r="E45" t="str">
            <v>RSS</v>
          </cell>
          <cell r="F45">
            <v>38.4</v>
          </cell>
          <cell r="G45">
            <v>2</v>
          </cell>
        </row>
        <row r="46">
          <cell r="A46" t="str">
            <v>0000720</v>
          </cell>
          <cell r="B46" t="str">
            <v>Export</v>
          </cell>
          <cell r="C46">
            <v>37808</v>
          </cell>
          <cell r="D46" t="str">
            <v>T032291</v>
          </cell>
          <cell r="E46" t="str">
            <v>RSS</v>
          </cell>
          <cell r="F46">
            <v>100</v>
          </cell>
          <cell r="G46">
            <v>6</v>
          </cell>
        </row>
        <row r="47">
          <cell r="A47" t="str">
            <v>0000720</v>
          </cell>
          <cell r="B47" t="str">
            <v>Export</v>
          </cell>
          <cell r="C47">
            <v>37808</v>
          </cell>
          <cell r="D47" t="str">
            <v>T032292</v>
          </cell>
          <cell r="E47" t="str">
            <v>RSS</v>
          </cell>
          <cell r="F47">
            <v>20</v>
          </cell>
        </row>
        <row r="48">
          <cell r="A48" t="str">
            <v>T032271</v>
          </cell>
          <cell r="B48" t="str">
            <v>Export</v>
          </cell>
          <cell r="C48">
            <v>37808</v>
          </cell>
          <cell r="D48" t="str">
            <v/>
          </cell>
          <cell r="E48" t="str">
            <v>RSS</v>
          </cell>
          <cell r="F48">
            <v>16.8</v>
          </cell>
          <cell r="G48">
            <v>1</v>
          </cell>
        </row>
        <row r="49">
          <cell r="A49" t="str">
            <v>T032090</v>
          </cell>
          <cell r="B49" t="str">
            <v>Export</v>
          </cell>
          <cell r="C49">
            <v>37808</v>
          </cell>
          <cell r="E49" t="str">
            <v>RSS</v>
          </cell>
          <cell r="F49">
            <v>80</v>
          </cell>
          <cell r="G49">
            <v>4</v>
          </cell>
        </row>
        <row r="50">
          <cell r="A50" t="str">
            <v>0000699</v>
          </cell>
          <cell r="B50" t="str">
            <v>Export</v>
          </cell>
          <cell r="C50">
            <v>37808</v>
          </cell>
          <cell r="D50" t="str">
            <v>T032226</v>
          </cell>
          <cell r="E50" t="str">
            <v>RSS</v>
          </cell>
          <cell r="F50">
            <v>100</v>
          </cell>
          <cell r="G50">
            <v>6</v>
          </cell>
        </row>
        <row r="51">
          <cell r="A51" t="str">
            <v>0000699</v>
          </cell>
          <cell r="B51" t="str">
            <v>Export</v>
          </cell>
          <cell r="C51">
            <v>37808</v>
          </cell>
          <cell r="D51" t="str">
            <v>T032227</v>
          </cell>
          <cell r="E51" t="str">
            <v>RSS</v>
          </cell>
          <cell r="F51">
            <v>20</v>
          </cell>
        </row>
        <row r="52">
          <cell r="A52" t="str">
            <v>T032157</v>
          </cell>
          <cell r="B52" t="str">
            <v>Export</v>
          </cell>
          <cell r="C52">
            <v>37808</v>
          </cell>
          <cell r="D52" t="str">
            <v/>
          </cell>
          <cell r="E52" t="str">
            <v>RSS</v>
          </cell>
          <cell r="F52">
            <v>140</v>
          </cell>
          <cell r="G52">
            <v>7</v>
          </cell>
        </row>
        <row r="53">
          <cell r="A53" t="str">
            <v>0000686</v>
          </cell>
          <cell r="B53" t="str">
            <v>Export</v>
          </cell>
          <cell r="C53">
            <v>37809</v>
          </cell>
          <cell r="D53" t="str">
            <v>T032084</v>
          </cell>
          <cell r="E53" t="str">
            <v>RSS</v>
          </cell>
          <cell r="F53">
            <v>26.443999999999999</v>
          </cell>
          <cell r="G53">
            <v>3</v>
          </cell>
        </row>
        <row r="54">
          <cell r="A54" t="str">
            <v>0000686</v>
          </cell>
          <cell r="B54" t="str">
            <v>Export</v>
          </cell>
          <cell r="C54">
            <v>37809</v>
          </cell>
          <cell r="D54" t="str">
            <v>T032085</v>
          </cell>
          <cell r="E54" t="str">
            <v>RSS</v>
          </cell>
          <cell r="F54">
            <v>26.443999999999999</v>
          </cell>
        </row>
        <row r="55">
          <cell r="A55" t="str">
            <v>0000686</v>
          </cell>
          <cell r="B55" t="str">
            <v>Export</v>
          </cell>
          <cell r="C55">
            <v>37809</v>
          </cell>
          <cell r="D55" t="str">
            <v>T032199</v>
          </cell>
          <cell r="E55" t="str">
            <v>RSS</v>
          </cell>
          <cell r="F55">
            <v>26.443999999999999</v>
          </cell>
        </row>
        <row r="56">
          <cell r="A56" t="str">
            <v>T032102</v>
          </cell>
          <cell r="B56" t="str">
            <v>Export</v>
          </cell>
          <cell r="C56">
            <v>37809</v>
          </cell>
          <cell r="D56" t="str">
            <v/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0000717</v>
          </cell>
          <cell r="B57" t="str">
            <v>Export</v>
          </cell>
          <cell r="C57">
            <v>37811</v>
          </cell>
          <cell r="D57" t="str">
            <v>T032266</v>
          </cell>
          <cell r="E57" t="str">
            <v>RSS</v>
          </cell>
          <cell r="F57">
            <v>60</v>
          </cell>
          <cell r="G57">
            <v>6</v>
          </cell>
        </row>
        <row r="58">
          <cell r="A58" t="str">
            <v>0000717</v>
          </cell>
          <cell r="B58" t="str">
            <v>Export</v>
          </cell>
          <cell r="C58">
            <v>37811</v>
          </cell>
          <cell r="D58" t="str">
            <v>T032267</v>
          </cell>
          <cell r="E58" t="str">
            <v>RSS</v>
          </cell>
          <cell r="F58">
            <v>60</v>
          </cell>
        </row>
        <row r="59">
          <cell r="A59" t="str">
            <v>T032372</v>
          </cell>
          <cell r="B59" t="str">
            <v>Local</v>
          </cell>
          <cell r="C59">
            <v>37810</v>
          </cell>
          <cell r="D59" t="str">
            <v/>
          </cell>
          <cell r="E59" t="str">
            <v>USS</v>
          </cell>
          <cell r="F59">
            <v>19.742999999999999</v>
          </cell>
        </row>
        <row r="60">
          <cell r="A60" t="str">
            <v>L030132</v>
          </cell>
          <cell r="B60" t="str">
            <v>Local</v>
          </cell>
          <cell r="C60">
            <v>37803</v>
          </cell>
          <cell r="E60" t="str">
            <v>LTX</v>
          </cell>
          <cell r="F60">
            <v>151.13999999999999</v>
          </cell>
        </row>
        <row r="61">
          <cell r="A61" t="str">
            <v>L030133</v>
          </cell>
          <cell r="B61" t="str">
            <v>Local</v>
          </cell>
          <cell r="C61">
            <v>37804</v>
          </cell>
          <cell r="E61" t="str">
            <v>LTX</v>
          </cell>
          <cell r="F61">
            <v>169.7</v>
          </cell>
        </row>
        <row r="62">
          <cell r="A62" t="str">
            <v>L030134</v>
          </cell>
          <cell r="B62" t="str">
            <v>Local</v>
          </cell>
          <cell r="C62">
            <v>37805</v>
          </cell>
          <cell r="E62" t="str">
            <v>LTX</v>
          </cell>
          <cell r="F62">
            <v>176.8</v>
          </cell>
        </row>
        <row r="63">
          <cell r="A63" t="str">
            <v>L030135</v>
          </cell>
          <cell r="B63" t="str">
            <v>Local</v>
          </cell>
          <cell r="C63">
            <v>37806</v>
          </cell>
          <cell r="E63" t="str">
            <v>LTX</v>
          </cell>
          <cell r="F63">
            <v>161.1</v>
          </cell>
        </row>
        <row r="64">
          <cell r="A64" t="str">
            <v>L030136</v>
          </cell>
          <cell r="B64" t="str">
            <v>Local</v>
          </cell>
          <cell r="C64">
            <v>37807</v>
          </cell>
          <cell r="E64" t="str">
            <v>LTX</v>
          </cell>
          <cell r="F64">
            <v>170.1</v>
          </cell>
        </row>
        <row r="65">
          <cell r="A65" t="str">
            <v>L030137</v>
          </cell>
          <cell r="B65" t="str">
            <v>Local</v>
          </cell>
          <cell r="C65">
            <v>37808</v>
          </cell>
          <cell r="E65" t="str">
            <v>LTX</v>
          </cell>
          <cell r="F65">
            <v>160.6</v>
          </cell>
        </row>
        <row r="66">
          <cell r="A66" t="str">
            <v>L030138</v>
          </cell>
          <cell r="B66" t="str">
            <v>Local</v>
          </cell>
          <cell r="C66">
            <v>37809</v>
          </cell>
          <cell r="E66" t="str">
            <v>LTX</v>
          </cell>
          <cell r="F66">
            <v>166.8</v>
          </cell>
        </row>
        <row r="67">
          <cell r="A67" t="str">
            <v>L030139</v>
          </cell>
          <cell r="B67" t="str">
            <v>Local</v>
          </cell>
          <cell r="C67">
            <v>37810</v>
          </cell>
          <cell r="E67" t="str">
            <v>LTX</v>
          </cell>
          <cell r="F67">
            <v>160.6</v>
          </cell>
        </row>
        <row r="68">
          <cell r="A68" t="str">
            <v>L030140</v>
          </cell>
          <cell r="B68" t="str">
            <v>Local</v>
          </cell>
          <cell r="C68">
            <v>37808</v>
          </cell>
          <cell r="E68" t="str">
            <v>FIE</v>
          </cell>
          <cell r="F68">
            <v>0.72699999999999998</v>
          </cell>
        </row>
        <row r="69">
          <cell r="A69" t="str">
            <v>0000646</v>
          </cell>
          <cell r="B69" t="str">
            <v>Export</v>
          </cell>
          <cell r="C69">
            <v>37803</v>
          </cell>
          <cell r="D69" t="str">
            <v>T031872</v>
          </cell>
          <cell r="E69" t="str">
            <v>STR</v>
          </cell>
          <cell r="G69">
            <v>5</v>
          </cell>
        </row>
        <row r="70">
          <cell r="A70" t="str">
            <v>T032270</v>
          </cell>
          <cell r="B70" t="str">
            <v>Export</v>
          </cell>
          <cell r="C70">
            <v>37813</v>
          </cell>
          <cell r="D70" t="str">
            <v/>
          </cell>
          <cell r="E70" t="str">
            <v>RSS</v>
          </cell>
          <cell r="F70">
            <v>57.6</v>
          </cell>
          <cell r="G70">
            <v>3</v>
          </cell>
        </row>
        <row r="71">
          <cell r="A71" t="str">
            <v>T032237</v>
          </cell>
          <cell r="B71" t="str">
            <v>Export</v>
          </cell>
          <cell r="C71">
            <v>37813</v>
          </cell>
          <cell r="D71" t="str">
            <v/>
          </cell>
          <cell r="E71" t="str">
            <v>RSS</v>
          </cell>
          <cell r="F71">
            <v>38</v>
          </cell>
          <cell r="G71">
            <v>2</v>
          </cell>
        </row>
        <row r="72">
          <cell r="A72" t="str">
            <v>0000685</v>
          </cell>
          <cell r="B72" t="str">
            <v>Export</v>
          </cell>
          <cell r="C72">
            <v>37811</v>
          </cell>
          <cell r="D72" t="str">
            <v>T032189</v>
          </cell>
          <cell r="E72" t="str">
            <v>STR</v>
          </cell>
          <cell r="F72">
            <v>120.96</v>
          </cell>
          <cell r="G72">
            <v>6</v>
          </cell>
        </row>
        <row r="73">
          <cell r="A73" t="str">
            <v>0000685</v>
          </cell>
          <cell r="B73" t="str">
            <v>Export</v>
          </cell>
          <cell r="C73">
            <v>37811</v>
          </cell>
          <cell r="D73" t="str">
            <v>T032190</v>
          </cell>
          <cell r="E73" t="str">
            <v>STR</v>
          </cell>
          <cell r="F73">
            <v>120.96</v>
          </cell>
          <cell r="G73">
            <v>6</v>
          </cell>
        </row>
        <row r="74">
          <cell r="A74" t="str">
            <v>0000685</v>
          </cell>
          <cell r="B74" t="str">
            <v>Export</v>
          </cell>
          <cell r="C74">
            <v>37811</v>
          </cell>
          <cell r="D74" t="str">
            <v>T032191</v>
          </cell>
          <cell r="E74" t="str">
            <v>STR</v>
          </cell>
          <cell r="F74">
            <v>120.96</v>
          </cell>
          <cell r="G74">
            <v>6</v>
          </cell>
        </row>
        <row r="75">
          <cell r="A75" t="str">
            <v>0000685</v>
          </cell>
          <cell r="B75" t="str">
            <v>Export</v>
          </cell>
          <cell r="C75">
            <v>37811</v>
          </cell>
          <cell r="D75" t="str">
            <v>T032192</v>
          </cell>
          <cell r="E75" t="str">
            <v>STR</v>
          </cell>
          <cell r="F75">
            <v>120.96</v>
          </cell>
          <cell r="G75">
            <v>6</v>
          </cell>
        </row>
        <row r="76">
          <cell r="A76" t="str">
            <v>0000685</v>
          </cell>
          <cell r="B76" t="str">
            <v>Export</v>
          </cell>
          <cell r="C76">
            <v>37811</v>
          </cell>
          <cell r="D76" t="str">
            <v>T032193</v>
          </cell>
          <cell r="E76" t="str">
            <v>STR</v>
          </cell>
          <cell r="F76">
            <v>20.16</v>
          </cell>
          <cell r="G76">
            <v>1</v>
          </cell>
        </row>
        <row r="77">
          <cell r="A77" t="str">
            <v>0000719</v>
          </cell>
          <cell r="B77" t="str">
            <v>Export</v>
          </cell>
          <cell r="C77">
            <v>37811</v>
          </cell>
          <cell r="D77" t="str">
            <v>T032287</v>
          </cell>
          <cell r="E77" t="str">
            <v>STR</v>
          </cell>
          <cell r="F77">
            <v>100.8</v>
          </cell>
          <cell r="G77">
            <v>10</v>
          </cell>
        </row>
        <row r="78">
          <cell r="A78" t="str">
            <v>0000719</v>
          </cell>
          <cell r="B78" t="str">
            <v>Export</v>
          </cell>
          <cell r="C78">
            <v>37811</v>
          </cell>
          <cell r="D78" t="str">
            <v>T032288</v>
          </cell>
          <cell r="E78" t="str">
            <v>STR</v>
          </cell>
          <cell r="F78">
            <v>100.8</v>
          </cell>
        </row>
        <row r="79">
          <cell r="A79" t="str">
            <v>0000698</v>
          </cell>
          <cell r="B79" t="str">
            <v>Export</v>
          </cell>
          <cell r="C79">
            <v>37808</v>
          </cell>
          <cell r="E79" t="str">
            <v>RSS</v>
          </cell>
          <cell r="F79">
            <v>20</v>
          </cell>
          <cell r="G79">
            <v>6</v>
          </cell>
        </row>
        <row r="80">
          <cell r="A80" t="str">
            <v>0000698</v>
          </cell>
          <cell r="B80" t="str">
            <v>Export</v>
          </cell>
          <cell r="C80">
            <v>37808</v>
          </cell>
          <cell r="E80" t="str">
            <v>RSS</v>
          </cell>
          <cell r="F80">
            <v>100</v>
          </cell>
        </row>
        <row r="81">
          <cell r="A81" t="str">
            <v>0000676A</v>
          </cell>
          <cell r="B81" t="str">
            <v>Export</v>
          </cell>
          <cell r="C81">
            <v>37804</v>
          </cell>
          <cell r="E81" t="str">
            <v>RSS</v>
          </cell>
          <cell r="F81">
            <v>20</v>
          </cell>
          <cell r="G81">
            <v>1</v>
          </cell>
        </row>
        <row r="82">
          <cell r="A82" t="str">
            <v>T032379</v>
          </cell>
          <cell r="B82" t="str">
            <v>Local</v>
          </cell>
          <cell r="C82">
            <v>37812</v>
          </cell>
          <cell r="D82" t="str">
            <v/>
          </cell>
          <cell r="E82" t="str">
            <v>USS</v>
          </cell>
          <cell r="F82">
            <v>16.241</v>
          </cell>
        </row>
        <row r="83">
          <cell r="A83" t="str">
            <v>T032062</v>
          </cell>
          <cell r="B83" t="str">
            <v>Export</v>
          </cell>
          <cell r="C83">
            <v>37804</v>
          </cell>
          <cell r="D83" t="str">
            <v>CFP</v>
          </cell>
          <cell r="E83" t="str">
            <v>STR</v>
          </cell>
          <cell r="F83">
            <v>201.6</v>
          </cell>
          <cell r="G83">
            <v>10</v>
          </cell>
        </row>
        <row r="84">
          <cell r="A84" t="str">
            <v>T032111</v>
          </cell>
          <cell r="B84" t="str">
            <v>Export</v>
          </cell>
          <cell r="C84">
            <v>37806</v>
          </cell>
          <cell r="D84" t="str">
            <v>CFP</v>
          </cell>
          <cell r="E84" t="str">
            <v>STR</v>
          </cell>
          <cell r="F84">
            <v>60.48</v>
          </cell>
          <cell r="G84">
            <v>3</v>
          </cell>
        </row>
        <row r="85">
          <cell r="A85" t="str">
            <v>0000721</v>
          </cell>
          <cell r="B85" t="str">
            <v>Export</v>
          </cell>
          <cell r="C85">
            <v>37808</v>
          </cell>
          <cell r="D85" t="str">
            <v>T032290</v>
          </cell>
          <cell r="E85" t="str">
            <v>RSS</v>
          </cell>
          <cell r="F85">
            <v>8</v>
          </cell>
          <cell r="G85">
            <v>6</v>
          </cell>
        </row>
        <row r="86">
          <cell r="A86" t="str">
            <v>0000721</v>
          </cell>
          <cell r="B86" t="str">
            <v>Export</v>
          </cell>
          <cell r="C86">
            <v>37808</v>
          </cell>
          <cell r="D86" t="str">
            <v>T032293</v>
          </cell>
          <cell r="E86" t="str">
            <v>RSS</v>
          </cell>
          <cell r="F86">
            <v>100</v>
          </cell>
        </row>
        <row r="87">
          <cell r="A87" t="str">
            <v>0000689</v>
          </cell>
          <cell r="B87" t="str">
            <v>Export</v>
          </cell>
          <cell r="C87">
            <v>37813</v>
          </cell>
          <cell r="D87" t="str">
            <v>T032203</v>
          </cell>
          <cell r="E87" t="str">
            <v>RSS</v>
          </cell>
          <cell r="F87">
            <v>40</v>
          </cell>
          <cell r="G87">
            <v>4</v>
          </cell>
        </row>
        <row r="88">
          <cell r="A88" t="str">
            <v>0000689</v>
          </cell>
          <cell r="B88" t="str">
            <v>Export</v>
          </cell>
          <cell r="C88">
            <v>37813</v>
          </cell>
          <cell r="D88" t="str">
            <v>T032204</v>
          </cell>
          <cell r="E88" t="str">
            <v>RSS</v>
          </cell>
          <cell r="F88">
            <v>40</v>
          </cell>
        </row>
        <row r="89">
          <cell r="A89" t="str">
            <v>T032205</v>
          </cell>
          <cell r="B89" t="str">
            <v>Export</v>
          </cell>
          <cell r="C89">
            <v>37813</v>
          </cell>
          <cell r="D89" t="str">
            <v/>
          </cell>
          <cell r="E89" t="str">
            <v>RSS</v>
          </cell>
          <cell r="F89">
            <v>80</v>
          </cell>
          <cell r="G89">
            <v>4</v>
          </cell>
        </row>
        <row r="90">
          <cell r="A90" t="str">
            <v>T032093</v>
          </cell>
          <cell r="B90" t="str">
            <v>Export</v>
          </cell>
          <cell r="C90">
            <v>37811</v>
          </cell>
          <cell r="E90" t="str">
            <v>STR</v>
          </cell>
          <cell r="F90">
            <v>201.6</v>
          </cell>
          <cell r="G90">
            <v>10</v>
          </cell>
        </row>
        <row r="91">
          <cell r="A91" t="str">
            <v>T032181</v>
          </cell>
          <cell r="B91" t="str">
            <v>Export</v>
          </cell>
          <cell r="C91">
            <v>37811</v>
          </cell>
          <cell r="E91" t="str">
            <v>STR</v>
          </cell>
          <cell r="F91">
            <v>201.6</v>
          </cell>
          <cell r="G91">
            <v>10</v>
          </cell>
        </row>
        <row r="92">
          <cell r="A92" t="str">
            <v>0000701</v>
          </cell>
          <cell r="B92" t="str">
            <v>Export</v>
          </cell>
          <cell r="C92">
            <v>37812</v>
          </cell>
          <cell r="D92" t="str">
            <v>T032234</v>
          </cell>
          <cell r="E92" t="str">
            <v>RSS</v>
          </cell>
          <cell r="F92">
            <v>80</v>
          </cell>
          <cell r="G92">
            <v>5</v>
          </cell>
        </row>
        <row r="93">
          <cell r="A93" t="str">
            <v>0000701</v>
          </cell>
          <cell r="B93" t="str">
            <v>Export</v>
          </cell>
          <cell r="C93">
            <v>37812</v>
          </cell>
          <cell r="D93" t="str">
            <v>T032156</v>
          </cell>
          <cell r="E93" t="str">
            <v>RSS</v>
          </cell>
          <cell r="F93">
            <v>16</v>
          </cell>
        </row>
        <row r="94">
          <cell r="A94" t="str">
            <v>T032361</v>
          </cell>
          <cell r="B94" t="str">
            <v>Export</v>
          </cell>
          <cell r="C94">
            <v>37813</v>
          </cell>
          <cell r="D94" t="str">
            <v/>
          </cell>
          <cell r="E94" t="str">
            <v>RSS</v>
          </cell>
          <cell r="F94">
            <v>19</v>
          </cell>
          <cell r="G94">
            <v>1</v>
          </cell>
        </row>
        <row r="95">
          <cell r="A95" t="str">
            <v>L030141</v>
          </cell>
          <cell r="B95" t="str">
            <v>Local</v>
          </cell>
          <cell r="C95">
            <v>37811</v>
          </cell>
          <cell r="E95" t="str">
            <v>LTX</v>
          </cell>
          <cell r="F95">
            <v>167.5</v>
          </cell>
        </row>
        <row r="96">
          <cell r="A96" t="str">
            <v>L030142</v>
          </cell>
          <cell r="B96" t="str">
            <v>Local</v>
          </cell>
          <cell r="C96">
            <v>37812</v>
          </cell>
          <cell r="E96" t="str">
            <v>LTX</v>
          </cell>
          <cell r="F96">
            <v>162.80000000000001</v>
          </cell>
        </row>
        <row r="97">
          <cell r="A97" t="str">
            <v>L030143</v>
          </cell>
          <cell r="B97" t="str">
            <v>Local</v>
          </cell>
          <cell r="C97">
            <v>37813</v>
          </cell>
          <cell r="E97" t="str">
            <v>LTX</v>
          </cell>
          <cell r="F97">
            <v>151.69999999999999</v>
          </cell>
        </row>
        <row r="98">
          <cell r="A98" t="str">
            <v>L030144</v>
          </cell>
          <cell r="B98" t="str">
            <v>Local</v>
          </cell>
          <cell r="C98">
            <v>37814</v>
          </cell>
          <cell r="E98" t="str">
            <v>LTX</v>
          </cell>
          <cell r="F98">
            <v>166</v>
          </cell>
        </row>
        <row r="99">
          <cell r="A99" t="str">
            <v>L030145</v>
          </cell>
          <cell r="B99" t="str">
            <v>Local</v>
          </cell>
          <cell r="C99">
            <v>37815</v>
          </cell>
          <cell r="E99" t="str">
            <v>LTX</v>
          </cell>
          <cell r="F99">
            <v>162.6</v>
          </cell>
        </row>
        <row r="100">
          <cell r="A100" t="str">
            <v>T032140</v>
          </cell>
          <cell r="B100" t="str">
            <v>Export</v>
          </cell>
          <cell r="C100">
            <v>37814</v>
          </cell>
          <cell r="D100" t="str">
            <v/>
          </cell>
          <cell r="E100" t="str">
            <v>STR</v>
          </cell>
          <cell r="F100">
            <v>141.12</v>
          </cell>
          <cell r="G100">
            <v>7</v>
          </cell>
        </row>
        <row r="101">
          <cell r="A101" t="str">
            <v>T032318</v>
          </cell>
          <cell r="B101" t="str">
            <v>Local</v>
          </cell>
          <cell r="C101">
            <v>37824</v>
          </cell>
          <cell r="D101" t="str">
            <v/>
          </cell>
          <cell r="E101" t="str">
            <v>RSS</v>
          </cell>
          <cell r="F101">
            <v>15</v>
          </cell>
        </row>
        <row r="102">
          <cell r="A102" t="str">
            <v>T032320</v>
          </cell>
          <cell r="B102" t="str">
            <v>Local</v>
          </cell>
          <cell r="C102">
            <v>37806</v>
          </cell>
          <cell r="D102" t="str">
            <v/>
          </cell>
          <cell r="E102" t="str">
            <v>RSS</v>
          </cell>
          <cell r="F102">
            <v>15</v>
          </cell>
        </row>
        <row r="103">
          <cell r="A103" t="str">
            <v>T032321</v>
          </cell>
          <cell r="B103" t="str">
            <v>Local</v>
          </cell>
          <cell r="C103">
            <v>37811</v>
          </cell>
          <cell r="D103" t="str">
            <v/>
          </cell>
          <cell r="E103" t="str">
            <v>RSS</v>
          </cell>
          <cell r="F103">
            <v>15</v>
          </cell>
        </row>
        <row r="104">
          <cell r="A104" t="str">
            <v>T032322</v>
          </cell>
          <cell r="B104" t="str">
            <v>Local</v>
          </cell>
          <cell r="C104">
            <v>37817</v>
          </cell>
          <cell r="D104" t="str">
            <v/>
          </cell>
          <cell r="E104" t="str">
            <v>RSS</v>
          </cell>
          <cell r="F104">
            <v>15</v>
          </cell>
        </row>
        <row r="105">
          <cell r="A105" t="str">
            <v>T032323</v>
          </cell>
          <cell r="B105" t="str">
            <v>Local</v>
          </cell>
          <cell r="C105">
            <v>37809</v>
          </cell>
          <cell r="D105" t="str">
            <v/>
          </cell>
          <cell r="E105" t="str">
            <v>RSS</v>
          </cell>
          <cell r="F105">
            <v>15</v>
          </cell>
        </row>
        <row r="106">
          <cell r="A106" t="str">
            <v>T032304</v>
          </cell>
          <cell r="B106" t="str">
            <v>Local</v>
          </cell>
          <cell r="C106">
            <v>37803</v>
          </cell>
          <cell r="D106" t="str">
            <v/>
          </cell>
          <cell r="E106" t="str">
            <v>STR</v>
          </cell>
          <cell r="F106">
            <v>15.015000000000001</v>
          </cell>
        </row>
        <row r="107">
          <cell r="A107" t="str">
            <v>T032305</v>
          </cell>
          <cell r="B107" t="str">
            <v>Local</v>
          </cell>
          <cell r="C107">
            <v>37809</v>
          </cell>
          <cell r="D107" t="str">
            <v/>
          </cell>
          <cell r="E107" t="str">
            <v>STR</v>
          </cell>
          <cell r="F107">
            <v>15.015000000000001</v>
          </cell>
        </row>
        <row r="108">
          <cell r="A108" t="str">
            <v>T032306</v>
          </cell>
          <cell r="B108" t="str">
            <v>Local</v>
          </cell>
          <cell r="C108">
            <v>37811</v>
          </cell>
          <cell r="D108" t="str">
            <v/>
          </cell>
          <cell r="E108" t="str">
            <v>STR</v>
          </cell>
          <cell r="F108">
            <v>15.015000000000001</v>
          </cell>
        </row>
        <row r="109">
          <cell r="A109" t="str">
            <v>T032307</v>
          </cell>
          <cell r="B109" t="str">
            <v>Local</v>
          </cell>
          <cell r="C109">
            <v>37813</v>
          </cell>
          <cell r="D109" t="str">
            <v/>
          </cell>
          <cell r="E109" t="str">
            <v>STR</v>
          </cell>
          <cell r="F109">
            <v>15.015000000000001</v>
          </cell>
        </row>
        <row r="110">
          <cell r="A110" t="str">
            <v>T032308</v>
          </cell>
          <cell r="B110" t="str">
            <v>Local</v>
          </cell>
          <cell r="C110">
            <v>37818</v>
          </cell>
          <cell r="D110" t="str">
            <v/>
          </cell>
          <cell r="E110" t="str">
            <v>STR</v>
          </cell>
          <cell r="F110">
            <v>15.015000000000001</v>
          </cell>
        </row>
        <row r="111">
          <cell r="A111" t="str">
            <v>T032309</v>
          </cell>
          <cell r="B111" t="str">
            <v>Local</v>
          </cell>
          <cell r="C111">
            <v>37820</v>
          </cell>
          <cell r="D111" t="str">
            <v/>
          </cell>
          <cell r="E111" t="str">
            <v>STR</v>
          </cell>
          <cell r="F111">
            <v>15.015000000000001</v>
          </cell>
        </row>
        <row r="112">
          <cell r="A112" t="str">
            <v>T032296</v>
          </cell>
          <cell r="B112" t="str">
            <v>Local</v>
          </cell>
          <cell r="C112">
            <v>37823</v>
          </cell>
          <cell r="D112" t="str">
            <v/>
          </cell>
          <cell r="E112" t="str">
            <v>RSS</v>
          </cell>
          <cell r="F112">
            <v>15</v>
          </cell>
        </row>
        <row r="113">
          <cell r="A113" t="str">
            <v>T032285</v>
          </cell>
          <cell r="B113" t="str">
            <v>Local</v>
          </cell>
          <cell r="C113">
            <v>37825</v>
          </cell>
          <cell r="D113" t="str">
            <v/>
          </cell>
          <cell r="E113" t="str">
            <v>STR</v>
          </cell>
          <cell r="F113">
            <v>15.015000000000001</v>
          </cell>
        </row>
        <row r="114">
          <cell r="A114" t="str">
            <v>T032286</v>
          </cell>
          <cell r="B114" t="str">
            <v>Local</v>
          </cell>
          <cell r="C114">
            <v>37830</v>
          </cell>
          <cell r="D114" t="str">
            <v/>
          </cell>
          <cell r="E114" t="str">
            <v>STR</v>
          </cell>
          <cell r="F114">
            <v>15.015000000000001</v>
          </cell>
        </row>
        <row r="115">
          <cell r="A115" t="str">
            <v>T032324</v>
          </cell>
          <cell r="B115" t="str">
            <v>Local</v>
          </cell>
          <cell r="C115">
            <v>37810</v>
          </cell>
          <cell r="D115" t="str">
            <v/>
          </cell>
          <cell r="E115" t="str">
            <v>RSS</v>
          </cell>
          <cell r="F115">
            <v>15</v>
          </cell>
        </row>
        <row r="116">
          <cell r="A116" t="str">
            <v>T032316</v>
          </cell>
          <cell r="B116" t="str">
            <v>Local</v>
          </cell>
          <cell r="C116">
            <v>37831</v>
          </cell>
          <cell r="D116" t="str">
            <v/>
          </cell>
          <cell r="E116" t="str">
            <v>STR</v>
          </cell>
          <cell r="F116">
            <v>15.015000000000001</v>
          </cell>
        </row>
        <row r="117">
          <cell r="A117" t="str">
            <v>T032315</v>
          </cell>
          <cell r="B117" t="str">
            <v>Local</v>
          </cell>
          <cell r="C117">
            <v>37824</v>
          </cell>
          <cell r="D117" t="str">
            <v/>
          </cell>
          <cell r="E117" t="str">
            <v>STR</v>
          </cell>
          <cell r="F117">
            <v>15.015000000000001</v>
          </cell>
        </row>
        <row r="118">
          <cell r="A118" t="str">
            <v>T032314</v>
          </cell>
          <cell r="B118" t="str">
            <v>Local</v>
          </cell>
          <cell r="C118">
            <v>37824</v>
          </cell>
          <cell r="D118" t="str">
            <v/>
          </cell>
          <cell r="E118" t="str">
            <v>STR</v>
          </cell>
          <cell r="F118">
            <v>15.015000000000001</v>
          </cell>
        </row>
        <row r="119">
          <cell r="A119" t="str">
            <v>T032303</v>
          </cell>
          <cell r="B119" t="str">
            <v>Local</v>
          </cell>
          <cell r="C119">
            <v>37811</v>
          </cell>
          <cell r="D119" t="str">
            <v/>
          </cell>
          <cell r="E119" t="str">
            <v>STR</v>
          </cell>
          <cell r="F119">
            <v>15.015000000000001</v>
          </cell>
        </row>
        <row r="120">
          <cell r="A120" t="str">
            <v>T032302</v>
          </cell>
          <cell r="B120" t="str">
            <v>Local</v>
          </cell>
          <cell r="C120">
            <v>37811</v>
          </cell>
          <cell r="D120" t="str">
            <v/>
          </cell>
          <cell r="E120" t="str">
            <v>STR</v>
          </cell>
          <cell r="F120">
            <v>15.015000000000001</v>
          </cell>
        </row>
        <row r="121">
          <cell r="A121" t="str">
            <v>T032300</v>
          </cell>
          <cell r="B121" t="str">
            <v>Local</v>
          </cell>
          <cell r="C121">
            <v>37809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T032301</v>
          </cell>
          <cell r="B122" t="str">
            <v>Local</v>
          </cell>
          <cell r="C122">
            <v>37809</v>
          </cell>
          <cell r="D122" t="str">
            <v/>
          </cell>
          <cell r="E122" t="str">
            <v>STR</v>
          </cell>
          <cell r="F122">
            <v>15.015000000000001</v>
          </cell>
        </row>
        <row r="123">
          <cell r="A123" t="str">
            <v>T032282</v>
          </cell>
          <cell r="B123" t="str">
            <v>Local</v>
          </cell>
          <cell r="C123">
            <v>37803</v>
          </cell>
          <cell r="D123" t="str">
            <v/>
          </cell>
          <cell r="E123" t="str">
            <v>STR</v>
          </cell>
          <cell r="F123">
            <v>15.015000000000001</v>
          </cell>
        </row>
        <row r="124">
          <cell r="A124" t="str">
            <v>T032272</v>
          </cell>
          <cell r="B124" t="str">
            <v>Local</v>
          </cell>
          <cell r="C124">
            <v>37804</v>
          </cell>
          <cell r="D124" t="str">
            <v/>
          </cell>
          <cell r="E124" t="str">
            <v>STR</v>
          </cell>
          <cell r="F124">
            <v>15.015000000000001</v>
          </cell>
        </row>
        <row r="125">
          <cell r="A125" t="str">
            <v>T032273</v>
          </cell>
          <cell r="B125" t="str">
            <v>Local</v>
          </cell>
          <cell r="C125">
            <v>37804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T032274</v>
          </cell>
          <cell r="B126" t="str">
            <v>Local</v>
          </cell>
          <cell r="C126">
            <v>37810</v>
          </cell>
          <cell r="D126" t="str">
            <v/>
          </cell>
          <cell r="E126" t="str">
            <v>STR</v>
          </cell>
          <cell r="F126">
            <v>15.015000000000001</v>
          </cell>
        </row>
        <row r="127">
          <cell r="A127" t="str">
            <v>T032275</v>
          </cell>
          <cell r="B127" t="str">
            <v>Local</v>
          </cell>
          <cell r="C127">
            <v>37811</v>
          </cell>
          <cell r="D127" t="str">
            <v/>
          </cell>
          <cell r="E127" t="str">
            <v>STR</v>
          </cell>
          <cell r="F127">
            <v>15.015000000000001</v>
          </cell>
        </row>
        <row r="128">
          <cell r="A128" t="str">
            <v>T032276</v>
          </cell>
          <cell r="B128" t="str">
            <v>Local</v>
          </cell>
          <cell r="C128">
            <v>37813</v>
          </cell>
          <cell r="D128" t="str">
            <v/>
          </cell>
          <cell r="E128" t="str">
            <v>STR</v>
          </cell>
          <cell r="F128">
            <v>15.015000000000001</v>
          </cell>
        </row>
        <row r="129">
          <cell r="A129" t="str">
            <v>T032277</v>
          </cell>
          <cell r="B129" t="str">
            <v>Local</v>
          </cell>
          <cell r="C129">
            <v>37817</v>
          </cell>
          <cell r="D129" t="str">
            <v/>
          </cell>
          <cell r="E129" t="str">
            <v>STR</v>
          </cell>
          <cell r="F129">
            <v>15.015000000000001</v>
          </cell>
        </row>
        <row r="130">
          <cell r="A130" t="str">
            <v>T032280</v>
          </cell>
          <cell r="B130" t="str">
            <v>Local</v>
          </cell>
          <cell r="C130">
            <v>37819</v>
          </cell>
          <cell r="D130" t="str">
            <v/>
          </cell>
          <cell r="E130" t="str">
            <v>STR</v>
          </cell>
          <cell r="F130">
            <v>15.015000000000001</v>
          </cell>
        </row>
        <row r="131">
          <cell r="A131" t="str">
            <v>T032281</v>
          </cell>
          <cell r="B131" t="str">
            <v>Local</v>
          </cell>
          <cell r="C131">
            <v>37823</v>
          </cell>
          <cell r="D131" t="str">
            <v/>
          </cell>
          <cell r="E131" t="str">
            <v>STR</v>
          </cell>
          <cell r="F131">
            <v>15.015000000000001</v>
          </cell>
        </row>
        <row r="132">
          <cell r="A132" t="str">
            <v>T032283</v>
          </cell>
          <cell r="B132" t="str">
            <v>Local</v>
          </cell>
          <cell r="C132">
            <v>37824</v>
          </cell>
          <cell r="D132" t="str">
            <v/>
          </cell>
          <cell r="E132" t="str">
            <v>RSS</v>
          </cell>
          <cell r="F132">
            <v>15</v>
          </cell>
        </row>
        <row r="133">
          <cell r="A133" t="str">
            <v>T032284</v>
          </cell>
          <cell r="B133" t="str">
            <v>Local</v>
          </cell>
          <cell r="C133">
            <v>37827</v>
          </cell>
          <cell r="D133" t="str">
            <v/>
          </cell>
          <cell r="E133" t="str">
            <v>RSS</v>
          </cell>
          <cell r="F133">
            <v>15</v>
          </cell>
        </row>
        <row r="134">
          <cell r="A134" t="str">
            <v>T032310</v>
          </cell>
          <cell r="B134" t="str">
            <v>Local</v>
          </cell>
          <cell r="C134">
            <v>37826</v>
          </cell>
          <cell r="D134" t="str">
            <v/>
          </cell>
          <cell r="E134" t="str">
            <v>STR</v>
          </cell>
          <cell r="F134">
            <v>15.015000000000001</v>
          </cell>
        </row>
        <row r="135">
          <cell r="A135" t="str">
            <v>T032311</v>
          </cell>
          <cell r="B135" t="str">
            <v>Local</v>
          </cell>
          <cell r="C135">
            <v>37830</v>
          </cell>
          <cell r="D135" t="str">
            <v/>
          </cell>
          <cell r="E135" t="str">
            <v>STR</v>
          </cell>
          <cell r="F135">
            <v>15.015000000000001</v>
          </cell>
        </row>
        <row r="136">
          <cell r="A136" t="str">
            <v>T032312</v>
          </cell>
          <cell r="B136" t="str">
            <v>Local</v>
          </cell>
          <cell r="C136">
            <v>37830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T032313</v>
          </cell>
          <cell r="B137" t="str">
            <v>Local</v>
          </cell>
          <cell r="C137">
            <v>37831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T032317</v>
          </cell>
          <cell r="B138" t="str">
            <v>Local</v>
          </cell>
          <cell r="C138">
            <v>37820</v>
          </cell>
          <cell r="D138" t="str">
            <v/>
          </cell>
          <cell r="E138" t="str">
            <v>RSS</v>
          </cell>
          <cell r="F138">
            <v>15</v>
          </cell>
        </row>
        <row r="139">
          <cell r="A139" t="str">
            <v>T032343</v>
          </cell>
          <cell r="B139" t="str">
            <v>Export</v>
          </cell>
          <cell r="C139">
            <v>37813</v>
          </cell>
          <cell r="D139" t="str">
            <v/>
          </cell>
          <cell r="E139" t="str">
            <v>RSS</v>
          </cell>
          <cell r="F139">
            <v>114</v>
          </cell>
          <cell r="G139">
            <v>6</v>
          </cell>
        </row>
        <row r="140">
          <cell r="A140" t="str">
            <v>T032261</v>
          </cell>
          <cell r="B140" t="str">
            <v>Export</v>
          </cell>
          <cell r="C140">
            <v>37814</v>
          </cell>
          <cell r="D140" t="str">
            <v/>
          </cell>
          <cell r="E140" t="str">
            <v>STR</v>
          </cell>
          <cell r="F140">
            <v>120.96</v>
          </cell>
          <cell r="G140">
            <v>6</v>
          </cell>
        </row>
        <row r="141">
          <cell r="A141" t="str">
            <v>T032236</v>
          </cell>
          <cell r="B141" t="str">
            <v>Export</v>
          </cell>
          <cell r="C141">
            <v>37815</v>
          </cell>
          <cell r="D141" t="str">
            <v/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0000687</v>
          </cell>
          <cell r="B142" t="str">
            <v>Export</v>
          </cell>
          <cell r="C142">
            <v>37813</v>
          </cell>
          <cell r="D142" t="str">
            <v>T032201</v>
          </cell>
          <cell r="E142" t="str">
            <v>RSS</v>
          </cell>
          <cell r="F142">
            <v>40</v>
          </cell>
          <cell r="G142">
            <v>6</v>
          </cell>
        </row>
        <row r="143">
          <cell r="A143" t="str">
            <v>0000687</v>
          </cell>
          <cell r="B143" t="str">
            <v>Export</v>
          </cell>
          <cell r="C143">
            <v>37813</v>
          </cell>
          <cell r="D143" t="str">
            <v>T032202</v>
          </cell>
          <cell r="E143" t="str">
            <v>RSS</v>
          </cell>
          <cell r="F143">
            <v>80</v>
          </cell>
        </row>
        <row r="144">
          <cell r="A144" t="str">
            <v>T032206</v>
          </cell>
          <cell r="B144" t="str">
            <v>Export</v>
          </cell>
          <cell r="C144">
            <v>37815</v>
          </cell>
          <cell r="D144" t="str">
            <v/>
          </cell>
          <cell r="E144" t="str">
            <v>RSS</v>
          </cell>
          <cell r="F144">
            <v>120</v>
          </cell>
          <cell r="G144">
            <v>6</v>
          </cell>
        </row>
        <row r="145">
          <cell r="A145" t="str">
            <v>0000729</v>
          </cell>
          <cell r="B145" t="str">
            <v>Export</v>
          </cell>
          <cell r="C145">
            <v>37812</v>
          </cell>
          <cell r="D145" t="str">
            <v>T032344</v>
          </cell>
          <cell r="E145" t="str">
            <v>RSS</v>
          </cell>
          <cell r="F145">
            <v>55.209000000000003</v>
          </cell>
          <cell r="G145">
            <v>5</v>
          </cell>
        </row>
        <row r="146">
          <cell r="A146" t="str">
            <v>0000729</v>
          </cell>
          <cell r="B146" t="str">
            <v>Export</v>
          </cell>
          <cell r="C146">
            <v>37812</v>
          </cell>
          <cell r="D146" t="str">
            <v>T032345</v>
          </cell>
          <cell r="E146" t="str">
            <v>RSS</v>
          </cell>
          <cell r="F146">
            <v>35.432000000000002</v>
          </cell>
        </row>
        <row r="147">
          <cell r="A147" t="str">
            <v>0000729</v>
          </cell>
          <cell r="B147" t="str">
            <v>Export</v>
          </cell>
          <cell r="C147">
            <v>37812</v>
          </cell>
          <cell r="D147" t="str">
            <v>T032346</v>
          </cell>
          <cell r="E147" t="str">
            <v>RSS</v>
          </cell>
          <cell r="F147">
            <v>5.359</v>
          </cell>
        </row>
        <row r="148">
          <cell r="A148" t="str">
            <v>T032295</v>
          </cell>
          <cell r="B148" t="str">
            <v>Export</v>
          </cell>
          <cell r="C148">
            <v>37815</v>
          </cell>
          <cell r="D148" t="str">
            <v/>
          </cell>
          <cell r="E148" t="str">
            <v>LTX</v>
          </cell>
          <cell r="F148">
            <v>20.12</v>
          </cell>
          <cell r="G148">
            <v>1</v>
          </cell>
        </row>
        <row r="149">
          <cell r="A149" t="str">
            <v>T032340</v>
          </cell>
          <cell r="B149" t="str">
            <v>Export</v>
          </cell>
          <cell r="C149">
            <v>37813</v>
          </cell>
          <cell r="D149" t="str">
            <v/>
          </cell>
          <cell r="E149" t="str">
            <v>LTX</v>
          </cell>
          <cell r="F149">
            <v>16.399999999999999</v>
          </cell>
          <cell r="G149">
            <v>1</v>
          </cell>
        </row>
        <row r="150">
          <cell r="A150" t="str">
            <v>0000691</v>
          </cell>
          <cell r="B150" t="str">
            <v>Export</v>
          </cell>
          <cell r="C150">
            <v>37814</v>
          </cell>
          <cell r="D150" t="str">
            <v>T032217</v>
          </cell>
          <cell r="E150" t="str">
            <v>RSS</v>
          </cell>
          <cell r="F150">
            <v>40</v>
          </cell>
          <cell r="G150">
            <v>6</v>
          </cell>
        </row>
        <row r="151">
          <cell r="A151" t="str">
            <v>0000691</v>
          </cell>
          <cell r="B151" t="str">
            <v>Export</v>
          </cell>
          <cell r="C151">
            <v>37814</v>
          </cell>
          <cell r="D151" t="str">
            <v>T032159</v>
          </cell>
          <cell r="E151" t="str">
            <v>RSS</v>
          </cell>
          <cell r="F151">
            <v>80</v>
          </cell>
        </row>
        <row r="152">
          <cell r="A152" t="str">
            <v>T032341</v>
          </cell>
          <cell r="B152" t="str">
            <v>Export</v>
          </cell>
          <cell r="C152">
            <v>37813</v>
          </cell>
          <cell r="D152" t="str">
            <v/>
          </cell>
          <cell r="E152" t="str">
            <v>LTX</v>
          </cell>
          <cell r="F152">
            <v>16.399999999999999</v>
          </cell>
          <cell r="G152">
            <v>1</v>
          </cell>
        </row>
        <row r="153">
          <cell r="A153" t="str">
            <v>0000724</v>
          </cell>
          <cell r="B153" t="str">
            <v>Export</v>
          </cell>
          <cell r="C153">
            <v>37815</v>
          </cell>
          <cell r="D153" t="str">
            <v>T032331</v>
          </cell>
          <cell r="E153" t="str">
            <v>RSS</v>
          </cell>
          <cell r="F153">
            <v>100</v>
          </cell>
          <cell r="G153">
            <v>6</v>
          </cell>
        </row>
        <row r="154">
          <cell r="A154" t="str">
            <v>0000724</v>
          </cell>
          <cell r="B154" t="str">
            <v>Export</v>
          </cell>
          <cell r="C154">
            <v>37815</v>
          </cell>
          <cell r="D154" t="str">
            <v>T032333</v>
          </cell>
          <cell r="E154" t="str">
            <v>RSS</v>
          </cell>
          <cell r="F154">
            <v>20</v>
          </cell>
        </row>
        <row r="155">
          <cell r="A155" t="str">
            <v>T032369</v>
          </cell>
          <cell r="B155" t="str">
            <v>Export</v>
          </cell>
          <cell r="C155">
            <v>37814</v>
          </cell>
          <cell r="D155" t="str">
            <v/>
          </cell>
          <cell r="E155" t="str">
            <v>RSS</v>
          </cell>
          <cell r="F155">
            <v>57</v>
          </cell>
          <cell r="G155">
            <v>3</v>
          </cell>
        </row>
        <row r="156">
          <cell r="A156" t="str">
            <v>0000694</v>
          </cell>
          <cell r="B156" t="str">
            <v>Export</v>
          </cell>
          <cell r="C156">
            <v>37814</v>
          </cell>
          <cell r="D156" t="str">
            <v>T032221</v>
          </cell>
          <cell r="E156" t="str">
            <v>RSS</v>
          </cell>
          <cell r="F156">
            <v>40</v>
          </cell>
          <cell r="G156">
            <v>6</v>
          </cell>
        </row>
        <row r="157">
          <cell r="A157" t="str">
            <v>0000694</v>
          </cell>
          <cell r="B157" t="str">
            <v>Export</v>
          </cell>
          <cell r="C157">
            <v>37814</v>
          </cell>
          <cell r="D157" t="str">
            <v>T032222</v>
          </cell>
          <cell r="E157" t="str">
            <v>RSS</v>
          </cell>
          <cell r="F157">
            <v>80</v>
          </cell>
        </row>
        <row r="158">
          <cell r="A158" t="str">
            <v>0000684</v>
          </cell>
          <cell r="B158" t="str">
            <v>Export</v>
          </cell>
          <cell r="C158">
            <v>37814</v>
          </cell>
          <cell r="D158" t="str">
            <v>T032194</v>
          </cell>
          <cell r="E158" t="str">
            <v>RSS</v>
          </cell>
          <cell r="F158">
            <v>60</v>
          </cell>
          <cell r="G158">
            <v>6</v>
          </cell>
        </row>
        <row r="159">
          <cell r="A159" t="str">
            <v>0000684</v>
          </cell>
          <cell r="B159" t="str">
            <v>Export</v>
          </cell>
          <cell r="C159">
            <v>37814</v>
          </cell>
          <cell r="D159" t="str">
            <v>T032195</v>
          </cell>
          <cell r="E159" t="str">
            <v>RSS</v>
          </cell>
          <cell r="F159">
            <v>60</v>
          </cell>
        </row>
        <row r="160">
          <cell r="A160" t="str">
            <v>T032110</v>
          </cell>
          <cell r="B160" t="str">
            <v>Export</v>
          </cell>
          <cell r="C160">
            <v>37814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T032176</v>
          </cell>
          <cell r="B161" t="str">
            <v>Export</v>
          </cell>
          <cell r="C161">
            <v>37815</v>
          </cell>
          <cell r="E161" t="str">
            <v>RSS</v>
          </cell>
          <cell r="F161">
            <v>38.4</v>
          </cell>
          <cell r="G161">
            <v>2</v>
          </cell>
        </row>
        <row r="162">
          <cell r="A162" t="str">
            <v>T032328</v>
          </cell>
          <cell r="B162" t="str">
            <v>Export</v>
          </cell>
          <cell r="C162">
            <v>37813</v>
          </cell>
          <cell r="D162" t="str">
            <v/>
          </cell>
          <cell r="E162" t="str">
            <v>STR</v>
          </cell>
          <cell r="F162">
            <v>42.84</v>
          </cell>
          <cell r="G162">
            <v>2</v>
          </cell>
        </row>
        <row r="163">
          <cell r="A163" t="str">
            <v>T032095</v>
          </cell>
          <cell r="B163" t="str">
            <v>Export</v>
          </cell>
          <cell r="C163">
            <v>37818</v>
          </cell>
          <cell r="D163" t="str">
            <v/>
          </cell>
          <cell r="E163" t="str">
            <v>RSS</v>
          </cell>
          <cell r="F163">
            <v>16</v>
          </cell>
          <cell r="G163">
            <v>1</v>
          </cell>
        </row>
        <row r="164">
          <cell r="A164" t="str">
            <v>T032235</v>
          </cell>
          <cell r="B164" t="str">
            <v>Export</v>
          </cell>
          <cell r="C164">
            <v>37814</v>
          </cell>
          <cell r="D164" t="str">
            <v/>
          </cell>
          <cell r="E164" t="str">
            <v>LTX</v>
          </cell>
          <cell r="F164">
            <v>16.399999999999999</v>
          </cell>
          <cell r="G164">
            <v>1</v>
          </cell>
        </row>
        <row r="165">
          <cell r="A165" t="str">
            <v>0000714</v>
          </cell>
          <cell r="B165" t="str">
            <v>Export</v>
          </cell>
          <cell r="C165">
            <v>37814</v>
          </cell>
          <cell r="D165" t="str">
            <v>T032252</v>
          </cell>
          <cell r="E165" t="str">
            <v>RSS</v>
          </cell>
          <cell r="F165">
            <v>60</v>
          </cell>
          <cell r="G165">
            <v>6</v>
          </cell>
        </row>
        <row r="166">
          <cell r="A166" t="str">
            <v>0000714</v>
          </cell>
          <cell r="B166" t="str">
            <v>Export</v>
          </cell>
          <cell r="C166">
            <v>37814</v>
          </cell>
          <cell r="D166" t="str">
            <v>T032253</v>
          </cell>
          <cell r="E166" t="str">
            <v>RSS</v>
          </cell>
          <cell r="F166">
            <v>60</v>
          </cell>
        </row>
        <row r="167">
          <cell r="A167" t="str">
            <v>T032347</v>
          </cell>
          <cell r="B167" t="str">
            <v>Export</v>
          </cell>
          <cell r="C167">
            <v>37815</v>
          </cell>
          <cell r="D167" t="str">
            <v/>
          </cell>
          <cell r="E167" t="str">
            <v>LTX</v>
          </cell>
          <cell r="F167">
            <v>43.91</v>
          </cell>
          <cell r="G167">
            <v>2</v>
          </cell>
        </row>
        <row r="168">
          <cell r="A168" t="str">
            <v>0000715</v>
          </cell>
          <cell r="B168" t="str">
            <v>Export</v>
          </cell>
          <cell r="C168">
            <v>37818</v>
          </cell>
          <cell r="D168" t="str">
            <v>T032228</v>
          </cell>
          <cell r="E168" t="str">
            <v>RSS</v>
          </cell>
          <cell r="F168">
            <v>80</v>
          </cell>
          <cell r="G168">
            <v>6</v>
          </cell>
        </row>
        <row r="169">
          <cell r="A169" t="str">
            <v>0000715</v>
          </cell>
          <cell r="B169" t="str">
            <v>Export</v>
          </cell>
          <cell r="C169">
            <v>37818</v>
          </cell>
          <cell r="D169" t="str">
            <v>T032259</v>
          </cell>
          <cell r="E169" t="str">
            <v>RSS</v>
          </cell>
          <cell r="F169">
            <v>40</v>
          </cell>
        </row>
        <row r="170">
          <cell r="A170" t="str">
            <v>T032092</v>
          </cell>
          <cell r="B170" t="str">
            <v>Export</v>
          </cell>
          <cell r="C170">
            <v>37806</v>
          </cell>
          <cell r="E170" t="str">
            <v>STR</v>
          </cell>
          <cell r="F170">
            <v>40.32</v>
          </cell>
          <cell r="G170">
            <v>2</v>
          </cell>
        </row>
        <row r="171">
          <cell r="A171" t="str">
            <v>T032429</v>
          </cell>
          <cell r="B171" t="str">
            <v>Local</v>
          </cell>
          <cell r="C171">
            <v>37813</v>
          </cell>
          <cell r="D171" t="str">
            <v/>
          </cell>
          <cell r="E171" t="str">
            <v>USS</v>
          </cell>
          <cell r="F171">
            <v>19.652999999999999</v>
          </cell>
        </row>
        <row r="172">
          <cell r="A172" t="str">
            <v>T032022A</v>
          </cell>
          <cell r="B172" t="str">
            <v>Export</v>
          </cell>
          <cell r="C172">
            <v>37803</v>
          </cell>
          <cell r="E172" t="str">
            <v>STR</v>
          </cell>
          <cell r="G172">
            <v>10</v>
          </cell>
        </row>
        <row r="173">
          <cell r="A173" t="str">
            <v>T032022</v>
          </cell>
          <cell r="B173" t="str">
            <v>Export</v>
          </cell>
          <cell r="C173">
            <v>37803</v>
          </cell>
          <cell r="E173" t="str">
            <v>STR</v>
          </cell>
          <cell r="G173">
            <v>10</v>
          </cell>
        </row>
        <row r="174">
          <cell r="A174" t="str">
            <v>T032362</v>
          </cell>
          <cell r="B174" t="str">
            <v>Export</v>
          </cell>
          <cell r="C174">
            <v>37815</v>
          </cell>
          <cell r="D174" t="str">
            <v/>
          </cell>
          <cell r="E174" t="str">
            <v>RSS</v>
          </cell>
          <cell r="F174">
            <v>19</v>
          </cell>
          <cell r="G174">
            <v>1</v>
          </cell>
        </row>
        <row r="175">
          <cell r="A175" t="str">
            <v>T032141</v>
          </cell>
          <cell r="B175" t="str">
            <v>Export</v>
          </cell>
          <cell r="C175">
            <v>37816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T032125</v>
          </cell>
          <cell r="B176" t="str">
            <v>Export</v>
          </cell>
          <cell r="C176">
            <v>37818</v>
          </cell>
          <cell r="D176" t="str">
            <v/>
          </cell>
          <cell r="E176" t="str">
            <v>STR</v>
          </cell>
          <cell r="F176">
            <v>80.64</v>
          </cell>
          <cell r="G176">
            <v>4</v>
          </cell>
        </row>
        <row r="177">
          <cell r="A177" t="str">
            <v>0000732</v>
          </cell>
          <cell r="B177" t="str">
            <v>Export</v>
          </cell>
          <cell r="C177">
            <v>37818</v>
          </cell>
          <cell r="D177" t="str">
            <v>T032364</v>
          </cell>
          <cell r="E177" t="str">
            <v>RSS</v>
          </cell>
          <cell r="F177">
            <v>4</v>
          </cell>
          <cell r="G177">
            <v>5</v>
          </cell>
        </row>
        <row r="178">
          <cell r="A178" t="str">
            <v>0000732</v>
          </cell>
          <cell r="B178" t="str">
            <v>Export</v>
          </cell>
          <cell r="C178">
            <v>37818</v>
          </cell>
          <cell r="D178" t="str">
            <v>T032365</v>
          </cell>
          <cell r="E178" t="str">
            <v>RSS</v>
          </cell>
          <cell r="F178">
            <v>92</v>
          </cell>
        </row>
        <row r="179">
          <cell r="A179" t="str">
            <v>T032363</v>
          </cell>
          <cell r="B179" t="str">
            <v>Export</v>
          </cell>
          <cell r="C179">
            <v>37818</v>
          </cell>
          <cell r="D179" t="str">
            <v/>
          </cell>
          <cell r="E179" t="str">
            <v>RSS</v>
          </cell>
          <cell r="F179">
            <v>96</v>
          </cell>
          <cell r="G179">
            <v>5</v>
          </cell>
        </row>
        <row r="180">
          <cell r="A180" t="str">
            <v>T032326</v>
          </cell>
          <cell r="B180" t="str">
            <v>Export</v>
          </cell>
          <cell r="C180">
            <v>37818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0000718</v>
          </cell>
          <cell r="B181" t="str">
            <v>Export</v>
          </cell>
          <cell r="C181">
            <v>37818</v>
          </cell>
          <cell r="D181" t="str">
            <v>T032268</v>
          </cell>
          <cell r="E181" t="str">
            <v>RSS</v>
          </cell>
          <cell r="F181">
            <v>40</v>
          </cell>
          <cell r="G181">
            <v>6</v>
          </cell>
        </row>
        <row r="182">
          <cell r="A182" t="str">
            <v>0000718</v>
          </cell>
          <cell r="B182" t="str">
            <v>Export</v>
          </cell>
          <cell r="C182">
            <v>37818</v>
          </cell>
          <cell r="D182" t="str">
            <v>T032269</v>
          </cell>
          <cell r="E182" t="str">
            <v>RSS</v>
          </cell>
          <cell r="F182">
            <v>80</v>
          </cell>
        </row>
        <row r="183">
          <cell r="A183" t="str">
            <v>0000730</v>
          </cell>
          <cell r="B183" t="str">
            <v>Export</v>
          </cell>
          <cell r="C183">
            <v>37815</v>
          </cell>
          <cell r="D183" t="str">
            <v>T032349</v>
          </cell>
          <cell r="E183" t="str">
            <v>STR</v>
          </cell>
          <cell r="F183">
            <v>20.16</v>
          </cell>
          <cell r="G183">
            <v>6</v>
          </cell>
        </row>
        <row r="184">
          <cell r="A184" t="str">
            <v>0000730</v>
          </cell>
          <cell r="B184" t="str">
            <v>Export</v>
          </cell>
          <cell r="C184">
            <v>37815</v>
          </cell>
          <cell r="D184" t="str">
            <v>T032350</v>
          </cell>
          <cell r="E184" t="str">
            <v>STR</v>
          </cell>
          <cell r="F184">
            <v>100.8</v>
          </cell>
        </row>
        <row r="185">
          <cell r="A185" t="str">
            <v>0000730A</v>
          </cell>
          <cell r="B185" t="str">
            <v>Export</v>
          </cell>
          <cell r="C185">
            <v>37815</v>
          </cell>
          <cell r="D185" t="str">
            <v>T032351</v>
          </cell>
          <cell r="E185" t="str">
            <v>STR</v>
          </cell>
          <cell r="F185">
            <v>181.44</v>
          </cell>
          <cell r="G185">
            <v>9</v>
          </cell>
        </row>
        <row r="186">
          <cell r="A186" t="str">
            <v>0000731</v>
          </cell>
          <cell r="B186" t="str">
            <v>Export</v>
          </cell>
          <cell r="C186">
            <v>37815</v>
          </cell>
          <cell r="D186" t="str">
            <v>T032352</v>
          </cell>
          <cell r="E186" t="str">
            <v>LTX</v>
          </cell>
          <cell r="F186">
            <v>16.399999999999999</v>
          </cell>
          <cell r="G186">
            <v>6</v>
          </cell>
        </row>
        <row r="187">
          <cell r="A187" t="str">
            <v>0000731</v>
          </cell>
          <cell r="B187" t="str">
            <v>Export</v>
          </cell>
          <cell r="C187">
            <v>37815</v>
          </cell>
          <cell r="D187" t="str">
            <v>T032353</v>
          </cell>
          <cell r="E187" t="str">
            <v>LTX</v>
          </cell>
          <cell r="F187">
            <v>50</v>
          </cell>
        </row>
        <row r="188">
          <cell r="A188" t="str">
            <v>0000731</v>
          </cell>
          <cell r="B188" t="str">
            <v>Export</v>
          </cell>
          <cell r="C188">
            <v>37815</v>
          </cell>
          <cell r="D188" t="str">
            <v>T032354</v>
          </cell>
          <cell r="E188" t="str">
            <v>LTX</v>
          </cell>
          <cell r="F188">
            <v>32</v>
          </cell>
        </row>
        <row r="189">
          <cell r="A189" t="str">
            <v>T032229</v>
          </cell>
          <cell r="B189" t="str">
            <v>Export</v>
          </cell>
          <cell r="C189">
            <v>37818</v>
          </cell>
          <cell r="D189" t="str">
            <v/>
          </cell>
          <cell r="E189" t="str">
            <v>LTX</v>
          </cell>
          <cell r="F189">
            <v>49.2</v>
          </cell>
          <cell r="G189">
            <v>3</v>
          </cell>
        </row>
        <row r="190">
          <cell r="A190" t="str">
            <v>T032399</v>
          </cell>
          <cell r="B190" t="str">
            <v>Export</v>
          </cell>
          <cell r="C190">
            <v>37819</v>
          </cell>
          <cell r="D190" t="str">
            <v/>
          </cell>
          <cell r="E190" t="str">
            <v>RSS</v>
          </cell>
          <cell r="F190">
            <v>114</v>
          </cell>
          <cell r="G190">
            <v>6</v>
          </cell>
        </row>
        <row r="191">
          <cell r="A191" t="str">
            <v>T032325</v>
          </cell>
          <cell r="B191" t="str">
            <v>Export</v>
          </cell>
          <cell r="C191">
            <v>37818</v>
          </cell>
          <cell r="D191" t="str">
            <v/>
          </cell>
          <cell r="E191" t="str">
            <v>STR</v>
          </cell>
          <cell r="F191">
            <v>161.28</v>
          </cell>
          <cell r="G191">
            <v>8</v>
          </cell>
        </row>
        <row r="192">
          <cell r="A192" t="str">
            <v>T032238</v>
          </cell>
          <cell r="B192" t="str">
            <v>Export</v>
          </cell>
          <cell r="C192">
            <v>37821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T032327</v>
          </cell>
          <cell r="B193" t="str">
            <v>Export</v>
          </cell>
          <cell r="C193">
            <v>37813</v>
          </cell>
          <cell r="D193" t="str">
            <v/>
          </cell>
          <cell r="E193" t="str">
            <v>RSS</v>
          </cell>
          <cell r="F193">
            <v>96</v>
          </cell>
          <cell r="G193">
            <v>5</v>
          </cell>
        </row>
        <row r="194">
          <cell r="A194" t="str">
            <v>T032393</v>
          </cell>
          <cell r="B194" t="str">
            <v>Export</v>
          </cell>
          <cell r="C194">
            <v>37820</v>
          </cell>
          <cell r="D194" t="str">
            <v/>
          </cell>
          <cell r="E194" t="str">
            <v>RSS</v>
          </cell>
          <cell r="F194">
            <v>64.8</v>
          </cell>
          <cell r="G194">
            <v>4</v>
          </cell>
        </row>
        <row r="195">
          <cell r="A195" t="str">
            <v>T032392</v>
          </cell>
          <cell r="B195" t="str">
            <v>Export</v>
          </cell>
          <cell r="C195">
            <v>37820</v>
          </cell>
          <cell r="D195" t="str">
            <v/>
          </cell>
          <cell r="E195" t="str">
            <v>RSS</v>
          </cell>
          <cell r="F195">
            <v>113.4</v>
          </cell>
          <cell r="G195">
            <v>7</v>
          </cell>
        </row>
        <row r="196">
          <cell r="A196" t="str">
            <v>T032391</v>
          </cell>
          <cell r="B196" t="str">
            <v>Export</v>
          </cell>
          <cell r="C196">
            <v>37820</v>
          </cell>
          <cell r="D196" t="str">
            <v/>
          </cell>
          <cell r="E196" t="str">
            <v>RSS</v>
          </cell>
          <cell r="F196">
            <v>113.4</v>
          </cell>
          <cell r="G196">
            <v>7</v>
          </cell>
        </row>
        <row r="197">
          <cell r="A197" t="str">
            <v>T032432</v>
          </cell>
          <cell r="B197" t="str">
            <v>Export</v>
          </cell>
          <cell r="C197">
            <v>37819</v>
          </cell>
          <cell r="D197" t="str">
            <v/>
          </cell>
          <cell r="E197" t="str">
            <v>RSS</v>
          </cell>
          <cell r="F197">
            <v>19.2</v>
          </cell>
          <cell r="G197">
            <v>1</v>
          </cell>
        </row>
        <row r="198">
          <cell r="A198" t="str">
            <v>T032097</v>
          </cell>
          <cell r="B198" t="str">
            <v>Export</v>
          </cell>
          <cell r="C198">
            <v>37820</v>
          </cell>
          <cell r="E198" t="str">
            <v>STR</v>
          </cell>
          <cell r="F198">
            <v>100.8</v>
          </cell>
          <cell r="G198">
            <v>5</v>
          </cell>
        </row>
        <row r="199">
          <cell r="A199" t="str">
            <v>T032086</v>
          </cell>
          <cell r="B199" t="str">
            <v>Export</v>
          </cell>
          <cell r="C199">
            <v>37822</v>
          </cell>
          <cell r="D199" t="str">
            <v/>
          </cell>
          <cell r="E199" t="str">
            <v>RSS</v>
          </cell>
          <cell r="F199">
            <v>120</v>
          </cell>
          <cell r="G199">
            <v>6</v>
          </cell>
        </row>
        <row r="200">
          <cell r="A200" t="str">
            <v>T032139</v>
          </cell>
          <cell r="B200" t="str">
            <v>Export</v>
          </cell>
          <cell r="C200">
            <v>37821</v>
          </cell>
          <cell r="D200" t="str">
            <v/>
          </cell>
          <cell r="E200" t="str">
            <v>STR</v>
          </cell>
          <cell r="F200">
            <v>161.28</v>
          </cell>
          <cell r="G200">
            <v>8</v>
          </cell>
        </row>
        <row r="201">
          <cell r="A201" t="str">
            <v>T032358</v>
          </cell>
          <cell r="B201" t="str">
            <v>Export</v>
          </cell>
          <cell r="C201">
            <v>37823</v>
          </cell>
          <cell r="D201" t="str">
            <v/>
          </cell>
          <cell r="E201" t="str">
            <v>RSS</v>
          </cell>
          <cell r="F201">
            <v>40</v>
          </cell>
          <cell r="G201">
            <v>2</v>
          </cell>
        </row>
        <row r="202">
          <cell r="A202" t="str">
            <v>T032239</v>
          </cell>
          <cell r="B202" t="str">
            <v>Export</v>
          </cell>
          <cell r="C202">
            <v>37820</v>
          </cell>
          <cell r="D202" t="str">
            <v/>
          </cell>
          <cell r="E202" t="str">
            <v>RSS</v>
          </cell>
          <cell r="F202">
            <v>40</v>
          </cell>
          <cell r="G202">
            <v>2</v>
          </cell>
        </row>
        <row r="203">
          <cell r="A203" t="str">
            <v>T032117</v>
          </cell>
          <cell r="B203" t="str">
            <v>Export</v>
          </cell>
          <cell r="C203">
            <v>37820</v>
          </cell>
          <cell r="D203" t="str">
            <v/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0000704</v>
          </cell>
          <cell r="B204" t="str">
            <v>Export</v>
          </cell>
          <cell r="C204">
            <v>37820</v>
          </cell>
          <cell r="D204" t="str">
            <v>T032240</v>
          </cell>
          <cell r="E204" t="str">
            <v>STR</v>
          </cell>
          <cell r="F204">
            <v>100.8</v>
          </cell>
          <cell r="G204">
            <v>10</v>
          </cell>
        </row>
        <row r="205">
          <cell r="A205" t="str">
            <v>0000704</v>
          </cell>
          <cell r="B205" t="str">
            <v>Export</v>
          </cell>
          <cell r="C205">
            <v>37820</v>
          </cell>
          <cell r="D205" t="str">
            <v>T032241</v>
          </cell>
          <cell r="E205" t="str">
            <v>STR</v>
          </cell>
          <cell r="F205">
            <v>100.8</v>
          </cell>
        </row>
        <row r="206">
          <cell r="A206" t="str">
            <v>T032098</v>
          </cell>
          <cell r="B206" t="str">
            <v>Export</v>
          </cell>
          <cell r="C206">
            <v>37821</v>
          </cell>
          <cell r="D206" t="str">
            <v/>
          </cell>
          <cell r="E206" t="str">
            <v>RSS</v>
          </cell>
          <cell r="F206">
            <v>100</v>
          </cell>
          <cell r="G206">
            <v>5</v>
          </cell>
        </row>
        <row r="207">
          <cell r="A207" t="str">
            <v>L030146</v>
          </cell>
          <cell r="B207" t="str">
            <v>Local</v>
          </cell>
          <cell r="C207">
            <v>37815</v>
          </cell>
          <cell r="E207" t="str">
            <v>FIE</v>
          </cell>
          <cell r="F207">
            <v>1.0269999999999999</v>
          </cell>
        </row>
        <row r="208">
          <cell r="A208" t="str">
            <v>L030147</v>
          </cell>
          <cell r="B208" t="str">
            <v>Local</v>
          </cell>
          <cell r="C208">
            <v>37816</v>
          </cell>
          <cell r="E208" t="str">
            <v>LTX</v>
          </cell>
          <cell r="F208">
            <v>152.19999999999999</v>
          </cell>
        </row>
        <row r="209">
          <cell r="A209" t="str">
            <v>L030148</v>
          </cell>
          <cell r="B209" t="str">
            <v>Local</v>
          </cell>
          <cell r="C209">
            <v>37817</v>
          </cell>
          <cell r="E209" t="str">
            <v>LTX</v>
          </cell>
          <cell r="F209">
            <v>175.3</v>
          </cell>
        </row>
        <row r="210">
          <cell r="A210" t="str">
            <v>L030149</v>
          </cell>
          <cell r="B210" t="str">
            <v>Local</v>
          </cell>
          <cell r="C210">
            <v>37818</v>
          </cell>
          <cell r="E210" t="str">
            <v>LTX</v>
          </cell>
          <cell r="F210">
            <v>165.3</v>
          </cell>
        </row>
        <row r="211">
          <cell r="A211" t="str">
            <v>L030150</v>
          </cell>
          <cell r="B211" t="str">
            <v>Local</v>
          </cell>
          <cell r="C211">
            <v>37819</v>
          </cell>
          <cell r="E211" t="str">
            <v>LTX</v>
          </cell>
          <cell r="F211">
            <v>154.5</v>
          </cell>
        </row>
        <row r="212">
          <cell r="A212" t="str">
            <v>L030151</v>
          </cell>
          <cell r="B212" t="str">
            <v>Local</v>
          </cell>
          <cell r="C212">
            <v>37820</v>
          </cell>
          <cell r="E212" t="str">
            <v>LTX</v>
          </cell>
          <cell r="F212">
            <v>176.2</v>
          </cell>
        </row>
        <row r="213">
          <cell r="A213" t="str">
            <v>L030153</v>
          </cell>
          <cell r="B213" t="str">
            <v>Local</v>
          </cell>
          <cell r="C213">
            <v>37822</v>
          </cell>
          <cell r="E213" t="str">
            <v>LTX</v>
          </cell>
          <cell r="F213">
            <v>169.5</v>
          </cell>
        </row>
        <row r="214">
          <cell r="A214" t="str">
            <v>L030152</v>
          </cell>
          <cell r="B214" t="str">
            <v>Local</v>
          </cell>
          <cell r="C214">
            <v>37821</v>
          </cell>
          <cell r="E214" t="str">
            <v>LTX</v>
          </cell>
          <cell r="F214">
            <v>158.1</v>
          </cell>
        </row>
        <row r="215">
          <cell r="A215" t="str">
            <v>T032503</v>
          </cell>
          <cell r="B215" t="str">
            <v>Local</v>
          </cell>
          <cell r="C215">
            <v>37819</v>
          </cell>
          <cell r="D215" t="str">
            <v/>
          </cell>
          <cell r="E215" t="str">
            <v>STR</v>
          </cell>
          <cell r="F215">
            <v>15.015000000000001</v>
          </cell>
        </row>
        <row r="216">
          <cell r="A216" t="str">
            <v>T032424</v>
          </cell>
          <cell r="B216" t="str">
            <v>Export</v>
          </cell>
          <cell r="C216">
            <v>37822</v>
          </cell>
          <cell r="D216" t="str">
            <v/>
          </cell>
          <cell r="E216" t="str">
            <v>STR</v>
          </cell>
          <cell r="F216">
            <v>20.16</v>
          </cell>
          <cell r="G216">
            <v>1</v>
          </cell>
        </row>
        <row r="217">
          <cell r="A217" t="str">
            <v>T032357</v>
          </cell>
          <cell r="B217" t="str">
            <v>Export</v>
          </cell>
          <cell r="C217">
            <v>37820</v>
          </cell>
          <cell r="D217" t="str">
            <v/>
          </cell>
          <cell r="E217" t="str">
            <v>RSS</v>
          </cell>
          <cell r="F217">
            <v>96</v>
          </cell>
          <cell r="G217">
            <v>5</v>
          </cell>
        </row>
        <row r="218">
          <cell r="A218" t="str">
            <v>T032109</v>
          </cell>
          <cell r="B218" t="str">
            <v>Export</v>
          </cell>
          <cell r="C218">
            <v>37820</v>
          </cell>
          <cell r="D218" t="str">
            <v/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T032398</v>
          </cell>
          <cell r="B219" t="str">
            <v>Export</v>
          </cell>
          <cell r="C219">
            <v>37820</v>
          </cell>
          <cell r="D219" t="str">
            <v/>
          </cell>
          <cell r="E219" t="str">
            <v>RSS</v>
          </cell>
          <cell r="F219">
            <v>80</v>
          </cell>
          <cell r="G219">
            <v>4</v>
          </cell>
        </row>
        <row r="220">
          <cell r="A220" t="str">
            <v>0000690</v>
          </cell>
          <cell r="B220" t="str">
            <v>Export</v>
          </cell>
          <cell r="C220">
            <v>37821</v>
          </cell>
          <cell r="D220" t="str">
            <v>T032207</v>
          </cell>
          <cell r="E220" t="str">
            <v>RSS</v>
          </cell>
          <cell r="F220">
            <v>40</v>
          </cell>
          <cell r="G220">
            <v>4</v>
          </cell>
        </row>
        <row r="221">
          <cell r="A221" t="str">
            <v>0000690</v>
          </cell>
          <cell r="B221" t="str">
            <v>Export</v>
          </cell>
          <cell r="C221">
            <v>37821</v>
          </cell>
          <cell r="D221" t="str">
            <v>T032208</v>
          </cell>
          <cell r="E221" t="str">
            <v>RSS</v>
          </cell>
          <cell r="F221">
            <v>40</v>
          </cell>
        </row>
        <row r="222">
          <cell r="A222" t="str">
            <v>T032106</v>
          </cell>
          <cell r="B222" t="str">
            <v>Export</v>
          </cell>
          <cell r="C222">
            <v>37823</v>
          </cell>
          <cell r="D222" t="str">
            <v/>
          </cell>
          <cell r="E222" t="str">
            <v>STR</v>
          </cell>
          <cell r="F222">
            <v>60.48</v>
          </cell>
          <cell r="G222">
            <v>3</v>
          </cell>
        </row>
        <row r="223">
          <cell r="A223" t="str">
            <v>T032397</v>
          </cell>
          <cell r="B223" t="str">
            <v>Export</v>
          </cell>
          <cell r="C223">
            <v>37822</v>
          </cell>
          <cell r="D223" t="str">
            <v/>
          </cell>
          <cell r="E223" t="str">
            <v>RSS</v>
          </cell>
          <cell r="F223">
            <v>120</v>
          </cell>
          <cell r="G223">
            <v>6</v>
          </cell>
        </row>
        <row r="224">
          <cell r="A224" t="str">
            <v>T032118</v>
          </cell>
          <cell r="B224" t="str">
            <v>Local</v>
          </cell>
          <cell r="C224">
            <v>37803</v>
          </cell>
          <cell r="E224" t="str">
            <v>RSS</v>
          </cell>
          <cell r="F224">
            <v>15</v>
          </cell>
        </row>
        <row r="225">
          <cell r="A225" t="str">
            <v>T032415</v>
          </cell>
          <cell r="B225" t="str">
            <v>Export</v>
          </cell>
          <cell r="C225">
            <v>37822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T032342</v>
          </cell>
          <cell r="B226" t="str">
            <v>Export</v>
          </cell>
          <cell r="C226">
            <v>37820</v>
          </cell>
          <cell r="D226" t="str">
            <v/>
          </cell>
          <cell r="E226" t="str">
            <v>LTX</v>
          </cell>
          <cell r="F226">
            <v>16.399999999999999</v>
          </cell>
          <cell r="G226">
            <v>1</v>
          </cell>
        </row>
        <row r="227">
          <cell r="A227" t="str">
            <v>T032113</v>
          </cell>
          <cell r="B227" t="str">
            <v>Export</v>
          </cell>
          <cell r="C227">
            <v>37820</v>
          </cell>
          <cell r="E227" t="str">
            <v>STR</v>
          </cell>
          <cell r="F227">
            <v>40.32</v>
          </cell>
          <cell r="G227">
            <v>2</v>
          </cell>
        </row>
        <row r="228">
          <cell r="A228" t="str">
            <v>T032383</v>
          </cell>
          <cell r="B228" t="str">
            <v>Export</v>
          </cell>
          <cell r="C228">
            <v>37822</v>
          </cell>
          <cell r="E228" t="str">
            <v>STR</v>
          </cell>
          <cell r="F228">
            <v>504</v>
          </cell>
          <cell r="G228">
            <v>25</v>
          </cell>
        </row>
        <row r="229">
          <cell r="A229" t="str">
            <v>T032012</v>
          </cell>
          <cell r="B229" t="str">
            <v>Export</v>
          </cell>
          <cell r="C229">
            <v>37825</v>
          </cell>
          <cell r="D229" t="str">
            <v/>
          </cell>
          <cell r="E229" t="str">
            <v>STR</v>
          </cell>
          <cell r="F229">
            <v>100.8</v>
          </cell>
          <cell r="G229">
            <v>5</v>
          </cell>
        </row>
        <row r="230">
          <cell r="A230" t="str">
            <v>T032165</v>
          </cell>
          <cell r="B230" t="str">
            <v>Export</v>
          </cell>
          <cell r="C230">
            <v>37822</v>
          </cell>
          <cell r="D230" t="str">
            <v/>
          </cell>
          <cell r="E230" t="str">
            <v>RSS</v>
          </cell>
          <cell r="F230">
            <v>120</v>
          </cell>
          <cell r="G230">
            <v>6</v>
          </cell>
        </row>
        <row r="231">
          <cell r="A231" t="str">
            <v>0000728</v>
          </cell>
          <cell r="B231" t="str">
            <v>Export</v>
          </cell>
          <cell r="C231">
            <v>37823</v>
          </cell>
          <cell r="D231" t="str">
            <v>T032338</v>
          </cell>
          <cell r="E231" t="str">
            <v>STR</v>
          </cell>
          <cell r="F231">
            <v>64.260000000000005</v>
          </cell>
          <cell r="G231">
            <v>4</v>
          </cell>
        </row>
        <row r="232">
          <cell r="A232" t="str">
            <v>0000728</v>
          </cell>
          <cell r="B232" t="str">
            <v>Export</v>
          </cell>
          <cell r="C232">
            <v>37823</v>
          </cell>
          <cell r="D232" t="str">
            <v>T032339</v>
          </cell>
          <cell r="E232" t="str">
            <v>STR</v>
          </cell>
          <cell r="F232">
            <v>21.42</v>
          </cell>
        </row>
        <row r="233">
          <cell r="A233" t="str">
            <v>0000713</v>
          </cell>
          <cell r="B233" t="str">
            <v>Export</v>
          </cell>
          <cell r="C233">
            <v>37825</v>
          </cell>
          <cell r="D233" t="str">
            <v>T032257</v>
          </cell>
          <cell r="E233" t="str">
            <v>RSS</v>
          </cell>
          <cell r="F233">
            <v>82.222999999999999</v>
          </cell>
          <cell r="G233">
            <v>6</v>
          </cell>
        </row>
        <row r="234">
          <cell r="A234" t="str">
            <v>0000713</v>
          </cell>
          <cell r="B234" t="str">
            <v>Export</v>
          </cell>
          <cell r="C234">
            <v>37825</v>
          </cell>
          <cell r="D234" t="str">
            <v>T032258</v>
          </cell>
          <cell r="E234" t="str">
            <v>RSS</v>
          </cell>
          <cell r="F234">
            <v>37.777000000000001</v>
          </cell>
        </row>
        <row r="235">
          <cell r="A235" t="str">
            <v>0000716</v>
          </cell>
          <cell r="B235" t="str">
            <v>Export</v>
          </cell>
          <cell r="C235">
            <v>37825</v>
          </cell>
          <cell r="D235" t="str">
            <v>T032262</v>
          </cell>
          <cell r="E235" t="str">
            <v>RSS</v>
          </cell>
          <cell r="F235">
            <v>2.2229999999999999</v>
          </cell>
          <cell r="G235">
            <v>6</v>
          </cell>
        </row>
        <row r="236">
          <cell r="A236" t="str">
            <v>0000716</v>
          </cell>
          <cell r="B236" t="str">
            <v>Export</v>
          </cell>
          <cell r="C236">
            <v>37825</v>
          </cell>
          <cell r="D236" t="str">
            <v>T032263</v>
          </cell>
          <cell r="E236" t="str">
            <v>RSS</v>
          </cell>
          <cell r="F236">
            <v>100</v>
          </cell>
        </row>
        <row r="237">
          <cell r="A237" t="str">
            <v>0000716</v>
          </cell>
          <cell r="B237" t="str">
            <v>Export</v>
          </cell>
          <cell r="C237">
            <v>37825</v>
          </cell>
          <cell r="D237" t="str">
            <v>T032264</v>
          </cell>
          <cell r="E237" t="str">
            <v>RSS</v>
          </cell>
          <cell r="F237">
            <v>17.777000000000001</v>
          </cell>
        </row>
        <row r="238">
          <cell r="A238" t="str">
            <v>T032377</v>
          </cell>
          <cell r="B238" t="str">
            <v>Export</v>
          </cell>
          <cell r="C238">
            <v>37825</v>
          </cell>
          <cell r="D238" t="str">
            <v/>
          </cell>
          <cell r="E238" t="str">
            <v>STR</v>
          </cell>
          <cell r="F238">
            <v>20.16</v>
          </cell>
          <cell r="G238">
            <v>1</v>
          </cell>
        </row>
        <row r="239">
          <cell r="A239" t="str">
            <v>0000764</v>
          </cell>
          <cell r="B239" t="str">
            <v>Local</v>
          </cell>
          <cell r="C239">
            <v>37821</v>
          </cell>
          <cell r="D239" t="str">
            <v/>
          </cell>
          <cell r="E239" t="str">
            <v>USS</v>
          </cell>
          <cell r="F239">
            <v>18.78</v>
          </cell>
        </row>
        <row r="240">
          <cell r="A240" t="str">
            <v>0000765</v>
          </cell>
          <cell r="B240" t="str">
            <v>Local</v>
          </cell>
          <cell r="C240">
            <v>37820</v>
          </cell>
          <cell r="D240" t="str">
            <v/>
          </cell>
          <cell r="E240" t="str">
            <v>USS</v>
          </cell>
          <cell r="F240">
            <v>3.7440000000000002</v>
          </cell>
        </row>
        <row r="241">
          <cell r="A241" t="str">
            <v>0000765</v>
          </cell>
          <cell r="B241" t="str">
            <v>Local</v>
          </cell>
          <cell r="C241">
            <v>37820</v>
          </cell>
          <cell r="D241" t="str">
            <v/>
          </cell>
          <cell r="E241" t="str">
            <v>USS</v>
          </cell>
          <cell r="F241">
            <v>14.429</v>
          </cell>
        </row>
        <row r="242">
          <cell r="A242" t="str">
            <v>T032537</v>
          </cell>
          <cell r="B242" t="str">
            <v>Local</v>
          </cell>
          <cell r="C242">
            <v>37821</v>
          </cell>
          <cell r="D242" t="str">
            <v/>
          </cell>
          <cell r="E242" t="str">
            <v>USS</v>
          </cell>
          <cell r="F242">
            <v>16.338999999999999</v>
          </cell>
        </row>
        <row r="243">
          <cell r="A243" t="str">
            <v>0000738</v>
          </cell>
          <cell r="B243" t="str">
            <v>Export</v>
          </cell>
          <cell r="C243">
            <v>37821</v>
          </cell>
          <cell r="E243" t="str">
            <v>RSS</v>
          </cell>
          <cell r="F243">
            <v>100</v>
          </cell>
          <cell r="G243">
            <v>6</v>
          </cell>
        </row>
        <row r="244">
          <cell r="A244" t="str">
            <v>0000738</v>
          </cell>
          <cell r="B244" t="str">
            <v>Export</v>
          </cell>
          <cell r="C244">
            <v>37821</v>
          </cell>
          <cell r="E244" t="str">
            <v>RSS</v>
          </cell>
          <cell r="F244">
            <v>20</v>
          </cell>
        </row>
        <row r="245">
          <cell r="A245" t="str">
            <v>0000739</v>
          </cell>
          <cell r="B245" t="str">
            <v>Export</v>
          </cell>
          <cell r="C245">
            <v>37820</v>
          </cell>
          <cell r="E245" t="str">
            <v>RSS</v>
          </cell>
          <cell r="F245">
            <v>95</v>
          </cell>
          <cell r="G245">
            <v>5</v>
          </cell>
        </row>
        <row r="246">
          <cell r="A246" t="str">
            <v>0000740</v>
          </cell>
          <cell r="B246" t="str">
            <v>Export</v>
          </cell>
          <cell r="C246">
            <v>37825</v>
          </cell>
          <cell r="E246" t="str">
            <v>RSS</v>
          </cell>
          <cell r="F246">
            <v>100</v>
          </cell>
          <cell r="G246">
            <v>6</v>
          </cell>
        </row>
        <row r="247">
          <cell r="A247" t="str">
            <v>0000740</v>
          </cell>
          <cell r="B247" t="str">
            <v>Export</v>
          </cell>
          <cell r="C247">
            <v>37825</v>
          </cell>
          <cell r="E247" t="str">
            <v>RSS</v>
          </cell>
          <cell r="F247">
            <v>20</v>
          </cell>
        </row>
        <row r="248">
          <cell r="A248" t="str">
            <v>0000742</v>
          </cell>
          <cell r="B248" t="str">
            <v>Export</v>
          </cell>
          <cell r="C248">
            <v>37822</v>
          </cell>
          <cell r="E248" t="str">
            <v>RSS</v>
          </cell>
          <cell r="F248">
            <v>120</v>
          </cell>
          <cell r="G248">
            <v>6</v>
          </cell>
        </row>
        <row r="249">
          <cell r="A249" t="str">
            <v>T032538</v>
          </cell>
          <cell r="B249" t="str">
            <v>Local</v>
          </cell>
          <cell r="C249">
            <v>37823</v>
          </cell>
          <cell r="E249" t="str">
            <v>USS</v>
          </cell>
          <cell r="F249">
            <v>2.0390000000000001</v>
          </cell>
        </row>
        <row r="250">
          <cell r="A250" t="str">
            <v>T032542</v>
          </cell>
          <cell r="B250" t="str">
            <v>Local</v>
          </cell>
          <cell r="C250">
            <v>37825</v>
          </cell>
          <cell r="E250" t="str">
            <v>USS</v>
          </cell>
          <cell r="F250">
            <v>3.0059999999999998</v>
          </cell>
        </row>
        <row r="251">
          <cell r="A251" t="str">
            <v>T032329</v>
          </cell>
          <cell r="B251" t="str">
            <v>Export</v>
          </cell>
          <cell r="C251">
            <v>37825</v>
          </cell>
          <cell r="D251" t="str">
            <v>0000734</v>
          </cell>
          <cell r="E251" t="str">
            <v>STR</v>
          </cell>
          <cell r="F251">
            <v>161.28</v>
          </cell>
          <cell r="G251">
            <v>25</v>
          </cell>
        </row>
        <row r="252">
          <cell r="A252" t="str">
            <v>T032330</v>
          </cell>
          <cell r="B252" t="str">
            <v>Export</v>
          </cell>
          <cell r="C252">
            <v>37825</v>
          </cell>
          <cell r="D252" t="str">
            <v>0000734</v>
          </cell>
          <cell r="E252" t="str">
            <v>STR</v>
          </cell>
          <cell r="F252">
            <v>161.28</v>
          </cell>
        </row>
        <row r="253">
          <cell r="A253" t="str">
            <v>T032332</v>
          </cell>
          <cell r="B253" t="str">
            <v>Export</v>
          </cell>
          <cell r="C253">
            <v>37825</v>
          </cell>
          <cell r="D253" t="str">
            <v>0000734</v>
          </cell>
          <cell r="E253" t="str">
            <v>STR</v>
          </cell>
          <cell r="F253">
            <v>181.44</v>
          </cell>
        </row>
        <row r="254">
          <cell r="A254" t="str">
            <v>T032374</v>
          </cell>
          <cell r="B254" t="str">
            <v>Export</v>
          </cell>
          <cell r="C254">
            <v>37825</v>
          </cell>
          <cell r="D254" t="str">
            <v/>
          </cell>
          <cell r="E254" t="str">
            <v>STR</v>
          </cell>
          <cell r="F254">
            <v>161.28</v>
          </cell>
          <cell r="G254">
            <v>8</v>
          </cell>
        </row>
        <row r="255">
          <cell r="A255" t="str">
            <v>T032370</v>
          </cell>
          <cell r="B255" t="str">
            <v>Export</v>
          </cell>
          <cell r="C255">
            <v>37822</v>
          </cell>
          <cell r="D255" t="str">
            <v/>
          </cell>
          <cell r="E255" t="str">
            <v>STR</v>
          </cell>
          <cell r="F255">
            <v>327.60000000000002</v>
          </cell>
          <cell r="G255">
            <v>20</v>
          </cell>
        </row>
        <row r="256">
          <cell r="A256" t="str">
            <v>T032373</v>
          </cell>
          <cell r="B256" t="str">
            <v>Export</v>
          </cell>
          <cell r="C256">
            <v>37822</v>
          </cell>
          <cell r="D256" t="str">
            <v/>
          </cell>
          <cell r="E256" t="str">
            <v>STR</v>
          </cell>
          <cell r="F256">
            <v>327.60000000000002</v>
          </cell>
          <cell r="G256">
            <v>20</v>
          </cell>
        </row>
        <row r="257">
          <cell r="A257" t="str">
            <v>T032348</v>
          </cell>
          <cell r="B257" t="str">
            <v>Export</v>
          </cell>
          <cell r="C257">
            <v>37822</v>
          </cell>
          <cell r="D257" t="str">
            <v/>
          </cell>
          <cell r="E257" t="str">
            <v>LTX</v>
          </cell>
          <cell r="F257">
            <v>22.05</v>
          </cell>
          <cell r="G257">
            <v>1</v>
          </cell>
        </row>
        <row r="258">
          <cell r="A258" t="str">
            <v>T032138</v>
          </cell>
          <cell r="B258" t="str">
            <v>Export</v>
          </cell>
          <cell r="C258">
            <v>37821</v>
          </cell>
          <cell r="D258" t="str">
            <v/>
          </cell>
          <cell r="E258" t="str">
            <v>STR</v>
          </cell>
          <cell r="F258">
            <v>141.12</v>
          </cell>
          <cell r="G258">
            <v>7</v>
          </cell>
        </row>
        <row r="259">
          <cell r="A259" t="str">
            <v>T032355</v>
          </cell>
          <cell r="B259" t="str">
            <v>Export</v>
          </cell>
          <cell r="C259">
            <v>37820</v>
          </cell>
          <cell r="D259" t="str">
            <v/>
          </cell>
          <cell r="E259" t="str">
            <v>LTX</v>
          </cell>
          <cell r="F259">
            <v>909.82</v>
          </cell>
          <cell r="G259">
            <v>1</v>
          </cell>
        </row>
        <row r="260">
          <cell r="A260" t="str">
            <v>L030154</v>
          </cell>
          <cell r="B260" t="str">
            <v>Local</v>
          </cell>
          <cell r="C260">
            <v>37806</v>
          </cell>
          <cell r="E260" t="str">
            <v>LTX</v>
          </cell>
          <cell r="F260">
            <v>0.01</v>
          </cell>
        </row>
        <row r="261">
          <cell r="A261" t="str">
            <v>L030156</v>
          </cell>
          <cell r="B261" t="str">
            <v>Local</v>
          </cell>
          <cell r="C261">
            <v>37823</v>
          </cell>
          <cell r="E261" t="str">
            <v>LTX</v>
          </cell>
          <cell r="F261">
            <v>165.7</v>
          </cell>
        </row>
        <row r="262">
          <cell r="A262" t="str">
            <v>L030157</v>
          </cell>
          <cell r="B262" t="str">
            <v>Local</v>
          </cell>
          <cell r="C262">
            <v>37824</v>
          </cell>
          <cell r="E262" t="str">
            <v>LTX</v>
          </cell>
          <cell r="F262">
            <v>157.1</v>
          </cell>
        </row>
        <row r="263">
          <cell r="A263" t="str">
            <v>L030158</v>
          </cell>
          <cell r="B263" t="str">
            <v>Local</v>
          </cell>
          <cell r="C263">
            <v>37825</v>
          </cell>
          <cell r="E263" t="str">
            <v>LTX</v>
          </cell>
          <cell r="F263">
            <v>177</v>
          </cell>
        </row>
        <row r="264">
          <cell r="A264" t="str">
            <v>0000766</v>
          </cell>
          <cell r="B264" t="str">
            <v>Local</v>
          </cell>
          <cell r="C264">
            <v>37824</v>
          </cell>
          <cell r="D264" t="str">
            <v>T032540</v>
          </cell>
          <cell r="E264" t="str">
            <v>USS</v>
          </cell>
          <cell r="F264">
            <v>2.6269999999999998</v>
          </cell>
        </row>
        <row r="265">
          <cell r="A265" t="str">
            <v>0000766</v>
          </cell>
          <cell r="B265" t="str">
            <v>Local</v>
          </cell>
          <cell r="C265">
            <v>37824</v>
          </cell>
          <cell r="D265" t="str">
            <v>T032541</v>
          </cell>
          <cell r="E265" t="str">
            <v>USS</v>
          </cell>
          <cell r="F265">
            <v>16.763000000000002</v>
          </cell>
        </row>
        <row r="266">
          <cell r="A266" t="str">
            <v>T032539</v>
          </cell>
          <cell r="B266" t="str">
            <v>Local</v>
          </cell>
          <cell r="C266">
            <v>37826</v>
          </cell>
          <cell r="E266" t="str">
            <v>USS</v>
          </cell>
          <cell r="F266">
            <v>19.003</v>
          </cell>
        </row>
        <row r="267">
          <cell r="A267" t="str">
            <v>T032297</v>
          </cell>
          <cell r="B267" t="str">
            <v>Export</v>
          </cell>
          <cell r="C267">
            <v>37825</v>
          </cell>
          <cell r="D267" t="str">
            <v>0000733</v>
          </cell>
          <cell r="E267" t="str">
            <v>STR</v>
          </cell>
          <cell r="F267">
            <v>161.28</v>
          </cell>
          <cell r="G267">
            <v>25</v>
          </cell>
        </row>
        <row r="268">
          <cell r="A268" t="str">
            <v>T032298</v>
          </cell>
          <cell r="B268" t="str">
            <v>Export</v>
          </cell>
          <cell r="C268">
            <v>37825</v>
          </cell>
          <cell r="D268" t="str">
            <v>0000733</v>
          </cell>
          <cell r="E268" t="str">
            <v>STR</v>
          </cell>
          <cell r="F268">
            <v>161.28</v>
          </cell>
        </row>
        <row r="269">
          <cell r="A269" t="str">
            <v>T032299</v>
          </cell>
          <cell r="B269" t="str">
            <v>Export</v>
          </cell>
          <cell r="C269">
            <v>37825</v>
          </cell>
          <cell r="D269" t="str">
            <v>0000733</v>
          </cell>
          <cell r="E269" t="str">
            <v>STR</v>
          </cell>
          <cell r="F269">
            <v>181.44</v>
          </cell>
        </row>
        <row r="270">
          <cell r="A270" t="str">
            <v>T032426</v>
          </cell>
          <cell r="B270" t="str">
            <v>Export</v>
          </cell>
          <cell r="C270">
            <v>37825</v>
          </cell>
          <cell r="D270" t="str">
            <v/>
          </cell>
          <cell r="E270" t="str">
            <v>LTX</v>
          </cell>
          <cell r="F270">
            <v>21.024999999999999</v>
          </cell>
          <cell r="G270">
            <v>1</v>
          </cell>
        </row>
        <row r="271">
          <cell r="A271" t="str">
            <v>0000696</v>
          </cell>
          <cell r="B271" t="str">
            <v>Export</v>
          </cell>
          <cell r="C271">
            <v>37826</v>
          </cell>
          <cell r="D271" t="str">
            <v>T032154</v>
          </cell>
          <cell r="E271" t="str">
            <v>RSS</v>
          </cell>
          <cell r="F271">
            <v>8</v>
          </cell>
          <cell r="G271">
            <v>5</v>
          </cell>
        </row>
        <row r="272">
          <cell r="A272" t="str">
            <v>0000696</v>
          </cell>
          <cell r="B272" t="str">
            <v>Export</v>
          </cell>
          <cell r="C272">
            <v>37826</v>
          </cell>
          <cell r="D272" t="str">
            <v>T032155</v>
          </cell>
          <cell r="E272" t="str">
            <v>RSS</v>
          </cell>
          <cell r="F272">
            <v>88</v>
          </cell>
        </row>
        <row r="273">
          <cell r="A273" t="str">
            <v>0000695</v>
          </cell>
          <cell r="B273" t="str">
            <v>Export</v>
          </cell>
          <cell r="C273">
            <v>37826</v>
          </cell>
          <cell r="D273" t="str">
            <v>T032151</v>
          </cell>
          <cell r="E273" t="str">
            <v>RSS</v>
          </cell>
          <cell r="F273">
            <v>12</v>
          </cell>
          <cell r="G273">
            <v>5</v>
          </cell>
        </row>
        <row r="274">
          <cell r="A274" t="str">
            <v>0000695</v>
          </cell>
          <cell r="B274" t="str">
            <v>Export</v>
          </cell>
          <cell r="C274">
            <v>37826</v>
          </cell>
          <cell r="D274" t="str">
            <v>T032152</v>
          </cell>
          <cell r="E274" t="str">
            <v>RSS</v>
          </cell>
          <cell r="F274">
            <v>84</v>
          </cell>
        </row>
        <row r="275">
          <cell r="A275" t="str">
            <v>T032232</v>
          </cell>
          <cell r="B275" t="str">
            <v>Export</v>
          </cell>
          <cell r="C275">
            <v>37826</v>
          </cell>
          <cell r="D275" t="str">
            <v/>
          </cell>
          <cell r="E275" t="str">
            <v>RSS</v>
          </cell>
          <cell r="F275">
            <v>57.6</v>
          </cell>
          <cell r="G275">
            <v>3</v>
          </cell>
        </row>
        <row r="276">
          <cell r="A276" t="str">
            <v>0000737</v>
          </cell>
          <cell r="B276" t="str">
            <v>Export</v>
          </cell>
          <cell r="C276">
            <v>37827</v>
          </cell>
          <cell r="D276" t="str">
            <v>T032386</v>
          </cell>
          <cell r="E276" t="str">
            <v>RSS</v>
          </cell>
          <cell r="F276">
            <v>40</v>
          </cell>
          <cell r="G276">
            <v>5</v>
          </cell>
        </row>
        <row r="277">
          <cell r="A277" t="str">
            <v>0000737</v>
          </cell>
          <cell r="B277" t="str">
            <v>Export</v>
          </cell>
          <cell r="C277">
            <v>37827</v>
          </cell>
          <cell r="D277" t="str">
            <v>T032387</v>
          </cell>
          <cell r="E277" t="str">
            <v>RSS</v>
          </cell>
          <cell r="F277">
            <v>60</v>
          </cell>
        </row>
        <row r="278">
          <cell r="A278" t="str">
            <v>T032412</v>
          </cell>
          <cell r="B278" t="str">
            <v>Export</v>
          </cell>
          <cell r="C278">
            <v>37826</v>
          </cell>
          <cell r="D278" t="str">
            <v/>
          </cell>
          <cell r="E278" t="str">
            <v>RSS</v>
          </cell>
          <cell r="F278">
            <v>120</v>
          </cell>
          <cell r="G278">
            <v>6</v>
          </cell>
        </row>
        <row r="279">
          <cell r="A279" t="str">
            <v>T032510</v>
          </cell>
          <cell r="B279" t="str">
            <v>Export</v>
          </cell>
          <cell r="C279">
            <v>37826</v>
          </cell>
          <cell r="E279" t="str">
            <v>RSS</v>
          </cell>
          <cell r="F279">
            <v>19.2</v>
          </cell>
          <cell r="G279">
            <v>1</v>
          </cell>
        </row>
        <row r="280">
          <cell r="A280" t="str">
            <v>T032218</v>
          </cell>
          <cell r="B280" t="str">
            <v>Export</v>
          </cell>
          <cell r="C280">
            <v>37822</v>
          </cell>
          <cell r="D280" t="str">
            <v/>
          </cell>
          <cell r="E280" t="str">
            <v>LTX</v>
          </cell>
          <cell r="F280">
            <v>49.2</v>
          </cell>
          <cell r="G280">
            <v>3</v>
          </cell>
        </row>
        <row r="281">
          <cell r="A281" t="str">
            <v>T032411</v>
          </cell>
          <cell r="B281" t="str">
            <v>Export</v>
          </cell>
          <cell r="C281">
            <v>37826</v>
          </cell>
          <cell r="D281" t="str">
            <v/>
          </cell>
          <cell r="E281" t="str">
            <v>RSS</v>
          </cell>
          <cell r="F281">
            <v>114</v>
          </cell>
          <cell r="G281">
            <v>6</v>
          </cell>
        </row>
        <row r="282">
          <cell r="A282" t="str">
            <v>0000725</v>
          </cell>
          <cell r="B282" t="str">
            <v>Export</v>
          </cell>
          <cell r="C282">
            <v>37825</v>
          </cell>
          <cell r="D282" t="str">
            <v>T032334</v>
          </cell>
          <cell r="E282" t="str">
            <v>STR</v>
          </cell>
          <cell r="F282">
            <v>100.8</v>
          </cell>
          <cell r="G282">
            <v>10</v>
          </cell>
        </row>
        <row r="283">
          <cell r="A283" t="str">
            <v>0000725</v>
          </cell>
          <cell r="B283" t="str">
            <v>Export</v>
          </cell>
          <cell r="C283">
            <v>37825</v>
          </cell>
          <cell r="D283" t="str">
            <v>T032335</v>
          </cell>
          <cell r="E283" t="str">
            <v>STR</v>
          </cell>
          <cell r="F283">
            <v>100.8</v>
          </cell>
        </row>
        <row r="284">
          <cell r="A284" t="str">
            <v>T032556</v>
          </cell>
          <cell r="B284" t="str">
            <v>Local</v>
          </cell>
          <cell r="C284">
            <v>37826</v>
          </cell>
          <cell r="D284" t="str">
            <v/>
          </cell>
          <cell r="E284" t="str">
            <v>USS</v>
          </cell>
          <cell r="F284">
            <v>9.3699999999999992</v>
          </cell>
        </row>
        <row r="285">
          <cell r="A285" t="str">
            <v>T032558</v>
          </cell>
          <cell r="B285" t="str">
            <v>Local</v>
          </cell>
          <cell r="C285">
            <v>37818</v>
          </cell>
          <cell r="D285" t="str">
            <v/>
          </cell>
          <cell r="E285" t="str">
            <v>STR</v>
          </cell>
          <cell r="F285">
            <v>26</v>
          </cell>
        </row>
        <row r="286">
          <cell r="A286" t="str">
            <v>T032557</v>
          </cell>
          <cell r="B286" t="str">
            <v>Local</v>
          </cell>
          <cell r="C286">
            <v>37817</v>
          </cell>
          <cell r="D286" t="str">
            <v/>
          </cell>
          <cell r="E286" t="str">
            <v>STR</v>
          </cell>
          <cell r="F286">
            <v>39</v>
          </cell>
        </row>
        <row r="287">
          <cell r="A287" t="str">
            <v>0000736</v>
          </cell>
          <cell r="B287" t="str">
            <v>Export</v>
          </cell>
          <cell r="C287">
            <v>37827</v>
          </cell>
          <cell r="D287" t="str">
            <v>T032371</v>
          </cell>
          <cell r="E287" t="str">
            <v>RSS</v>
          </cell>
          <cell r="F287">
            <v>20</v>
          </cell>
          <cell r="G287">
            <v>3</v>
          </cell>
        </row>
        <row r="288">
          <cell r="A288" t="str">
            <v>0000736</v>
          </cell>
          <cell r="B288" t="str">
            <v>Export</v>
          </cell>
          <cell r="C288">
            <v>37827</v>
          </cell>
          <cell r="D288" t="str">
            <v>T032359</v>
          </cell>
          <cell r="E288" t="str">
            <v>RSS</v>
          </cell>
          <cell r="F288">
            <v>40</v>
          </cell>
        </row>
        <row r="289">
          <cell r="A289" t="str">
            <v>T032378</v>
          </cell>
          <cell r="B289" t="str">
            <v>Export</v>
          </cell>
          <cell r="C289">
            <v>37827</v>
          </cell>
          <cell r="D289" t="str">
            <v/>
          </cell>
          <cell r="E289" t="str">
            <v>STR</v>
          </cell>
          <cell r="F289">
            <v>100.8</v>
          </cell>
          <cell r="G289">
            <v>5</v>
          </cell>
        </row>
        <row r="290">
          <cell r="A290" t="str">
            <v>T032382</v>
          </cell>
          <cell r="B290" t="str">
            <v>Export</v>
          </cell>
          <cell r="C290">
            <v>37828</v>
          </cell>
          <cell r="D290" t="str">
            <v/>
          </cell>
          <cell r="E290" t="str">
            <v>STR</v>
          </cell>
          <cell r="F290">
            <v>114.66</v>
          </cell>
          <cell r="G290">
            <v>7</v>
          </cell>
        </row>
        <row r="291">
          <cell r="A291" t="str">
            <v>T032381</v>
          </cell>
          <cell r="B291" t="str">
            <v>Export</v>
          </cell>
          <cell r="C291">
            <v>37827</v>
          </cell>
          <cell r="D291" t="str">
            <v/>
          </cell>
          <cell r="E291" t="str">
            <v>STR</v>
          </cell>
          <cell r="F291">
            <v>180.18</v>
          </cell>
          <cell r="G291">
            <v>11</v>
          </cell>
        </row>
        <row r="292">
          <cell r="A292" t="str">
            <v>T032380</v>
          </cell>
          <cell r="B292" t="str">
            <v>Export</v>
          </cell>
          <cell r="C292">
            <v>37827</v>
          </cell>
          <cell r="D292" t="str">
            <v/>
          </cell>
          <cell r="E292" t="str">
            <v>STR</v>
          </cell>
          <cell r="F292">
            <v>311.22000000000003</v>
          </cell>
          <cell r="G292">
            <v>19</v>
          </cell>
        </row>
        <row r="293">
          <cell r="A293" t="str">
            <v>T032562</v>
          </cell>
          <cell r="B293" t="str">
            <v>Local</v>
          </cell>
          <cell r="C293">
            <v>37827</v>
          </cell>
          <cell r="D293" t="str">
            <v/>
          </cell>
          <cell r="E293" t="str">
            <v>USS</v>
          </cell>
          <cell r="F293">
            <v>15.91</v>
          </cell>
        </row>
        <row r="294">
          <cell r="A294" t="str">
            <v>T032216</v>
          </cell>
          <cell r="B294" t="str">
            <v>Export</v>
          </cell>
          <cell r="C294">
            <v>37827</v>
          </cell>
          <cell r="D294" t="str">
            <v/>
          </cell>
          <cell r="E294" t="str">
            <v>STR</v>
          </cell>
          <cell r="F294">
            <v>60.48</v>
          </cell>
          <cell r="G294">
            <v>3</v>
          </cell>
        </row>
        <row r="295">
          <cell r="A295" t="str">
            <v>T032116</v>
          </cell>
          <cell r="B295" t="str">
            <v>Export</v>
          </cell>
          <cell r="C295">
            <v>37827</v>
          </cell>
          <cell r="D295" t="str">
            <v/>
          </cell>
          <cell r="E295" t="str">
            <v>STR</v>
          </cell>
          <cell r="F295">
            <v>40.32</v>
          </cell>
          <cell r="G295">
            <v>2</v>
          </cell>
        </row>
        <row r="296">
          <cell r="A296" t="str">
            <v>T032279</v>
          </cell>
          <cell r="B296" t="str">
            <v>Export</v>
          </cell>
          <cell r="C296">
            <v>37826</v>
          </cell>
          <cell r="D296" t="str">
            <v/>
          </cell>
          <cell r="E296" t="str">
            <v>STR</v>
          </cell>
          <cell r="F296">
            <v>100.8</v>
          </cell>
          <cell r="G296">
            <v>5</v>
          </cell>
        </row>
        <row r="297">
          <cell r="A297" t="str">
            <v>T032488</v>
          </cell>
          <cell r="B297" t="str">
            <v>Export</v>
          </cell>
          <cell r="C297">
            <v>37827</v>
          </cell>
          <cell r="D297" t="str">
            <v/>
          </cell>
          <cell r="E297" t="str">
            <v>LTX</v>
          </cell>
          <cell r="F297">
            <v>32.799999999999997</v>
          </cell>
          <cell r="G297">
            <v>2</v>
          </cell>
        </row>
        <row r="298">
          <cell r="A298" t="str">
            <v>T032428</v>
          </cell>
          <cell r="B298" t="str">
            <v>Export</v>
          </cell>
          <cell r="C298">
            <v>37828</v>
          </cell>
          <cell r="D298" t="str">
            <v/>
          </cell>
          <cell r="E298" t="str">
            <v>LTX</v>
          </cell>
          <cell r="F298">
            <v>16.399999999999999</v>
          </cell>
          <cell r="G298">
            <v>1</v>
          </cell>
        </row>
        <row r="299">
          <cell r="A299" t="str">
            <v>0000726</v>
          </cell>
          <cell r="B299" t="str">
            <v>Export</v>
          </cell>
          <cell r="C299">
            <v>37827</v>
          </cell>
          <cell r="D299" t="str">
            <v>T032336</v>
          </cell>
          <cell r="E299" t="str">
            <v>STR</v>
          </cell>
          <cell r="F299">
            <v>100.8</v>
          </cell>
          <cell r="G299">
            <v>10</v>
          </cell>
        </row>
        <row r="300">
          <cell r="A300" t="str">
            <v>0000726</v>
          </cell>
          <cell r="B300" t="str">
            <v>Export</v>
          </cell>
          <cell r="C300">
            <v>37827</v>
          </cell>
          <cell r="D300" t="str">
            <v>T032337</v>
          </cell>
          <cell r="E300" t="str">
            <v>STR</v>
          </cell>
          <cell r="F300">
            <v>100.8</v>
          </cell>
        </row>
        <row r="301">
          <cell r="A301" t="str">
            <v>0000743</v>
          </cell>
          <cell r="B301" t="str">
            <v>Export</v>
          </cell>
          <cell r="C301">
            <v>37826</v>
          </cell>
          <cell r="D301" t="str">
            <v>T032417</v>
          </cell>
          <cell r="E301" t="str">
            <v>RSS</v>
          </cell>
          <cell r="F301">
            <v>25</v>
          </cell>
          <cell r="G301">
            <v>10</v>
          </cell>
        </row>
        <row r="302">
          <cell r="A302" t="str">
            <v>0000743</v>
          </cell>
          <cell r="B302" t="str">
            <v>Export</v>
          </cell>
          <cell r="C302">
            <v>37826</v>
          </cell>
          <cell r="D302" t="str">
            <v>T032418</v>
          </cell>
          <cell r="E302" t="str">
            <v>RSS</v>
          </cell>
          <cell r="F302">
            <v>100</v>
          </cell>
        </row>
        <row r="303">
          <cell r="A303" t="str">
            <v>0000743</v>
          </cell>
          <cell r="B303" t="str">
            <v>Export</v>
          </cell>
          <cell r="C303">
            <v>37826</v>
          </cell>
          <cell r="D303" t="str">
            <v>T032419</v>
          </cell>
          <cell r="E303" t="str">
            <v>RSS</v>
          </cell>
          <cell r="F303">
            <v>65</v>
          </cell>
        </row>
        <row r="304">
          <cell r="A304" t="str">
            <v>T032087</v>
          </cell>
          <cell r="B304" t="str">
            <v>Export</v>
          </cell>
          <cell r="C304">
            <v>37829</v>
          </cell>
          <cell r="D304" t="str">
            <v/>
          </cell>
          <cell r="E304" t="str">
            <v>RSS</v>
          </cell>
          <cell r="F304">
            <v>120</v>
          </cell>
          <cell r="G304">
            <v>6</v>
          </cell>
        </row>
        <row r="305">
          <cell r="A305" t="str">
            <v>T032224</v>
          </cell>
          <cell r="B305" t="str">
            <v>Export</v>
          </cell>
          <cell r="C305">
            <v>37829</v>
          </cell>
          <cell r="D305" t="str">
            <v/>
          </cell>
          <cell r="E305" t="str">
            <v>RSS</v>
          </cell>
          <cell r="F305">
            <v>120</v>
          </cell>
          <cell r="G305">
            <v>6</v>
          </cell>
        </row>
        <row r="306">
          <cell r="A306" t="str">
            <v>T032164</v>
          </cell>
          <cell r="B306" t="str">
            <v>Export</v>
          </cell>
          <cell r="C306">
            <v>37829</v>
          </cell>
          <cell r="D306" t="str">
            <v/>
          </cell>
          <cell r="E306" t="str">
            <v>RSS</v>
          </cell>
          <cell r="F306">
            <v>120</v>
          </cell>
          <cell r="G306">
            <v>6</v>
          </cell>
        </row>
        <row r="307">
          <cell r="A307" t="str">
            <v>T032223</v>
          </cell>
          <cell r="B307" t="str">
            <v>Export</v>
          </cell>
          <cell r="C307">
            <v>37829</v>
          </cell>
          <cell r="D307" t="str">
            <v/>
          </cell>
          <cell r="E307" t="str">
            <v>RSS</v>
          </cell>
          <cell r="F307">
            <v>120</v>
          </cell>
          <cell r="G307">
            <v>6</v>
          </cell>
        </row>
        <row r="308">
          <cell r="A308" t="str">
            <v>T032230</v>
          </cell>
          <cell r="B308" t="str">
            <v>Export</v>
          </cell>
          <cell r="C308">
            <v>37829</v>
          </cell>
          <cell r="D308" t="str">
            <v/>
          </cell>
          <cell r="E308" t="str">
            <v>RSS</v>
          </cell>
          <cell r="F308">
            <v>120</v>
          </cell>
          <cell r="G308">
            <v>6</v>
          </cell>
        </row>
        <row r="309">
          <cell r="A309" t="str">
            <v>T032115</v>
          </cell>
          <cell r="B309" t="str">
            <v>Export</v>
          </cell>
          <cell r="C309">
            <v>37829</v>
          </cell>
          <cell r="D309" t="str">
            <v/>
          </cell>
          <cell r="E309" t="str">
            <v>RSS</v>
          </cell>
          <cell r="F309">
            <v>120</v>
          </cell>
          <cell r="G309">
            <v>6</v>
          </cell>
        </row>
        <row r="310">
          <cell r="A310" t="str">
            <v>T032413</v>
          </cell>
          <cell r="B310" t="str">
            <v>Export</v>
          </cell>
          <cell r="C310">
            <v>37829</v>
          </cell>
          <cell r="D310" t="str">
            <v/>
          </cell>
          <cell r="E310" t="str">
            <v>RSS</v>
          </cell>
          <cell r="F310">
            <v>120</v>
          </cell>
          <cell r="G310">
            <v>6</v>
          </cell>
        </row>
        <row r="311">
          <cell r="A311" t="str">
            <v>T032416</v>
          </cell>
          <cell r="B311" t="str">
            <v>Export</v>
          </cell>
          <cell r="C311">
            <v>37829</v>
          </cell>
          <cell r="D311" t="str">
            <v/>
          </cell>
          <cell r="E311" t="str">
            <v>RSS</v>
          </cell>
          <cell r="F311">
            <v>120</v>
          </cell>
          <cell r="G311">
            <v>6</v>
          </cell>
        </row>
        <row r="312">
          <cell r="A312" t="str">
            <v>T032434</v>
          </cell>
          <cell r="B312" t="str">
            <v>Export</v>
          </cell>
          <cell r="C312">
            <v>37828</v>
          </cell>
          <cell r="D312" t="str">
            <v/>
          </cell>
          <cell r="E312" t="str">
            <v>SKI</v>
          </cell>
          <cell r="F312">
            <v>19.2</v>
          </cell>
          <cell r="G312">
            <v>1</v>
          </cell>
        </row>
        <row r="313">
          <cell r="A313" t="str">
            <v>T032394</v>
          </cell>
          <cell r="B313" t="str">
            <v>Export</v>
          </cell>
          <cell r="C313">
            <v>37828</v>
          </cell>
          <cell r="D313" t="str">
            <v/>
          </cell>
          <cell r="E313" t="str">
            <v>STR</v>
          </cell>
          <cell r="F313">
            <v>241.92</v>
          </cell>
          <cell r="G313">
            <v>12</v>
          </cell>
        </row>
        <row r="314">
          <cell r="A314" t="str">
            <v>T032278</v>
          </cell>
          <cell r="B314" t="str">
            <v>Export</v>
          </cell>
          <cell r="C314">
            <v>37828</v>
          </cell>
          <cell r="D314" t="str">
            <v/>
          </cell>
          <cell r="E314" t="str">
            <v>STR</v>
          </cell>
          <cell r="F314">
            <v>120.96</v>
          </cell>
          <cell r="G314">
            <v>6</v>
          </cell>
        </row>
        <row r="315">
          <cell r="A315" t="str">
            <v>0000744</v>
          </cell>
          <cell r="B315" t="str">
            <v>Export</v>
          </cell>
          <cell r="C315">
            <v>37828</v>
          </cell>
          <cell r="D315" t="str">
            <v>T032420</v>
          </cell>
          <cell r="E315" t="str">
            <v>RSS</v>
          </cell>
          <cell r="F315">
            <v>100</v>
          </cell>
          <cell r="G315">
            <v>10</v>
          </cell>
        </row>
        <row r="316">
          <cell r="A316" t="str">
            <v>0000744</v>
          </cell>
          <cell r="B316" t="str">
            <v>Export</v>
          </cell>
          <cell r="C316">
            <v>37828</v>
          </cell>
          <cell r="D316" t="str">
            <v>T032421</v>
          </cell>
          <cell r="E316" t="str">
            <v>RSS</v>
          </cell>
          <cell r="F316">
            <v>100</v>
          </cell>
        </row>
        <row r="317">
          <cell r="A317" t="str">
            <v>T032427</v>
          </cell>
          <cell r="B317" t="str">
            <v>Export</v>
          </cell>
          <cell r="C317">
            <v>37828</v>
          </cell>
          <cell r="D317" t="str">
            <v/>
          </cell>
          <cell r="E317" t="str">
            <v>LTX</v>
          </cell>
          <cell r="F317">
            <v>32.799999999999997</v>
          </cell>
          <cell r="G317">
            <v>2</v>
          </cell>
        </row>
        <row r="318">
          <cell r="A318" t="str">
            <v>0000741</v>
          </cell>
          <cell r="B318" t="str">
            <v>Export</v>
          </cell>
          <cell r="C318">
            <v>37828</v>
          </cell>
          <cell r="D318" t="str">
            <v>T032405</v>
          </cell>
          <cell r="E318" t="str">
            <v>RSS</v>
          </cell>
          <cell r="F318">
            <v>43</v>
          </cell>
          <cell r="G318">
            <v>3</v>
          </cell>
        </row>
        <row r="319">
          <cell r="A319" t="str">
            <v>0000741</v>
          </cell>
          <cell r="B319" t="str">
            <v>Export</v>
          </cell>
          <cell r="C319">
            <v>37828</v>
          </cell>
          <cell r="D319" t="str">
            <v>T032406</v>
          </cell>
          <cell r="E319" t="str">
            <v>RSS</v>
          </cell>
          <cell r="F319">
            <v>14</v>
          </cell>
        </row>
        <row r="320">
          <cell r="A320" t="str">
            <v>T032433</v>
          </cell>
          <cell r="B320" t="str">
            <v>Export</v>
          </cell>
          <cell r="C320">
            <v>37827</v>
          </cell>
          <cell r="D320" t="str">
            <v/>
          </cell>
          <cell r="E320" t="str">
            <v>LTX</v>
          </cell>
          <cell r="F320">
            <v>65.599999999999994</v>
          </cell>
          <cell r="G320">
            <v>4</v>
          </cell>
        </row>
        <row r="321">
          <cell r="A321" t="str">
            <v>T032414</v>
          </cell>
          <cell r="B321" t="str">
            <v>Export</v>
          </cell>
          <cell r="C321">
            <v>37828</v>
          </cell>
          <cell r="D321" t="str">
            <v/>
          </cell>
          <cell r="E321" t="str">
            <v>RSS</v>
          </cell>
          <cell r="F321">
            <v>120</v>
          </cell>
          <cell r="G321">
            <v>6</v>
          </cell>
        </row>
        <row r="322">
          <cell r="A322" t="str">
            <v>T032404</v>
          </cell>
          <cell r="B322" t="str">
            <v>Export</v>
          </cell>
          <cell r="C322">
            <v>37829</v>
          </cell>
          <cell r="D322" t="str">
            <v/>
          </cell>
          <cell r="E322" t="str">
            <v>RSS</v>
          </cell>
          <cell r="F322">
            <v>19.2</v>
          </cell>
          <cell r="G322">
            <v>1</v>
          </cell>
        </row>
        <row r="323">
          <cell r="A323" t="str">
            <v>L030155</v>
          </cell>
          <cell r="B323" t="str">
            <v>Local</v>
          </cell>
          <cell r="C323">
            <v>37822</v>
          </cell>
          <cell r="E323" t="str">
            <v>FIE</v>
          </cell>
          <cell r="F323">
            <v>1.196</v>
          </cell>
        </row>
        <row r="324">
          <cell r="A324" t="str">
            <v>L030159</v>
          </cell>
          <cell r="B324" t="str">
            <v>Local</v>
          </cell>
          <cell r="C324">
            <v>37826</v>
          </cell>
          <cell r="E324" t="str">
            <v>LTX</v>
          </cell>
          <cell r="F324">
            <v>163.9</v>
          </cell>
        </row>
        <row r="325">
          <cell r="A325" t="str">
            <v>L030160</v>
          </cell>
          <cell r="B325" t="str">
            <v>Local</v>
          </cell>
          <cell r="C325">
            <v>37827</v>
          </cell>
          <cell r="E325" t="str">
            <v>LTX</v>
          </cell>
          <cell r="F325">
            <v>22.35</v>
          </cell>
        </row>
        <row r="326">
          <cell r="A326" t="str">
            <v>L030161</v>
          </cell>
          <cell r="B326" t="str">
            <v>Local</v>
          </cell>
          <cell r="C326">
            <v>37827</v>
          </cell>
          <cell r="E326" t="str">
            <v>LTX</v>
          </cell>
          <cell r="F326">
            <v>123.45</v>
          </cell>
        </row>
        <row r="327">
          <cell r="A327" t="str">
            <v>L030162</v>
          </cell>
          <cell r="B327" t="str">
            <v>Local</v>
          </cell>
          <cell r="C327">
            <v>37828</v>
          </cell>
          <cell r="E327" t="str">
            <v>LTX</v>
          </cell>
          <cell r="F327">
            <v>163.19999999999999</v>
          </cell>
        </row>
        <row r="328">
          <cell r="A328" t="str">
            <v>L030163</v>
          </cell>
          <cell r="B328" t="str">
            <v>Local</v>
          </cell>
          <cell r="C328">
            <v>37829</v>
          </cell>
          <cell r="E328" t="str">
            <v>LTX</v>
          </cell>
          <cell r="F328">
            <v>164.1</v>
          </cell>
        </row>
        <row r="329">
          <cell r="A329" t="str">
            <v>0000676</v>
          </cell>
          <cell r="B329" t="str">
            <v>Export</v>
          </cell>
          <cell r="C329">
            <v>37803</v>
          </cell>
          <cell r="E329" t="str">
            <v>RSS</v>
          </cell>
          <cell r="F329">
            <v>-20</v>
          </cell>
          <cell r="G329">
            <v>2</v>
          </cell>
        </row>
        <row r="330">
          <cell r="A330" t="str">
            <v>T032254</v>
          </cell>
          <cell r="B330" t="str">
            <v>Export</v>
          </cell>
          <cell r="C330">
            <v>37803</v>
          </cell>
          <cell r="D330" t="str">
            <v/>
          </cell>
          <cell r="E330" t="str">
            <v>SKI</v>
          </cell>
          <cell r="G330">
            <v>1</v>
          </cell>
        </row>
        <row r="331">
          <cell r="A331" t="str">
            <v>T032582</v>
          </cell>
          <cell r="B331" t="str">
            <v>Local</v>
          </cell>
          <cell r="C331">
            <v>37831</v>
          </cell>
          <cell r="E331" t="str">
            <v>USS</v>
          </cell>
          <cell r="F331">
            <v>2.6539999999999999</v>
          </cell>
        </row>
        <row r="332">
          <cell r="A332" t="str">
            <v>T032581</v>
          </cell>
          <cell r="B332" t="str">
            <v>Local</v>
          </cell>
          <cell r="C332">
            <v>37831</v>
          </cell>
          <cell r="E332" t="str">
            <v>USS</v>
          </cell>
          <cell r="F332">
            <v>5.1929999999999996</v>
          </cell>
        </row>
        <row r="333">
          <cell r="A333" t="str">
            <v>L030164</v>
          </cell>
          <cell r="B333" t="str">
            <v>Local</v>
          </cell>
          <cell r="C333">
            <v>37829</v>
          </cell>
          <cell r="E333" t="str">
            <v>FIE</v>
          </cell>
          <cell r="F333">
            <v>0.47799999999999998</v>
          </cell>
        </row>
        <row r="334">
          <cell r="A334" t="str">
            <v>L030165</v>
          </cell>
          <cell r="B334" t="str">
            <v>Local</v>
          </cell>
          <cell r="C334">
            <v>37830</v>
          </cell>
          <cell r="E334" t="str">
            <v>LTX</v>
          </cell>
          <cell r="F334">
            <v>184.1</v>
          </cell>
        </row>
        <row r="335">
          <cell r="A335" t="str">
            <v>L030166</v>
          </cell>
          <cell r="B335" t="str">
            <v>Local</v>
          </cell>
          <cell r="C335">
            <v>37829</v>
          </cell>
          <cell r="E335" t="str">
            <v>LTX</v>
          </cell>
          <cell r="F335">
            <v>162.6</v>
          </cell>
        </row>
        <row r="336">
          <cell r="A336" t="str">
            <v>L030167</v>
          </cell>
          <cell r="B336" t="str">
            <v>Local</v>
          </cell>
          <cell r="C336">
            <v>37829</v>
          </cell>
          <cell r="E336" t="str">
            <v>LTX</v>
          </cell>
          <cell r="F336">
            <v>142</v>
          </cell>
        </row>
        <row r="337">
          <cell r="A337" t="str">
            <v>T032551</v>
          </cell>
          <cell r="B337" t="str">
            <v>Export</v>
          </cell>
          <cell r="C337">
            <v>37832</v>
          </cell>
          <cell r="E337" t="str">
            <v>RSS</v>
          </cell>
          <cell r="F337">
            <v>100</v>
          </cell>
          <cell r="G337">
            <v>5</v>
          </cell>
        </row>
        <row r="338">
          <cell r="A338" t="str">
            <v>T032112</v>
          </cell>
          <cell r="B338" t="str">
            <v>Export</v>
          </cell>
          <cell r="C338">
            <v>37828</v>
          </cell>
          <cell r="D338" t="str">
            <v/>
          </cell>
          <cell r="E338" t="str">
            <v>STR</v>
          </cell>
          <cell r="F338">
            <v>60.48</v>
          </cell>
          <cell r="G338">
            <v>3</v>
          </cell>
        </row>
        <row r="339">
          <cell r="A339" t="str">
            <v>0000767</v>
          </cell>
          <cell r="B339" t="str">
            <v>Export</v>
          </cell>
          <cell r="C339">
            <v>37832</v>
          </cell>
          <cell r="D339" t="str">
            <v>T032548</v>
          </cell>
          <cell r="E339" t="str">
            <v>RSS</v>
          </cell>
          <cell r="F339">
            <v>92</v>
          </cell>
          <cell r="G339">
            <v>6</v>
          </cell>
        </row>
        <row r="340">
          <cell r="A340" t="str">
            <v>0000767</v>
          </cell>
          <cell r="B340" t="str">
            <v>Export</v>
          </cell>
          <cell r="C340">
            <v>37832</v>
          </cell>
          <cell r="D340" t="str">
            <v>T032549</v>
          </cell>
          <cell r="E340" t="str">
            <v>RSS</v>
          </cell>
          <cell r="F340">
            <v>22</v>
          </cell>
        </row>
        <row r="341">
          <cell r="A341" t="str">
            <v>T032425</v>
          </cell>
          <cell r="B341" t="str">
            <v>Export</v>
          </cell>
          <cell r="C341">
            <v>37832</v>
          </cell>
          <cell r="D341" t="str">
            <v/>
          </cell>
          <cell r="E341" t="str">
            <v>LTX</v>
          </cell>
          <cell r="F341">
            <v>49.2</v>
          </cell>
          <cell r="G341">
            <v>3</v>
          </cell>
        </row>
        <row r="342">
          <cell r="A342" t="str">
            <v>T032422</v>
          </cell>
          <cell r="B342" t="str">
            <v>Export</v>
          </cell>
          <cell r="C342">
            <v>37828</v>
          </cell>
          <cell r="D342" t="str">
            <v/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T032407</v>
          </cell>
          <cell r="B343" t="str">
            <v>Export</v>
          </cell>
          <cell r="C343">
            <v>37828</v>
          </cell>
          <cell r="D343" t="str">
            <v/>
          </cell>
          <cell r="E343" t="str">
            <v>RSS</v>
          </cell>
          <cell r="F343">
            <v>200</v>
          </cell>
          <cell r="G343">
            <v>10</v>
          </cell>
        </row>
        <row r="344">
          <cell r="A344" t="str">
            <v>T032423</v>
          </cell>
          <cell r="B344" t="str">
            <v>Export</v>
          </cell>
          <cell r="C344">
            <v>37830</v>
          </cell>
          <cell r="D344" t="str">
            <v/>
          </cell>
          <cell r="E344" t="str">
            <v>STR</v>
          </cell>
          <cell r="F344">
            <v>60.48</v>
          </cell>
          <cell r="G344">
            <v>3</v>
          </cell>
        </row>
        <row r="345">
          <cell r="A345" t="str">
            <v>T032598</v>
          </cell>
          <cell r="B345" t="str">
            <v>Local</v>
          </cell>
          <cell r="C345">
            <v>37832</v>
          </cell>
          <cell r="D345" t="str">
            <v/>
          </cell>
          <cell r="E345" t="str">
            <v>USS</v>
          </cell>
          <cell r="F345">
            <v>28.096</v>
          </cell>
        </row>
        <row r="346">
          <cell r="A346" t="str">
            <v>0000763</v>
          </cell>
          <cell r="B346" t="str">
            <v>Export</v>
          </cell>
          <cell r="C346">
            <v>37827</v>
          </cell>
          <cell r="D346" t="str">
            <v>T032509</v>
          </cell>
          <cell r="E346" t="str">
            <v>RSS</v>
          </cell>
          <cell r="F346">
            <v>5.218</v>
          </cell>
          <cell r="G346">
            <v>5</v>
          </cell>
        </row>
        <row r="347">
          <cell r="A347" t="str">
            <v>0000763</v>
          </cell>
          <cell r="B347" t="str">
            <v>Export</v>
          </cell>
          <cell r="C347">
            <v>37827</v>
          </cell>
          <cell r="D347" t="str">
            <v>T032521</v>
          </cell>
          <cell r="E347" t="str">
            <v>RSS</v>
          </cell>
          <cell r="F347">
            <v>81.558999999999997</v>
          </cell>
        </row>
        <row r="348">
          <cell r="A348" t="str">
            <v>0000763</v>
          </cell>
          <cell r="B348" t="str">
            <v>Export</v>
          </cell>
          <cell r="C348">
            <v>37827</v>
          </cell>
          <cell r="D348" t="str">
            <v>T032522</v>
          </cell>
          <cell r="E348" t="str">
            <v>RSS</v>
          </cell>
          <cell r="F348">
            <v>4</v>
          </cell>
        </row>
        <row r="349">
          <cell r="A349" t="str">
            <v>0000763</v>
          </cell>
          <cell r="B349" t="str">
            <v>Export</v>
          </cell>
          <cell r="C349">
            <v>37827</v>
          </cell>
          <cell r="D349" t="str">
            <v>T032528</v>
          </cell>
          <cell r="E349" t="str">
            <v>RSS</v>
          </cell>
          <cell r="F349">
            <v>5.2229999999999999</v>
          </cell>
        </row>
        <row r="350">
          <cell r="A350" t="str">
            <v>T032463</v>
          </cell>
          <cell r="B350" t="str">
            <v>Export</v>
          </cell>
          <cell r="C350">
            <v>37829</v>
          </cell>
          <cell r="D350" t="str">
            <v/>
          </cell>
          <cell r="E350" t="str">
            <v>STR</v>
          </cell>
          <cell r="F350">
            <v>100.8</v>
          </cell>
          <cell r="G350">
            <v>15</v>
          </cell>
        </row>
        <row r="351">
          <cell r="A351" t="str">
            <v>T032464</v>
          </cell>
          <cell r="B351" t="str">
            <v>Export</v>
          </cell>
          <cell r="C351">
            <v>37829</v>
          </cell>
          <cell r="D351" t="str">
            <v/>
          </cell>
          <cell r="E351" t="str">
            <v>STR</v>
          </cell>
          <cell r="F351">
            <v>100.8</v>
          </cell>
        </row>
        <row r="352">
          <cell r="A352" t="str">
            <v>T032465</v>
          </cell>
          <cell r="B352" t="str">
            <v>Export</v>
          </cell>
          <cell r="C352">
            <v>37829</v>
          </cell>
          <cell r="D352" t="str">
            <v/>
          </cell>
          <cell r="E352" t="str">
            <v>STR</v>
          </cell>
          <cell r="F352">
            <v>100.8</v>
          </cell>
        </row>
        <row r="353">
          <cell r="A353" t="str">
            <v>T032499</v>
          </cell>
          <cell r="B353" t="str">
            <v>Export</v>
          </cell>
          <cell r="C353">
            <v>37832</v>
          </cell>
          <cell r="D353" t="str">
            <v/>
          </cell>
          <cell r="E353" t="str">
            <v>RSS</v>
          </cell>
          <cell r="F353">
            <v>100</v>
          </cell>
          <cell r="G353">
            <v>5</v>
          </cell>
        </row>
        <row r="354">
          <cell r="A354" t="str">
            <v>T032099</v>
          </cell>
          <cell r="B354" t="str">
            <v>Export</v>
          </cell>
          <cell r="C354">
            <v>37832</v>
          </cell>
          <cell r="D354" t="str">
            <v/>
          </cell>
          <cell r="E354" t="str">
            <v>STR</v>
          </cell>
          <cell r="F354">
            <v>100.8</v>
          </cell>
          <cell r="G354">
            <v>5</v>
          </cell>
        </row>
        <row r="355">
          <cell r="A355" t="str">
            <v>T032366</v>
          </cell>
          <cell r="B355" t="str">
            <v>Export</v>
          </cell>
          <cell r="C355">
            <v>37825</v>
          </cell>
          <cell r="D355" t="str">
            <v>T032366</v>
          </cell>
          <cell r="E355" t="str">
            <v>RSS</v>
          </cell>
          <cell r="F355">
            <v>160</v>
          </cell>
          <cell r="G355">
            <v>25</v>
          </cell>
        </row>
        <row r="356">
          <cell r="A356" t="str">
            <v>T032366</v>
          </cell>
          <cell r="B356" t="str">
            <v>Export</v>
          </cell>
          <cell r="C356">
            <v>37825</v>
          </cell>
          <cell r="D356" t="str">
            <v>T032367</v>
          </cell>
          <cell r="E356" t="str">
            <v>RSS</v>
          </cell>
          <cell r="F356">
            <v>160</v>
          </cell>
        </row>
        <row r="357">
          <cell r="A357" t="str">
            <v>T032366</v>
          </cell>
          <cell r="B357" t="str">
            <v>Export</v>
          </cell>
          <cell r="C357">
            <v>37825</v>
          </cell>
          <cell r="D357" t="str">
            <v>T032368</v>
          </cell>
          <cell r="E357" t="str">
            <v>RSS</v>
          </cell>
          <cell r="F357">
            <v>180</v>
          </cell>
        </row>
        <row r="358">
          <cell r="A358" t="str">
            <v>T032544</v>
          </cell>
          <cell r="B358" t="str">
            <v>Export</v>
          </cell>
          <cell r="C358">
            <v>37832</v>
          </cell>
          <cell r="E358" t="str">
            <v>RSS</v>
          </cell>
          <cell r="F358">
            <v>17.28</v>
          </cell>
          <cell r="G358">
            <v>1</v>
          </cell>
        </row>
        <row r="359">
          <cell r="A359" t="str">
            <v>0000702</v>
          </cell>
          <cell r="B359" t="str">
            <v>Export</v>
          </cell>
          <cell r="C359">
            <v>37828</v>
          </cell>
          <cell r="D359" t="str">
            <v/>
          </cell>
          <cell r="E359" t="str">
            <v>RSS</v>
          </cell>
          <cell r="F359">
            <v>120</v>
          </cell>
          <cell r="G359">
            <v>6</v>
          </cell>
        </row>
        <row r="360">
          <cell r="A360" t="str">
            <v>T031828</v>
          </cell>
          <cell r="B360" t="str">
            <v>Local</v>
          </cell>
          <cell r="C360">
            <v>37803</v>
          </cell>
          <cell r="D360" t="str">
            <v/>
          </cell>
          <cell r="E360" t="str">
            <v>STR</v>
          </cell>
        </row>
        <row r="361">
          <cell r="A361" t="str">
            <v>T031829</v>
          </cell>
          <cell r="B361" t="str">
            <v>Local</v>
          </cell>
          <cell r="C361">
            <v>37803</v>
          </cell>
          <cell r="D361" t="str">
            <v/>
          </cell>
          <cell r="E361" t="str">
            <v>STR</v>
          </cell>
        </row>
        <row r="362">
          <cell r="A362" t="str">
            <v>T032388</v>
          </cell>
          <cell r="B362" t="str">
            <v>Export</v>
          </cell>
          <cell r="C362">
            <v>37832</v>
          </cell>
          <cell r="D362" t="str">
            <v>0000746</v>
          </cell>
          <cell r="E362" t="str">
            <v>STR</v>
          </cell>
          <cell r="F362">
            <v>161.28</v>
          </cell>
          <cell r="G362">
            <v>25</v>
          </cell>
        </row>
        <row r="363">
          <cell r="A363" t="str">
            <v>T032389</v>
          </cell>
          <cell r="B363" t="str">
            <v>Export</v>
          </cell>
          <cell r="C363">
            <v>37832</v>
          </cell>
          <cell r="D363" t="str">
            <v>0000746</v>
          </cell>
          <cell r="E363" t="str">
            <v>STR</v>
          </cell>
          <cell r="F363">
            <v>161.28</v>
          </cell>
        </row>
        <row r="364">
          <cell r="A364" t="str">
            <v>T032390</v>
          </cell>
          <cell r="B364" t="str">
            <v>Export</v>
          </cell>
          <cell r="C364">
            <v>37832</v>
          </cell>
          <cell r="D364" t="str">
            <v>0000746</v>
          </cell>
          <cell r="E364" t="str">
            <v>STR</v>
          </cell>
          <cell r="F364">
            <v>181.44</v>
          </cell>
        </row>
        <row r="365">
          <cell r="A365" t="str">
            <v>T032170</v>
          </cell>
          <cell r="B365" t="str">
            <v>Export</v>
          </cell>
          <cell r="C365">
            <v>37832</v>
          </cell>
          <cell r="D365" t="str">
            <v/>
          </cell>
          <cell r="E365" t="str">
            <v>STR</v>
          </cell>
          <cell r="F365">
            <v>100.8</v>
          </cell>
          <cell r="G365">
            <v>5</v>
          </cell>
        </row>
        <row r="366">
          <cell r="A366" t="str">
            <v>T032158</v>
          </cell>
          <cell r="B366" t="str">
            <v>Export</v>
          </cell>
          <cell r="C366">
            <v>37833</v>
          </cell>
          <cell r="D366" t="str">
            <v/>
          </cell>
          <cell r="E366" t="str">
            <v>RSS</v>
          </cell>
          <cell r="F366">
            <v>96</v>
          </cell>
          <cell r="G366">
            <v>5</v>
          </cell>
        </row>
        <row r="367">
          <cell r="A367" t="str">
            <v>T032584</v>
          </cell>
          <cell r="B367" t="str">
            <v>Export</v>
          </cell>
          <cell r="C367">
            <v>37833</v>
          </cell>
          <cell r="D367" t="str">
            <v/>
          </cell>
          <cell r="E367" t="str">
            <v>RSS</v>
          </cell>
          <cell r="F367">
            <v>20</v>
          </cell>
          <cell r="G367">
            <v>1</v>
          </cell>
        </row>
        <row r="368">
          <cell r="A368" t="str">
            <v>0000761</v>
          </cell>
          <cell r="B368" t="str">
            <v>Export</v>
          </cell>
          <cell r="C368">
            <v>37829</v>
          </cell>
          <cell r="D368" t="str">
            <v>T032514</v>
          </cell>
          <cell r="E368" t="str">
            <v>RSS</v>
          </cell>
          <cell r="F368">
            <v>30.791</v>
          </cell>
          <cell r="G368">
            <v>6</v>
          </cell>
        </row>
        <row r="369">
          <cell r="A369" t="str">
            <v>0000761</v>
          </cell>
          <cell r="B369" t="str">
            <v>Export</v>
          </cell>
          <cell r="C369">
            <v>37829</v>
          </cell>
          <cell r="D369" t="str">
            <v>T032515</v>
          </cell>
          <cell r="E369" t="str">
            <v>RSS</v>
          </cell>
          <cell r="F369">
            <v>18.440999999999999</v>
          </cell>
        </row>
        <row r="370">
          <cell r="A370" t="str">
            <v>0000761</v>
          </cell>
          <cell r="B370" t="str">
            <v>Export</v>
          </cell>
          <cell r="C370">
            <v>37829</v>
          </cell>
          <cell r="D370" t="str">
            <v>T032516</v>
          </cell>
          <cell r="E370" t="str">
            <v>RSS</v>
          </cell>
          <cell r="F370">
            <v>14</v>
          </cell>
        </row>
        <row r="371">
          <cell r="A371" t="str">
            <v>0000761</v>
          </cell>
          <cell r="B371" t="str">
            <v>Export</v>
          </cell>
          <cell r="C371">
            <v>37829</v>
          </cell>
          <cell r="D371" t="str">
            <v>T032519</v>
          </cell>
          <cell r="E371" t="str">
            <v>RSS</v>
          </cell>
          <cell r="F371">
            <v>56.768000000000001</v>
          </cell>
        </row>
        <row r="372">
          <cell r="A372" t="str">
            <v>T032571</v>
          </cell>
          <cell r="B372" t="str">
            <v>Export</v>
          </cell>
          <cell r="C372">
            <v>37833</v>
          </cell>
          <cell r="D372" t="str">
            <v/>
          </cell>
          <cell r="E372" t="str">
            <v>RSS</v>
          </cell>
          <cell r="F372">
            <v>40</v>
          </cell>
          <cell r="G372">
            <v>2</v>
          </cell>
        </row>
        <row r="373">
          <cell r="A373" t="str">
            <v>0000735</v>
          </cell>
          <cell r="B373" t="str">
            <v>Export</v>
          </cell>
          <cell r="C373">
            <v>37829</v>
          </cell>
          <cell r="D373" t="str">
            <v>T032375</v>
          </cell>
          <cell r="E373" t="str">
            <v>STR</v>
          </cell>
          <cell r="F373">
            <v>100.8</v>
          </cell>
          <cell r="G373">
            <v>10</v>
          </cell>
        </row>
        <row r="374">
          <cell r="A374" t="str">
            <v>0000735</v>
          </cell>
          <cell r="B374" t="str">
            <v>Export</v>
          </cell>
          <cell r="C374">
            <v>37829</v>
          </cell>
          <cell r="D374" t="str">
            <v>T032376</v>
          </cell>
          <cell r="E374" t="str">
            <v>STR</v>
          </cell>
          <cell r="F374">
            <v>100.8</v>
          </cell>
        </row>
        <row r="375">
          <cell r="A375" t="str">
            <v>T032137</v>
          </cell>
          <cell r="B375" t="str">
            <v>Export</v>
          </cell>
          <cell r="C375">
            <v>37831</v>
          </cell>
          <cell r="D375" t="str">
            <v/>
          </cell>
          <cell r="E375" t="str">
            <v>RSS</v>
          </cell>
          <cell r="F375">
            <v>172.8</v>
          </cell>
          <cell r="G375">
            <v>144</v>
          </cell>
        </row>
        <row r="376">
          <cell r="A376" t="str">
            <v>T032136</v>
          </cell>
          <cell r="B376" t="str">
            <v>Export</v>
          </cell>
          <cell r="C376">
            <v>37831</v>
          </cell>
          <cell r="D376" t="str">
            <v/>
          </cell>
          <cell r="E376" t="str">
            <v>RSS</v>
          </cell>
          <cell r="F376">
            <v>288</v>
          </cell>
          <cell r="G376">
            <v>240</v>
          </cell>
        </row>
        <row r="377">
          <cell r="A377" t="str">
            <v>0000745</v>
          </cell>
          <cell r="B377" t="str">
            <v>Export</v>
          </cell>
          <cell r="C377">
            <v>37833</v>
          </cell>
          <cell r="D377" t="str">
            <v>T032430</v>
          </cell>
          <cell r="E377" t="str">
            <v>RSS</v>
          </cell>
          <cell r="F377">
            <v>26.443999999999999</v>
          </cell>
          <cell r="G377">
            <v>2</v>
          </cell>
        </row>
        <row r="378">
          <cell r="A378" t="str">
            <v>0000745</v>
          </cell>
          <cell r="B378" t="str">
            <v>Export</v>
          </cell>
          <cell r="C378">
            <v>37833</v>
          </cell>
          <cell r="D378" t="str">
            <v>T032431</v>
          </cell>
          <cell r="E378" t="str">
            <v>RSS</v>
          </cell>
          <cell r="F378">
            <v>26.443999999999999</v>
          </cell>
        </row>
        <row r="379">
          <cell r="A379" t="str">
            <v>T032604</v>
          </cell>
          <cell r="B379" t="str">
            <v>Local</v>
          </cell>
          <cell r="C379">
            <v>37833</v>
          </cell>
          <cell r="E379" t="str">
            <v>USS</v>
          </cell>
          <cell r="F379">
            <v>28.088999999999999</v>
          </cell>
        </row>
        <row r="380">
          <cell r="A380" t="str">
            <v>0000705</v>
          </cell>
          <cell r="B380" t="str">
            <v>Export</v>
          </cell>
          <cell r="C380">
            <v>37829</v>
          </cell>
          <cell r="E380" t="str">
            <v>STR</v>
          </cell>
          <cell r="F380">
            <v>100.8</v>
          </cell>
          <cell r="G380">
            <v>5</v>
          </cell>
        </row>
        <row r="381">
          <cell r="A381" t="str">
            <v>0000705</v>
          </cell>
          <cell r="B381" t="str">
            <v>Export</v>
          </cell>
          <cell r="C381">
            <v>37829</v>
          </cell>
          <cell r="E381" t="str">
            <v>STR</v>
          </cell>
          <cell r="F381">
            <v>100.8</v>
          </cell>
          <cell r="G381">
            <v>5</v>
          </cell>
        </row>
        <row r="382">
          <cell r="A382" t="str">
            <v>0000700</v>
          </cell>
          <cell r="B382" t="str">
            <v>Export</v>
          </cell>
          <cell r="C382">
            <v>37833</v>
          </cell>
          <cell r="E382" t="str">
            <v>RSS</v>
          </cell>
          <cell r="F382">
            <v>4</v>
          </cell>
          <cell r="G382">
            <v>2</v>
          </cell>
        </row>
        <row r="383">
          <cell r="A383" t="str">
            <v>0000700</v>
          </cell>
          <cell r="B383" t="str">
            <v>Export</v>
          </cell>
          <cell r="C383">
            <v>37833</v>
          </cell>
          <cell r="E383" t="str">
            <v>RSS</v>
          </cell>
          <cell r="F383">
            <v>34.4</v>
          </cell>
        </row>
        <row r="384">
          <cell r="A384" t="str">
            <v>T032517</v>
          </cell>
          <cell r="B384" t="str">
            <v>Export</v>
          </cell>
          <cell r="C384">
            <v>37833</v>
          </cell>
          <cell r="E384" t="str">
            <v>STR</v>
          </cell>
          <cell r="F384">
            <v>100.8</v>
          </cell>
          <cell r="G384">
            <v>5</v>
          </cell>
        </row>
        <row r="385">
          <cell r="A385" t="str">
            <v>T032107</v>
          </cell>
          <cell r="B385" t="str">
            <v>Export</v>
          </cell>
          <cell r="C385">
            <v>37821</v>
          </cell>
          <cell r="D385" t="str">
            <v/>
          </cell>
          <cell r="E385" t="str">
            <v>STR</v>
          </cell>
          <cell r="F385">
            <v>181.44</v>
          </cell>
          <cell r="G385">
            <v>9</v>
          </cell>
        </row>
        <row r="386">
          <cell r="A386" t="str">
            <v>T032096</v>
          </cell>
          <cell r="B386" t="str">
            <v>Export</v>
          </cell>
          <cell r="C386">
            <v>37828</v>
          </cell>
          <cell r="D386" t="str">
            <v/>
          </cell>
          <cell r="E386" t="str">
            <v>RSS</v>
          </cell>
          <cell r="F386">
            <v>120</v>
          </cell>
          <cell r="G386">
            <v>6</v>
          </cell>
        </row>
        <row r="387">
          <cell r="A387" t="str">
            <v>T032123</v>
          </cell>
          <cell r="B387" t="str">
            <v>Export</v>
          </cell>
          <cell r="C387">
            <v>37832</v>
          </cell>
          <cell r="D387" t="str">
            <v/>
          </cell>
          <cell r="E387" t="str">
            <v>STR</v>
          </cell>
          <cell r="F387">
            <v>141.12</v>
          </cell>
          <cell r="G387">
            <v>7</v>
          </cell>
        </row>
        <row r="388">
          <cell r="A388" t="str">
            <v>T032385</v>
          </cell>
          <cell r="B388" t="str">
            <v>Export</v>
          </cell>
          <cell r="C388">
            <v>37830</v>
          </cell>
          <cell r="D388" t="str">
            <v/>
          </cell>
          <cell r="E388" t="str">
            <v>STR</v>
          </cell>
          <cell r="F388">
            <v>60.48</v>
          </cell>
          <cell r="G388">
            <v>3</v>
          </cell>
        </row>
        <row r="389">
          <cell r="A389" t="str">
            <v>T032356</v>
          </cell>
          <cell r="B389" t="str">
            <v>Export</v>
          </cell>
          <cell r="C389">
            <v>37829</v>
          </cell>
          <cell r="D389" t="str">
            <v/>
          </cell>
          <cell r="E389" t="str">
            <v>STR</v>
          </cell>
          <cell r="F389">
            <v>120.96</v>
          </cell>
          <cell r="G389">
            <v>6</v>
          </cell>
        </row>
        <row r="390">
          <cell r="A390" t="str">
            <v>L030168</v>
          </cell>
          <cell r="B390" t="str">
            <v>Local</v>
          </cell>
          <cell r="C390">
            <v>37833</v>
          </cell>
          <cell r="E390" t="str">
            <v>LTX</v>
          </cell>
          <cell r="F390">
            <v>163.19999999999999</v>
          </cell>
        </row>
        <row r="391">
          <cell r="A391" t="str">
            <v>L030169</v>
          </cell>
          <cell r="B391" t="str">
            <v>Local</v>
          </cell>
          <cell r="C391">
            <v>37804</v>
          </cell>
          <cell r="E391" t="str">
            <v>LUM</v>
          </cell>
          <cell r="F391">
            <v>7.0000000000000007E-2</v>
          </cell>
        </row>
        <row r="392">
          <cell r="A392" t="str">
            <v>L030170</v>
          </cell>
          <cell r="B392" t="str">
            <v>Local</v>
          </cell>
          <cell r="C392">
            <v>37810</v>
          </cell>
          <cell r="E392" t="str">
            <v>LUM</v>
          </cell>
          <cell r="F392">
            <v>8.3000000000000004E-2</v>
          </cell>
        </row>
        <row r="393">
          <cell r="A393" t="str">
            <v>L030171</v>
          </cell>
          <cell r="B393" t="str">
            <v>Local</v>
          </cell>
          <cell r="C393">
            <v>37818</v>
          </cell>
          <cell r="E393" t="str">
            <v>LUM</v>
          </cell>
          <cell r="F393">
            <v>8.5999999999999993E-2</v>
          </cell>
        </row>
        <row r="394">
          <cell r="A394" t="str">
            <v>L030172</v>
          </cell>
          <cell r="B394" t="str">
            <v>Local</v>
          </cell>
          <cell r="C394">
            <v>37826</v>
          </cell>
          <cell r="E394" t="str">
            <v>LUM</v>
          </cell>
          <cell r="F394">
            <v>7.2999999999999995E-2</v>
          </cell>
        </row>
        <row r="395">
          <cell r="A395" t="str">
            <v>L030173</v>
          </cell>
          <cell r="B395" t="str">
            <v>Local</v>
          </cell>
          <cell r="C395">
            <v>37832</v>
          </cell>
          <cell r="E395" t="str">
            <v>LUM</v>
          </cell>
          <cell r="F395">
            <v>7.1999999999999995E-2</v>
          </cell>
        </row>
        <row r="396">
          <cell r="A396" t="str">
            <v>L030174</v>
          </cell>
          <cell r="B396" t="str">
            <v>Local</v>
          </cell>
          <cell r="C396">
            <v>37833</v>
          </cell>
          <cell r="E396" t="str">
            <v>FIE</v>
          </cell>
          <cell r="F396">
            <v>1.056</v>
          </cell>
        </row>
        <row r="397">
          <cell r="A397" t="str">
            <v>T031819</v>
          </cell>
          <cell r="B397" t="str">
            <v>Local</v>
          </cell>
          <cell r="C397">
            <v>37802</v>
          </cell>
          <cell r="D397" t="str">
            <v/>
          </cell>
          <cell r="E397" t="str">
            <v>STR</v>
          </cell>
          <cell r="F397">
            <v>-26</v>
          </cell>
        </row>
        <row r="398">
          <cell r="A398" t="str">
            <v>T031462</v>
          </cell>
          <cell r="B398" t="str">
            <v>Local</v>
          </cell>
          <cell r="C398">
            <v>37804</v>
          </cell>
          <cell r="E398" t="str">
            <v>STR</v>
          </cell>
          <cell r="F398">
            <v>26</v>
          </cell>
        </row>
        <row r="399">
          <cell r="A399" t="str">
            <v>T031462</v>
          </cell>
          <cell r="B399" t="str">
            <v>Local</v>
          </cell>
          <cell r="C399">
            <v>37804</v>
          </cell>
          <cell r="E399" t="str">
            <v>STR</v>
          </cell>
          <cell r="F399">
            <v>65</v>
          </cell>
        </row>
        <row r="400">
          <cell r="A400" t="str">
            <v>T032629</v>
          </cell>
          <cell r="B400" t="str">
            <v>Local</v>
          </cell>
          <cell r="C400">
            <v>37828</v>
          </cell>
          <cell r="E400" t="str">
            <v>CUT</v>
          </cell>
          <cell r="F400">
            <v>26.95</v>
          </cell>
        </row>
        <row r="401">
          <cell r="A401" t="str">
            <v>T032628</v>
          </cell>
          <cell r="B401" t="str">
            <v>Local</v>
          </cell>
          <cell r="C401">
            <v>37828</v>
          </cell>
          <cell r="E401" t="str">
            <v>CUT</v>
          </cell>
          <cell r="F40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/>
      <sheetData sheetId="58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 refreshError="1"/>
      <sheetData sheetId="118" refreshError="1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/>
      <sheetData sheetId="135"/>
      <sheetData sheetId="136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RATE"/>
      <sheetName val="Aging"/>
      <sheetName val="Sale0406"/>
      <sheetName val="RSS9801"/>
      <sheetName val="กระทบ_CESS"/>
      <sheetName val="CESS_ก_ย_"/>
      <sheetName val="Dtl_Adv_0309"/>
      <sheetName val="Dtl_Adv_0308"/>
      <sheetName val="ELEC45-01"/>
      <sheetName val="2549"/>
      <sheetName val="อัตราค่าบรรทุก"/>
      <sheetName val="Sale0311"/>
      <sheetName val="Header"/>
      <sheetName val="DEP12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rm list"/>
      <sheetName val="supplier"/>
      <sheetName val="EQ4NTV"/>
      <sheetName val="กระทบ_CESS3"/>
      <sheetName val="CESS_ก_ย_3"/>
      <sheetName val="Dtl_Adv_03093"/>
      <sheetName val="Dtl_Adv_03083"/>
      <sheetName val="rm_list"/>
      <sheetName val="CODE,NAME"/>
      <sheetName val="กระทบ_CESS4"/>
      <sheetName val="CESS_ก_ย_4"/>
      <sheetName val="Dtl_Adv_03094"/>
      <sheetName val="Dtl_Adv_03084"/>
      <sheetName val="rm_list1"/>
      <sheetName val="Bill No. 2 - Carpark"/>
      <sheetName val="STA HQ CESS 0309"/>
      <sheetName val="S33"/>
      <sheetName val="Lead"/>
      <sheetName val="ตั๋วเงินรับ"/>
      <sheetName val="A.4.3"/>
      <sheetName val="A.4.2"/>
      <sheetName val="Input1"/>
      <sheetName val="Parameter"/>
      <sheetName val="Selection Criteria"/>
      <sheetName val="TrialBalance Q3-2002"/>
      <sheetName val="กระทบ_CESS5"/>
      <sheetName val="CESS_ก_ย_5"/>
      <sheetName val="Dtl_Adv_03095"/>
      <sheetName val="Dtl_Adv_03085"/>
      <sheetName val="tra-vat-lieu"/>
      <sheetName val="rm_list2"/>
      <sheetName val="Selection_Criteria"/>
      <sheetName val="Sale 0401"/>
      <sheetName val="feature"/>
      <sheetName val="cashflowcomp"/>
      <sheetName val="Vat7% ภายในเดือน_Junต้นฉบับ"/>
      <sheetName val="BPR"/>
      <sheetName val="U"/>
      <sheetName val="Sale0403"/>
      <sheetName val="Adj&amp;Rje(Z820) "/>
      <sheetName val="AFA"/>
      <sheetName val="Standing Data"/>
      <sheetName val="Financial Highlights"/>
      <sheetName val="FSA"/>
      <sheetName val="10"/>
      <sheetName val="TB Worksheet"/>
      <sheetName val="Thai Summit PKK-HW"/>
      <sheetName val="Home"/>
      <sheetName val="3 P&amp;L "/>
      <sheetName val="Sheet3"/>
      <sheetName val="LTX"/>
      <sheetName val="List"/>
      <sheetName val="HH"/>
      <sheetName val="FORMC94"/>
      <sheetName val="10-1 Media"/>
      <sheetName val="10-cut"/>
      <sheetName val="FF_4"/>
      <sheetName val="FF-4"/>
      <sheetName val="200-110"/>
      <sheetName val="BS"/>
      <sheetName val="M"/>
      <sheetName val="dBase"/>
      <sheetName val="PAYROLL"/>
      <sheetName val="Reimbursements"/>
      <sheetName val="GL CB"/>
      <sheetName val="GL M"/>
      <sheetName val="5 months (Interim)"/>
      <sheetName val="Safire AOP"/>
      <sheetName val="Purchases"/>
      <sheetName val="Assumptions"/>
      <sheetName val="p&amp;L"/>
      <sheetName val="Q3-46"/>
      <sheetName val="Sale0402"/>
      <sheetName val="M_Maincomp"/>
      <sheetName val="PS-1995"/>
      <sheetName val="FF_2"/>
      <sheetName val="D"/>
      <sheetName val="5) Parameters"/>
      <sheetName val="MCMD95"/>
      <sheetName val="งบทดลองปภพ 4-47"/>
      <sheetName val="GIVTR00P"/>
      <sheetName val="StandingData"/>
      <sheetName val="CA Sheet"/>
      <sheetName val="K4. F&amp;F"/>
      <sheetName val="งบทดลอง - ต.ค.2547"/>
      <sheetName val="非固内訳"/>
      <sheetName val="_2__xls__2__xls_COV"/>
      <sheetName val="J2"/>
      <sheetName val="J1"/>
      <sheetName val="FF_3"/>
      <sheetName val="gold แลกทอง"/>
      <sheetName val="Tornado 4.7 Component List"/>
      <sheetName val="6A CA"/>
      <sheetName val="FF_2 _1_"/>
      <sheetName val="B"/>
      <sheetName val="ภาคการขายโฆษณาNBT_All"/>
      <sheetName val="ภาคการขายวิศวกรรม_Weekly"/>
      <sheetName val="ภาคการขายโฆษณาNBT_Weekly"/>
      <sheetName val="BSI"/>
      <sheetName val="Sheet1"/>
      <sheetName val="ปัจจุบัน "/>
      <sheetName val="criteria"/>
      <sheetName val="New Item"/>
      <sheetName val="group"/>
      <sheetName val="(O3) CA Sheet"/>
      <sheetName val="tax-ss"/>
      <sheetName val="U4-Recruitment"/>
      <sheetName val="part-import"/>
      <sheetName val="part-local"/>
      <sheetName val="Sale 0501"/>
      <sheetName val="Staff List"/>
      <sheetName val="FF_6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l"/>
      <sheetName val="219902"/>
      <sheetName val="Sheet2"/>
      <sheetName val="TB04-Final"/>
      <sheetName val="Asset3years"/>
      <sheetName val="4003-1 lead"/>
      <sheetName val="S2日本語"/>
      <sheetName val="GLTRIAL_D09M05Y15"/>
      <sheetName val="saralee"/>
      <sheetName val="Aoiwaree"/>
      <sheetName val="Vasu"/>
      <sheetName val="Kairawee"/>
      <sheetName val="Rawee"/>
      <sheetName val="amazon"/>
      <sheetName val="Port 679917"/>
      <sheetName val="Port 317430"/>
      <sheetName val="วงเครดิต 3"/>
      <sheetName val="AP-FAsb"/>
      <sheetName val="กระทบ_CESS6"/>
      <sheetName val="CESS_ก_ย_6"/>
      <sheetName val="Dtl_Adv_03096"/>
      <sheetName val="Dtl_Adv_03086"/>
      <sheetName val="rm_list3"/>
      <sheetName val="Selection_Criteria1"/>
      <sheetName val="P001 Lead"/>
      <sheetName val="Inputs_PPP13"/>
      <sheetName val="Variables"/>
      <sheetName val="acs"/>
      <sheetName val="Entity Data"/>
      <sheetName val="Stock Aging"/>
      <sheetName val="SAME"/>
      <sheetName val="เงินกู้ธนชาติ"/>
      <sheetName val="เงินกู้ MGC"/>
      <sheetName val="อุปกรณ์ a2"/>
      <sheetName val="อุปกรณ์ a1"/>
      <sheetName val="TB"/>
      <sheetName val="DPLA"/>
      <sheetName val="Sale 0408"/>
      <sheetName val="11922"/>
      <sheetName val="FF-1"/>
      <sheetName val="Co info"/>
      <sheetName val="FF-2"/>
      <sheetName val="xSeries255"/>
      <sheetName val="INFO"/>
      <sheetName val="_Lookup"/>
      <sheetName val="Sale 0407"/>
      <sheetName val="Conso"/>
      <sheetName val="Write off"/>
      <sheetName val="Details"/>
      <sheetName val="สำนักงาน"/>
      <sheetName val="Expense Summary"/>
      <sheetName val="รายงานสถานะใบสั่งซื้อใบจัดจ้าง"/>
      <sheetName val="NewIndex "/>
      <sheetName val="K2"/>
      <sheetName val="Linkage Quote"/>
      <sheetName val="อุปกรณ์ a2.1704.5"/>
      <sheetName val="1704.1-อุปกรณ์ a1"/>
      <sheetName val="description"/>
      <sheetName val="addl cost"/>
      <sheetName val="accumdeprn"/>
      <sheetName val="Code1"/>
      <sheetName val="1120"/>
      <sheetName val="L to 20"/>
      <sheetName val="E001 Lead"/>
      <sheetName val="E100 Subledger with GL"/>
      <sheetName val="กระทบ_CESS7"/>
      <sheetName val="CESS_ก_ย_7"/>
      <sheetName val="Dtl_Adv_03097"/>
      <sheetName val="Dtl_Adv_03087"/>
      <sheetName val="rm_list4"/>
      <sheetName val="Selection_Criteria2"/>
      <sheetName val="CA"/>
      <sheetName val="ABR P&amp;L"/>
      <sheetName val="SPARES"/>
      <sheetName val="FF-21(a)"/>
      <sheetName val="แจกแจง _งบดุล_"/>
      <sheetName val="SSW_loan_OD"/>
      <sheetName val="計画値"/>
      <sheetName val="3월가격"/>
      <sheetName val="Sale 0404"/>
      <sheetName val="Links"/>
      <sheetName val="dir-ca"/>
      <sheetName val="#Lookup"/>
      <sheetName val="Machine2,3'04"/>
      <sheetName val="Cum.91-93"/>
      <sheetName val="Dec 94"/>
      <sheetName val="Cost centre expenditure"/>
      <sheetName val="Deferred Charge"/>
      <sheetName val="TB_55(6M)"/>
      <sheetName val="mcot_upc"/>
      <sheetName val="Order_Oct_w40"/>
      <sheetName val="Order_Oct_w41"/>
      <sheetName val="Val_Ind"/>
      <sheetName val="E"/>
      <sheetName val="B- 1"/>
      <sheetName val="O3"/>
      <sheetName val="O4"/>
      <sheetName val="Trial Balance"/>
      <sheetName val="UPG表"/>
      <sheetName val="คชจ.ดำเนินงาน6-43"/>
      <sheetName val="Rates"/>
      <sheetName val="CBO0497"/>
      <sheetName val="N"/>
      <sheetName val="Cash Flow"/>
      <sheetName val="Financial Summary"/>
      <sheetName val="Menu"/>
      <sheetName val="B131 "/>
      <sheetName val="Master"/>
      <sheetName val="Actual-ＹＴＤ"/>
      <sheetName val="Budget-Monthly"/>
      <sheetName val="Budget-YTD"/>
      <sheetName val="Job List1"/>
      <sheetName val="Non-Statistical Sampling Master"/>
      <sheetName val="Two Step Revenue Testing Master"/>
      <sheetName val="Global Data"/>
      <sheetName val="note_defect"/>
      <sheetName val="61 HR"/>
      <sheetName val="65 FINANCE"/>
      <sheetName val="name"/>
      <sheetName val="ADJ - RATE"/>
      <sheetName val="all"/>
      <sheetName val="Sale_0401"/>
      <sheetName val="Vat7%_ภายในเดือน_Junต้นฉบับ"/>
      <sheetName val="Standing_Data"/>
      <sheetName val="Financial_Highlights"/>
      <sheetName val="Adj&amp;Rje(Z820)_"/>
      <sheetName val="TB_Worksheet"/>
      <sheetName val="Thai_Summit_PKK-HW"/>
      <sheetName val="3_P&amp;L_"/>
      <sheetName val="10-1_Media"/>
      <sheetName val="GL_CB"/>
      <sheetName val="GL_M"/>
      <sheetName val="STA_HQ_CESS_0309"/>
      <sheetName val="5_months_(Interim)"/>
      <sheetName val="Safire_AOP"/>
      <sheetName val="5)_Parameters"/>
      <sheetName val="งบทดลองปภพ_4-47"/>
      <sheetName val="K4__F&amp;F"/>
      <sheetName val="งบทดลอง_-_ต_ค_2547"/>
      <sheetName val="CA_Sheet"/>
      <sheetName val="6A_CA"/>
      <sheetName val="FF_2__1_"/>
      <sheetName val="gold_แลกทอง"/>
      <sheetName val="Tornado_4_7_Component_List"/>
      <sheetName val="ปัจจุบัน_"/>
      <sheetName val="New_Item"/>
      <sheetName val="Sale_0501"/>
      <sheetName val="(O3)_CA_Sheet"/>
      <sheetName val="Staff_List"/>
      <sheetName val="Entity_Data"/>
      <sheetName val="Stock_Aging"/>
      <sheetName val="เงินกู้_MGC"/>
      <sheetName val="อุปกรณ์_a2"/>
      <sheetName val="อุปกรณ์_a1"/>
      <sheetName val="Sale_04011"/>
      <sheetName val="Vat7%_ภายในเดือน_Junต้นฉบับ1"/>
      <sheetName val="Standing_Data1"/>
      <sheetName val="Financial_Highlights1"/>
      <sheetName val="Adj&amp;Rje(Z820)_1"/>
      <sheetName val="TB_Worksheet1"/>
      <sheetName val="Thai_Summit_PKK-HW1"/>
      <sheetName val="3_P&amp;L_1"/>
      <sheetName val="10-1_Media1"/>
      <sheetName val="GL_CB1"/>
      <sheetName val="GL_M1"/>
      <sheetName val="STA_HQ_CESS_03091"/>
      <sheetName val="5_months_(Interim)1"/>
      <sheetName val="Safire_AOP1"/>
      <sheetName val="5)_Parameters1"/>
      <sheetName val="งบทดลองปภพ_4-471"/>
      <sheetName val="K4__F&amp;F1"/>
      <sheetName val="งบทดลอง_-_ต_ค_25471"/>
      <sheetName val="CA_Sheet1"/>
      <sheetName val="6A_CA1"/>
      <sheetName val="FF_2__1_1"/>
      <sheetName val="gold_แลกทอง1"/>
      <sheetName val="Tornado_4_7_Component_List1"/>
      <sheetName val="ปัจจุบัน_1"/>
      <sheetName val="New_Item1"/>
      <sheetName val="Sale_05011"/>
      <sheetName val="(O3)_CA_Sheet1"/>
      <sheetName val="Staff_List1"/>
      <sheetName val="Entity_Data1"/>
      <sheetName val="Stock_Aging1"/>
      <sheetName val="เงินกู้_MGC1"/>
      <sheetName val="อุปกรณ์_a21"/>
      <sheetName val="อุปกรณ์_a11"/>
      <sheetName val="Sale_0408"/>
      <sheetName val="Co_info"/>
      <sheetName val="Sale_0407"/>
      <sheetName val="Write_off"/>
      <sheetName val="Expense_Summary"/>
      <sheetName val="NewIndex_"/>
      <sheetName val="Linkage_Quote"/>
      <sheetName val="อุปกรณ์_a2_1704_5"/>
      <sheetName val="1704_1-อุปกรณ์_a1"/>
      <sheetName val="addl_cost"/>
      <sheetName val="Port_679917"/>
      <sheetName val="Port_317430"/>
      <sheetName val="P001_Lead"/>
      <sheetName val="E001_Lead"/>
      <sheetName val="E100_Subledger_with_GL"/>
      <sheetName val="TrialBalance_Q3-2002"/>
      <sheetName val="L_to_20"/>
      <sheetName val="F6 TO F6.9"/>
      <sheetName val="Elimination"/>
      <sheetName val="S201"/>
      <sheetName val="VariableII  period"/>
      <sheetName val="NewIndex_ห้ามลบ "/>
      <sheetName val="PortSTDSave"/>
      <sheetName val="個品ﾘｽﾄ"/>
      <sheetName val="9110"/>
      <sheetName val="A-Report"/>
      <sheetName val="Company"/>
      <sheetName val="เขตการค้าย่อย"/>
      <sheetName val="กระทบ_CESS8"/>
      <sheetName val="CESS_ก_ย_8"/>
      <sheetName val="Dtl_Adv_03098"/>
      <sheetName val="Dtl_Adv_03088"/>
      <sheetName val="TrialBalance_Q3-20022"/>
      <sheetName val="TrialBalance_Q3-20021"/>
      <sheetName val="กระทบ_CESS9"/>
      <sheetName val="CESS_ก_ย_9"/>
      <sheetName val="Dtl_Adv_03099"/>
      <sheetName val="Dtl_Adv_03089"/>
      <sheetName val="TrialBalance_Q3-20023"/>
      <sheetName val="rm_list5"/>
      <sheetName val="Selection_Criteria3"/>
      <sheetName val="กระทบ_CESS10"/>
      <sheetName val="CESS_ก_ย_10"/>
      <sheetName val="Dtl_Adv_030910"/>
      <sheetName val="Dtl_Adv_030810"/>
      <sheetName val="TrialBalance_Q3-20024"/>
      <sheetName val="rm_list6"/>
      <sheetName val="Selection_Criteria4"/>
      <sheetName val="กระทบ_CESS11"/>
      <sheetName val="CESS_ก_ย_11"/>
      <sheetName val="Dtl_Adv_030911"/>
      <sheetName val="Dtl_Adv_030811"/>
      <sheetName val="TrialBalance_Q3-20025"/>
      <sheetName val="rm_list7"/>
      <sheetName val="Selection_Criteria5"/>
      <sheetName val="Basic_Information"/>
      <sheetName val="TH00_12080000"/>
      <sheetName val="Sale 0411"/>
      <sheetName val="Sale 0502"/>
      <sheetName val="PJ List"/>
      <sheetName val="ST02"/>
      <sheetName val="ST05"/>
      <sheetName val="ST04"/>
      <sheetName val="ST01"/>
      <sheetName val="ST03"/>
      <sheetName val="Advisor.Brand.code.order"/>
      <sheetName val="type"/>
      <sheetName val="AssetType"/>
      <sheetName val="License BOI"/>
      <sheetName val="Asset Class"/>
      <sheetName val="Depre. Key"/>
      <sheetName val="bsJul-feb05"/>
      <sheetName val="TB-M"/>
      <sheetName val="Summary 1"/>
      <sheetName val="Disposal"/>
      <sheetName val="MAIN"/>
      <sheetName val="Employee"/>
      <sheetName val="MOBDCF"/>
      <sheetName val="OLDPOTS"/>
      <sheetName val="Newspaper"/>
      <sheetName val="STart"/>
      <sheetName val="M-2"/>
      <sheetName val="Sampling"/>
      <sheetName val="A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>
            <v>0</v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>
            <v>0</v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>
            <v>0</v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>
            <v>0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>
            <v>0</v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>
            <v>0</v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>
            <v>0</v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>
            <v>0</v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>
            <v>0</v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>
            <v>0</v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>
            <v>0</v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>
            <v>0</v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>
            <v>0</v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>
            <v>0</v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>
            <v>0</v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>
            <v>0</v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>
            <v>0</v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>
            <v>0</v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>
            <v>0</v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>
            <v>0</v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>
            <v>0</v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>
            <v>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>
            <v>0</v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>
            <v>0</v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>
            <v>0</v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>
            <v>0</v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>
            <v>0</v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>
            <v>0</v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>
            <v>0</v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>
            <v>0</v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>
            <v>0</v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>
            <v>0</v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>
            <v>0</v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>
            <v>0</v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>
            <v>0</v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>
            <v>0</v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>
            <v>0</v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>
            <v>0</v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>
            <v>0</v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>
            <v>0</v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>
            <v>0</v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>
            <v>0</v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>
            <v>0</v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>
            <v>0</v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>
            <v>0</v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>
            <v>0</v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>
            <v>0</v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>
            <v>0</v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>
            <v>0</v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>
            <v>0</v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>
            <v>0</v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>
            <v>0</v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>
            <v>0</v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>
            <v>0</v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>
            <v>0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>
            <v>0</v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>
            <v>0</v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>
            <v>0</v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>
            <v>0</v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>
            <v>0</v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>
            <v>0</v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>
            <v>0</v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>
            <v>0</v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>
            <v>0</v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>
            <v>0</v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>
            <v>0</v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>
            <v>0</v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>
            <v>0</v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>
            <v>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>
            <v>0</v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>
            <v>0</v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>
            <v>0</v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>
            <v>0</v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>
            <v>0</v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>
            <v>0</v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>
            <v>0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>
            <v>0</v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>
            <v>0</v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>
            <v>0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>
            <v>0</v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>
            <v>0</v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>
            <v>0</v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>
            <v>0</v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>
            <v>0</v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>
            <v>0</v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>
            <v>0</v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>
            <v>0</v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>
            <v>0</v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>
            <v>0</v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>
            <v>0</v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>
            <v>0</v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>
            <v>0</v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>
            <v>0</v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>
            <v>0</v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>
            <v>0</v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>
            <v>0</v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>
            <v>0</v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>
            <v>0</v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>
            <v>0</v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>
            <v>0</v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>
            <v>0</v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>
            <v>0</v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>
            <v>0</v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>
            <v>0</v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>
            <v>0</v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>
            <v>0</v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>
            <v>0</v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>
            <v>0</v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>
            <v>0</v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>
            <v>0</v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>
            <v>0</v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>
            <v>0</v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>
            <v>0</v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>
            <v>0</v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>
            <v>0</v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>
            <v>0</v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>
            <v>0</v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>
            <v>0</v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>
            <v>0</v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>
            <v>0</v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>
            <v>0</v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>
            <v>0</v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>
            <v>0</v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>
            <v>0</v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>
            <v>0</v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>
            <v>0</v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>
            <v>0</v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>
            <v>0</v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>
            <v>0</v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>
            <v>0</v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>
            <v>0</v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>
            <v>0</v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>
            <v>0</v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>
            <v>0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>
            <v>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>
            <v>0</v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>
            <v>0</v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>
            <v>0</v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>
            <v>0</v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>
            <v>0</v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>
            <v>0</v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>
            <v>0</v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>
            <v>0</v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>
            <v>0</v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>
            <v>0</v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>
            <v>0</v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>
            <v>0</v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>
            <v>0</v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>
            <v>0</v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>
            <v>0</v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>
            <v>0</v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>
            <v>0</v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>
            <v>0</v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>
            <v>0</v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>
            <v>0</v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>
            <v>0</v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>
            <v>0</v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>
            <v>0</v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>
            <v>0</v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>
            <v>0</v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>
            <v>0</v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>
            <v>0</v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>
            <v>0</v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>
            <v>0</v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>
            <v>0</v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>
            <v>0</v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>
            <v>0</v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>
            <v>0</v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>
            <v>0</v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>
            <v>0</v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>
            <v>0</v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>
            <v>0</v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>
            <v>0</v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>
            <v>0</v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>
            <v>0</v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>
            <v>0</v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>
            <v>0</v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>
            <v>0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>
            <v>0</v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>
            <v>0</v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>
            <v>0</v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>
            <v>0</v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>
            <v>0</v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>
            <v>0</v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>
            <v>0</v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>
            <v>0</v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>
            <v>0</v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>
            <v>0</v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>
            <v>0</v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>
            <v>0</v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>
            <v>0</v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>
            <v>0</v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>
            <v>0</v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>
            <v>0</v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>
            <v>0</v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>
            <v>0</v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>
            <v>0</v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>
            <v>0</v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>
            <v>0</v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>
            <v>0</v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>
            <v>0</v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>
            <v>0</v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>
            <v>0</v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>
            <v>0</v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>
            <v>0</v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>
            <v>0</v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>
            <v>0</v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>
            <v>0</v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>
            <v>0</v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>
            <v>0</v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>
            <v>0</v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>
            <v>0</v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>
            <v>0</v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>
            <v>0</v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>
            <v>0</v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>
            <v>0</v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>
            <v>0</v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>
            <v>0</v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>
            <v>0</v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>
            <v>0</v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>
            <v>0</v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1">
          <cell r="A1" t="str">
            <v>THB Amount (IN)</v>
          </cell>
        </row>
      </sheetData>
      <sheetData sheetId="21">
        <row r="1">
          <cell r="A1" t="str">
            <v>THB Amount (IN)</v>
          </cell>
        </row>
      </sheetData>
      <sheetData sheetId="22">
        <row r="1">
          <cell r="A1" t="str">
            <v>THB Amount (IN)</v>
          </cell>
        </row>
      </sheetData>
      <sheetData sheetId="23">
        <row r="1">
          <cell r="A1" t="str">
            <v>THB Amount (IN)</v>
          </cell>
        </row>
      </sheetData>
      <sheetData sheetId="24">
        <row r="1">
          <cell r="A1" t="str">
            <v>THB Amount (IN)</v>
          </cell>
        </row>
      </sheetData>
      <sheetData sheetId="25">
        <row r="1">
          <cell r="A1" t="str">
            <v>THB Amount (IN)</v>
          </cell>
        </row>
      </sheetData>
      <sheetData sheetId="26">
        <row r="1">
          <cell r="A1" t="str">
            <v>THB Amount (IN)</v>
          </cell>
        </row>
      </sheetData>
      <sheetData sheetId="27">
        <row r="1">
          <cell r="A1" t="str">
            <v>THB Amount (IN)</v>
          </cell>
        </row>
      </sheetData>
      <sheetData sheetId="28" refreshError="1"/>
      <sheetData sheetId="29" refreshError="1"/>
      <sheetData sheetId="30" refreshError="1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/>
      <sheetData sheetId="54"/>
      <sheetData sheetId="55"/>
      <sheetData sheetId="56"/>
      <sheetData sheetId="57" refreshError="1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/>
      <sheetData sheetId="155" refreshError="1"/>
      <sheetData sheetId="156" refreshError="1"/>
      <sheetData sheetId="157" refreshError="1"/>
      <sheetData sheetId="158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/>
      <sheetData sheetId="172"/>
      <sheetData sheetId="173"/>
      <sheetData sheetId="174"/>
      <sheetData sheetId="175"/>
      <sheetData sheetId="176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Stock Aging"/>
      <sheetName val="ALL UNITS"/>
      <sheetName val="5 months (Interim)"/>
      <sheetName val="อัตราค่าบรรทุก"/>
      <sheetName val="Machine2,3'04"/>
      <sheetName val="กระทบ_CESS3"/>
      <sheetName val="CESS_03113"/>
      <sheetName val="Dtl_Adv_03113"/>
      <sheetName val="Dtl_Adv_03103"/>
      <sheetName val="กระทบ_CESS4"/>
      <sheetName val="CESS_03114"/>
      <sheetName val="Dtl_Adv_03114"/>
      <sheetName val="Dtl_Adv_03104"/>
      <sheetName val="Stock_Aging"/>
      <sheetName val="Input1"/>
      <sheetName val="Stock_Aging1"/>
      <sheetName val="Stock_Aging2"/>
      <sheetName val="Stock_Aging3"/>
      <sheetName val="STA HQ CESS 0311"/>
      <sheetName val="ตั๋วเงินรับ"/>
      <sheetName val="ALL_UNITS"/>
      <sheetName val="5_months_(Interim)"/>
      <sheetName val="ALL_UNITS1"/>
      <sheetName val="5_months_(Interim)1"/>
      <sheetName val="กระทบ_CESS5"/>
      <sheetName val="CESS_03115"/>
      <sheetName val="Dtl_Adv_03115"/>
      <sheetName val="Dtl_Adv_03105"/>
      <sheetName val="ALL_UNITS2"/>
      <sheetName val="5_months_(Interim)2"/>
      <sheetName val="Project P&amp;L"/>
      <sheetName val="RATE"/>
      <sheetName val="2549"/>
      <sheetName val="Header"/>
      <sheetName val="Sheet2"/>
      <sheetName val="TB Worksheet"/>
      <sheetName val="CODE,NAME"/>
      <sheetName val="S33"/>
      <sheetName val="CJEs"/>
      <sheetName val="SUM_EMC"/>
      <sheetName val="BQ (1)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Lead"/>
      <sheetName val="BG-RM SUM BY TYPE"/>
      <sheetName val="_2__xls__2__xls_COV"/>
      <sheetName val="PJ List"/>
      <sheetName val="FF_6"/>
      <sheetName val="C2"/>
      <sheetName val="L-DETAIL-STD04"/>
      <sheetName val="Sale0402"/>
      <sheetName val="Sale 0401"/>
      <sheetName val="材料費明細(M)"/>
      <sheetName val="feature"/>
      <sheetName val="FSA"/>
      <sheetName val="GIVTR00P"/>
      <sheetName val="CA Sheet"/>
      <sheetName val="Sale 0404"/>
      <sheetName val="Standing Data"/>
      <sheetName val="AFA"/>
      <sheetName val="BPR"/>
      <sheetName val="Financial Highlights"/>
      <sheetName val="11922"/>
      <sheetName val="U"/>
      <sheetName val="HH"/>
      <sheetName val="Sheet3"/>
      <sheetName val="FF-4"/>
      <sheetName val="_Lookup"/>
      <sheetName val="Home"/>
      <sheetName val="FF-1"/>
      <sheetName val="10-1 Media"/>
      <sheetName val="10-cut"/>
      <sheetName val="FF_4"/>
      <sheetName val="FORMC94"/>
      <sheetName val="งบทดลอง - ต.ค.2547"/>
      <sheetName val="Staff List"/>
      <sheetName val="List"/>
      <sheetName val="GL CB"/>
      <sheetName val="GL M"/>
      <sheetName val="TrialBalance Q3-20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0403"/>
      <sheetName val="M"/>
      <sheetName val="LTX"/>
      <sheetName val="Thai Summit PKK-HW"/>
      <sheetName val="Linkage Quote"/>
      <sheetName val="(O3) CA Sheet"/>
      <sheetName val="UPG表"/>
      <sheetName val="個品ﾘｽﾄ"/>
      <sheetName val="group"/>
      <sheetName val="cashflowcomp"/>
      <sheetName val="M_Maincomp"/>
      <sheetName val="details"/>
      <sheetName val="AssetStatus"/>
      <sheetName val="AssetType"/>
      <sheetName val="License BOI"/>
      <sheetName val="Asset Class"/>
      <sheetName val="Depre. Key"/>
      <sheetName val="3 P&amp;L "/>
      <sheetName val="TB"/>
      <sheetName val="非固内訳"/>
      <sheetName val="K4. F&amp;F"/>
      <sheetName val="Rates"/>
      <sheetName val="criteria"/>
      <sheetName val="gl"/>
      <sheetName val="ผ้าสำเร็จ"/>
      <sheetName val="3월가격"/>
      <sheetName val="Bill No. 2 - Carpark"/>
      <sheetName val="a"/>
      <sheetName val="เงินกู้ธนชาติ"/>
      <sheetName val="สำนักงาน"/>
      <sheetName val="aa-1"/>
      <sheetName val="Order_Oct_w40"/>
      <sheetName val="Order_Oct_w41"/>
      <sheetName val="part-import"/>
      <sheetName val="part-local"/>
      <sheetName val="U4-Recruitment"/>
      <sheetName val="Sale 0502"/>
      <sheetName val="dBase"/>
      <sheetName val="Sale 0411"/>
      <sheetName val="BS"/>
      <sheetName val="Q3-46"/>
      <sheetName val="gold แลกทอง"/>
      <sheetName val="FF_2 _1_"/>
      <sheetName val="B"/>
      <sheetName val="計画値"/>
      <sheetName val="PAYROLL"/>
      <sheetName val="Reimbursements"/>
      <sheetName val="acs"/>
      <sheetName val="FF_2"/>
      <sheetName val="tb09.30.04"/>
      <sheetName val="เขตการค้าย่อย"/>
      <sheetName val="PIPE-HOT"/>
      <sheetName val="หูใหม่"/>
      <sheetName val="CASE1"/>
      <sheetName val="กระทบ_CESS6"/>
      <sheetName val="CESS_03116"/>
      <sheetName val="Dtl_Adv_03116"/>
      <sheetName val="Dtl_Adv_03106"/>
      <sheetName val="Chart_of_Acc__"/>
      <sheetName val="Cover_PC_Report"/>
      <sheetName val="P001 Lead"/>
      <sheetName val="Tornado 4.7 Component List"/>
      <sheetName val="M-2"/>
      <sheetName val="PC3100"/>
      <sheetName val="เงินกู้ MGC"/>
      <sheetName val="FF_3"/>
      <sheetName val="อุปกรณ์ a2"/>
      <sheetName val="อุปกรณ์ a1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-2"/>
      <sheetName val="L"/>
      <sheetName val="M MM"/>
      <sheetName val="30a"/>
      <sheetName val="30-Note"/>
      <sheetName val="U-2"/>
      <sheetName val="ADJ - RATE"/>
      <sheetName val="F-3"/>
      <sheetName val="Financial Summary"/>
      <sheetName val="addl cost"/>
      <sheetName val="accumdeprn"/>
      <sheetName val="1120"/>
      <sheetName val="DEP12"/>
      <sheetName val="PS-1995"/>
      <sheetName val="Non-Statistical Sampling Master"/>
      <sheetName val="Two Step Revenue Testing Master"/>
      <sheetName val="Global Data"/>
      <sheetName val="p&amp;L"/>
      <sheetName val="description"/>
      <sheetName val="#Lookup"/>
      <sheetName val="InventTableModule_1-1"/>
      <sheetName val="Sale 0408"/>
      <sheetName val="Energy(update)"/>
      <sheetName val="Detail รายบุคคลปี 58"/>
      <sheetName val="Newspaper"/>
      <sheetName val="Sale 0407"/>
      <sheetName val="6A CA"/>
      <sheetName val="ภาคการขายวิศวกรรม_Weekly"/>
      <sheetName val="ภาคการขายโฆษณาNBT_Weekly"/>
      <sheetName val="Adj&amp;Rje(Z820) "/>
      <sheetName val="Customize Your Loan Manager"/>
      <sheetName val="Loan Amortization Table"/>
      <sheetName val="Weights"/>
      <sheetName val="Stock_Aging4"/>
      <sheetName val="กระทบ_CESS7"/>
      <sheetName val="CESS_03117"/>
      <sheetName val="Dtl_Adv_03117"/>
      <sheetName val="Dtl_Adv_03107"/>
      <sheetName val="Stock_Aging5"/>
      <sheetName val="Chart_of_Acc__1"/>
      <sheetName val="Cover_PC_Report1"/>
      <sheetName val="กระทบ_CESS8"/>
      <sheetName val="CESS_03118"/>
      <sheetName val="Dtl_Adv_03118"/>
      <sheetName val="Dtl_Adv_03108"/>
      <sheetName val="Stock_Aging6"/>
      <sheetName val="Chart_of_Acc__2"/>
      <sheetName val="Cover_PC_Report2"/>
      <sheetName val="Sale_0401"/>
      <sheetName val="New Item"/>
      <sheetName val="Norms SP"/>
      <sheetName val="Backup"/>
      <sheetName val="จันทร์"/>
      <sheetName val="DPLA"/>
      <sheetName val="all"/>
      <sheetName val="FF-21(a)"/>
      <sheetName val="ดอกเบี้ยรับ"/>
      <sheetName val="SSW"/>
      <sheetName val="RAMP Fin"/>
      <sheetName val="NewIndex_ห้ามลบ "/>
      <sheetName val="Entity Data"/>
      <sheetName val="Sale0406"/>
      <sheetName val="Trial Balance"/>
      <sheetName val="Links"/>
      <sheetName val="J2"/>
      <sheetName val="J1"/>
      <sheetName val="B_Sheet"/>
      <sheetName val="Notes"/>
      <sheetName val="TBal"/>
      <sheetName val="note_defect"/>
      <sheetName val="E"/>
      <sheetName val="B- 1"/>
      <sheetName val="O3"/>
      <sheetName val="O4"/>
      <sheetName val="C"/>
      <sheetName val="110"/>
      <sheetName val="PortSTDSave"/>
      <sheetName val="ภาคการขายวิศวกรรม"/>
      <sheetName val="Aging"/>
      <sheetName val="Sampling"/>
      <sheetName val="Vat7% ภายในเดือน_Junต้นฉบับ"/>
      <sheetName val="5 Analysis"/>
      <sheetName val="DATA"/>
      <sheetName val="FF-3"/>
      <sheetName val="Age311299TESP"/>
      <sheetName val="P4DDBFTESP"/>
      <sheetName val="IntDec00TespM&amp;B"/>
      <sheetName val="Cash Flow"/>
      <sheetName val="ALL_UNITS3"/>
      <sheetName val="5_months_(Interim)3"/>
      <sheetName val="TB_Worksheet"/>
      <sheetName val="CA_Sheet"/>
      <sheetName val="Sale_0404"/>
      <sheetName val="Standing_Data"/>
      <sheetName val="Financial_Highlights"/>
      <sheetName val="ALL_UNITS4"/>
      <sheetName val="5_months_(Interim)4"/>
      <sheetName val="TB_Worksheet1"/>
      <sheetName val="CA_Sheet1"/>
      <sheetName val="Sale_04041"/>
      <sheetName val="Standing_Data1"/>
      <sheetName val="Financial_Highlights1"/>
      <sheetName val="NewIndex "/>
      <sheetName val="200-110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61 HR"/>
      <sheetName val="65 FINANCE"/>
      <sheetName val="SAME"/>
      <sheetName val="tax-ss"/>
      <sheetName val="Val_Ind"/>
      <sheetName val="currency"/>
      <sheetName val="CBO0497"/>
      <sheetName val="งบทดลองปภพ 4-47"/>
      <sheetName val="HP Leasing"/>
      <sheetName val="10-1_Media"/>
      <sheetName val="งบทดลอง_-_ต_ค_2547"/>
      <sheetName val="Staff_List"/>
      <sheetName val="GL_CB"/>
      <sheetName val="GL_M"/>
      <sheetName val="Thai_Summit_PKK-HW"/>
      <sheetName val="Linkage_Quote"/>
      <sheetName val="(O3)_CA_Sheet"/>
      <sheetName val="3_P&amp;L_"/>
      <sheetName val="License_BOI"/>
      <sheetName val="Asset_Class"/>
      <sheetName val="Depre__Key"/>
      <sheetName val="K4__F&amp;F"/>
      <sheetName val="Sale_0502"/>
      <sheetName val="gold_แลกทอง"/>
      <sheetName val="FF_2__1_"/>
      <sheetName val="Sale_0411"/>
      <sheetName val="Tornado_4_7_Component_List"/>
      <sheetName val="STA_HQ_CESS_0311"/>
      <sheetName val="เงินกู้_MGC"/>
      <sheetName val="BQ_(1)"/>
      <sheetName val="อุปกรณ์_a2"/>
      <sheetName val="อุปกรณ์_a1"/>
      <sheetName val="M_MM"/>
      <sheetName val="10-1_Media1"/>
      <sheetName val="Sale_04011"/>
      <sheetName val="งบทดลอง_-_ต_ค_25471"/>
      <sheetName val="Staff_List1"/>
      <sheetName val="GL_CB1"/>
      <sheetName val="GL_M1"/>
      <sheetName val="Thai_Summit_PKK-HW1"/>
      <sheetName val="Linkage_Quote1"/>
      <sheetName val="(O3)_CA_Sheet1"/>
      <sheetName val="3_P&amp;L_1"/>
      <sheetName val="License_BOI1"/>
      <sheetName val="Asset_Class1"/>
      <sheetName val="Depre__Key1"/>
      <sheetName val="K4__F&amp;F1"/>
      <sheetName val="Sale_05021"/>
      <sheetName val="gold_แลกทอง1"/>
      <sheetName val="FF_2__1_1"/>
      <sheetName val="Sale_04111"/>
      <sheetName val="Tornado_4_7_Component_List1"/>
      <sheetName val="STA_HQ_CESS_03111"/>
      <sheetName val="เงินกู้_MGC1"/>
      <sheetName val="BQ_(1)1"/>
      <sheetName val="อุปกรณ์_a21"/>
      <sheetName val="อุปกรณ์_a11"/>
      <sheetName val="M_MM1"/>
      <sheetName val="ADJ_-_RATE"/>
      <sheetName val="Financial_Summary"/>
      <sheetName val="addl_cost"/>
      <sheetName val="Non-Statistical_Sampling_Master"/>
      <sheetName val="Two_Step_Revenue_Testing_Master"/>
      <sheetName val="Global_Data"/>
      <sheetName val="Sale_0408"/>
      <sheetName val="Detail_รายบุคคลปี_58"/>
      <sheetName val="Sale_0407"/>
      <sheetName val="6A_CA"/>
      <sheetName val="TrialBalance_Q3-2002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Adj&amp;Rje(Z820)_"/>
      <sheetName val="Customize_Your_Loan_Manager"/>
      <sheetName val="Loan_Amortization_Table"/>
      <sheetName val="Bill_No__2_-_Carpark"/>
      <sheetName val="Project_P&amp;L"/>
      <sheetName val="P001_Lead"/>
      <sheetName val="New_Item"/>
      <sheetName val="Norms_SP"/>
      <sheetName val="佐賀"/>
      <sheetName val="栃木"/>
      <sheetName val="Loan Calculator"/>
      <sheetName val="Menu"/>
      <sheetName val="A-Report"/>
      <sheetName val="Company"/>
      <sheetName val="2779"/>
      <sheetName val="Advisor.Brand.code.order"/>
      <sheetName val="E001 Lead"/>
      <sheetName val="E100 Subledger with GL"/>
      <sheetName val="ALL_UNITS5"/>
      <sheetName val="5_months_(Interim)5"/>
      <sheetName val="STA_HQ_CESS_03112"/>
      <sheetName val="กระทบ_CESS9"/>
      <sheetName val="CESS_03119"/>
      <sheetName val="Dtl_Adv_03119"/>
      <sheetName val="Dtl_Adv_03109"/>
      <sheetName val="Stock_Aging7"/>
      <sheetName val="ALL_UNITS6"/>
      <sheetName val="5_months_(Interim)6"/>
      <sheetName val="STA_HQ_CESS_03113"/>
      <sheetName val="กระทบ_CESS10"/>
      <sheetName val="CESS_031110"/>
      <sheetName val="Dtl_Adv_031110"/>
      <sheetName val="Dtl_Adv_031010"/>
      <sheetName val="Stock_Aging8"/>
      <sheetName val="ALL_UNITS7"/>
      <sheetName val="5_months_(Interim)7"/>
      <sheetName val="STA_HQ_CESS_03114"/>
      <sheetName val="กระทบ_CESS11"/>
      <sheetName val="CESS_031111"/>
      <sheetName val="Dtl_Adv_031111"/>
      <sheetName val="Dtl_Adv_031011"/>
      <sheetName val="Stock_Aging9"/>
      <sheetName val="ALL_UNITS8"/>
      <sheetName val="5_months_(Interim)8"/>
      <sheetName val="STA_HQ_CESS_03115"/>
      <sheetName val="Item cross6-Apr-05"/>
      <sheetName val="Lead Time (2)"/>
      <sheetName val="AP-FAsb"/>
      <sheetName val="Sale 0501"/>
      <sheetName val="usdxau before"/>
      <sheetName val="workdone#1"/>
      <sheetName val="conso46"/>
      <sheetName val="กระทบ_CESS12"/>
      <sheetName val="CESS_031112"/>
      <sheetName val="Dtl_Adv_031112"/>
      <sheetName val="Dtl_Adv_031012"/>
      <sheetName val="Stock_Aging10"/>
      <sheetName val="ALL_UNITS9"/>
      <sheetName val="5_months_(Interim)9"/>
      <sheetName val="STA_HQ_CESS_03116"/>
      <sheetName val="กระทบ_CESS13"/>
      <sheetName val="CESS_031113"/>
      <sheetName val="Dtl_Adv_031113"/>
      <sheetName val="Dtl_Adv_031013"/>
      <sheetName val="Stock_Aging11"/>
      <sheetName val="ALL_UNITS10"/>
      <sheetName val="5_months_(Interim)10"/>
      <sheetName val="STA_HQ_CESS_03117"/>
      <sheetName val="สรุปรวม"/>
      <sheetName val="TRACK TRANSIT SYSTEM"/>
      <sheetName val="EE"/>
      <sheetName val="19-05"/>
      <sheetName val="PL11"/>
      <sheetName val="Chart_of_Acc__3"/>
      <sheetName val="Cover_PC_Report3"/>
      <sheetName val="Test cost oversea"/>
      <sheetName val="Revenue"/>
      <sheetName val="Summary 1"/>
      <sheetName val="Disposal"/>
      <sheetName val="Project_P&amp;L1"/>
      <sheetName val="BG-RM_SUM_BY_TYPE1"/>
      <sheetName val="PJ_List1"/>
      <sheetName val="TrialBalance_Q3-20021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Bill_No__2_-_Carpark1"/>
      <sheetName val="BG-RM_SUM_BY_TYPE"/>
      <sheetName val="PJ_List"/>
      <sheetName val="finance"/>
      <sheetName val="name"/>
      <sheetName val="U-2.1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 t="str">
            <v/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 t="str">
            <v/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 t="str">
            <v/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 t="str">
            <v/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 t="str">
            <v/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 t="str">
            <v/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 t="str">
            <v/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 t="str">
            <v/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 t="str">
            <v/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 t="str">
            <v/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 t="str">
            <v/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 t="str">
            <v/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 t="str">
            <v/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 t="str">
            <v/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 t="str">
            <v/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 t="str">
            <v/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 t="str">
            <v/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 t="str">
            <v/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 t="str">
            <v/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 t="str">
            <v/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 t="str">
            <v/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 t="str">
            <v/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 t="str">
            <v/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 t="str">
            <v/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 t="str">
            <v/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 t="str">
            <v/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 t="str">
            <v/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 t="str">
            <v/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 t="str">
            <v/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 t="str">
            <v/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 t="str">
            <v/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 t="str">
            <v/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 t="str">
            <v/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 t="str">
            <v/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 t="str">
            <v/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 t="str">
            <v/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 t="str">
            <v/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 t="str">
            <v/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 t="str">
            <v/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 t="str">
            <v/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 t="str">
            <v/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 t="str">
            <v/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 t="str">
            <v/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 t="str">
            <v/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 t="str">
            <v/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 t="str">
            <v/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 t="str">
            <v/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 t="str">
            <v/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 t="str">
            <v/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 t="str">
            <v/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 t="str">
            <v/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 t="str">
            <v/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 t="str">
            <v/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 t="str">
            <v/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 t="str">
            <v/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 t="str">
            <v/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 t="str">
            <v/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 t="str">
            <v/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 t="str">
            <v/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 t="str">
            <v/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 t="str">
            <v/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 t="str">
            <v/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 t="str">
            <v/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 t="str">
            <v/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 t="str">
            <v/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 t="str">
            <v/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 t="str">
            <v/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 t="str">
            <v/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 t="str">
            <v/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 t="str">
            <v/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 t="str">
            <v/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 t="str">
            <v/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 t="str">
            <v/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 t="str">
            <v/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 t="str">
            <v/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 t="str">
            <v/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 t="str">
            <v/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 t="str">
            <v/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 t="str">
            <v/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 t="str">
            <v/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 t="str">
            <v/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 t="str">
            <v/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 t="str">
            <v/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 t="str">
            <v/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 t="str">
            <v/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 t="str">
            <v/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 t="str">
            <v/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 t="str">
            <v/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 t="str">
            <v/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 t="str">
            <v/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 t="str">
            <v/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 t="str">
            <v/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 t="str">
            <v/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 t="str">
            <v/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 t="str">
            <v/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 t="str">
            <v/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 t="str">
            <v/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 t="str">
            <v/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 t="str">
            <v/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 t="str">
            <v/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 t="str">
            <v/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 t="str">
            <v/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 t="str">
            <v/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 t="str">
            <v/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 t="str">
            <v/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 t="str">
            <v/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 t="str">
            <v/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 t="str">
            <v/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 t="str">
            <v/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 t="str">
            <v/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 t="str">
            <v/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 t="str">
            <v/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 t="str">
            <v/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 t="str">
            <v/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 t="str">
            <v/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 t="str">
            <v/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 t="str">
            <v/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 t="str">
            <v/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 t="str">
            <v/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 t="str">
            <v/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 t="str">
            <v/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 t="str">
            <v/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 t="str">
            <v/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 t="str">
            <v/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 t="str">
            <v/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 t="str">
            <v/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 t="str">
            <v/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 t="str">
            <v/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 t="str">
            <v/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 t="str">
            <v/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 t="str">
            <v/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 t="str">
            <v/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 t="str">
            <v/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 t="str">
            <v/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 t="str">
            <v/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 t="str">
            <v/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 t="str">
            <v/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 t="str">
            <v/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 t="str">
            <v/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 t="str">
            <v/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 t="str">
            <v/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 t="str">
            <v/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 t="str">
            <v/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 t="str">
            <v/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 t="str">
            <v/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 t="str">
            <v/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 t="str">
            <v/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 t="str">
            <v/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 t="str">
            <v/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 t="str">
            <v/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 t="str">
            <v/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 t="str">
            <v/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 t="str">
            <v/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 t="str">
            <v/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 t="str">
            <v/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 t="str">
            <v/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 t="str">
            <v/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 t="str">
            <v/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 t="str">
            <v/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 t="str">
            <v/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 t="str">
            <v/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 t="str">
            <v/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 t="str">
            <v/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 t="str">
            <v/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 t="str">
            <v/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 t="str">
            <v/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 t="str">
            <v/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 t="str">
            <v/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 t="str">
            <v/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 t="str">
            <v/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 t="str">
            <v/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 t="str">
            <v/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 t="str">
            <v/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 t="str">
            <v/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 t="str">
            <v/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 t="str">
            <v/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 t="str">
            <v/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 t="str">
            <v/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 t="str">
            <v/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 t="str">
            <v/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 t="str">
            <v/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 t="str">
            <v/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 t="str">
            <v/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 t="str">
            <v/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 t="str">
            <v/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 t="str">
            <v/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 t="str">
            <v/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 t="str">
            <v/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 t="str">
            <v/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 t="str">
            <v/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 t="str">
            <v/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 t="str">
            <v/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 t="str">
            <v/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 t="str">
            <v/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 t="str">
            <v/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 t="str">
            <v/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 t="str">
            <v/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 t="str">
            <v/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 t="str">
            <v/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 t="str">
            <v/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 t="str">
            <v/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 t="str">
            <v/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 t="str">
            <v/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 t="str">
            <v/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 t="str">
            <v/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 t="str">
            <v/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 t="str">
            <v/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 t="str">
            <v/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 t="str">
            <v/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 t="str">
            <v/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 t="str">
            <v/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 t="str">
            <v/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 t="str">
            <v/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 t="str">
            <v/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 t="str">
            <v/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 t="str">
            <v/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 t="str">
            <v/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 t="str">
            <v/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 t="str">
            <v/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 t="str">
            <v/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 t="str">
            <v/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 t="str">
            <v/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 t="str">
            <v/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 t="str">
            <v/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 t="str">
            <v/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 t="str">
            <v/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 t="str">
            <v/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 t="str">
            <v/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 t="str">
            <v/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 t="str">
            <v/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 t="str">
            <v/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 t="str">
            <v/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 t="str">
            <v/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 refreshError="1"/>
      <sheetData sheetId="15">
        <row r="1">
          <cell r="A1" t="str">
            <v>INVOICE</v>
          </cell>
        </row>
      </sheetData>
      <sheetData sheetId="16">
        <row r="1">
          <cell r="A1" t="str">
            <v>ใบสำคัญจ่าย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ใบสำคัญจ่าย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 refreshError="1"/>
      <sheetData sheetId="25">
        <row r="1">
          <cell r="A1" t="str">
            <v>INVOICE</v>
          </cell>
        </row>
      </sheetData>
      <sheetData sheetId="26" refreshError="1"/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 refreshError="1"/>
      <sheetData sheetId="34" refreshError="1"/>
      <sheetData sheetId="35">
        <row r="1">
          <cell r="A1" t="str">
            <v>INVOICE</v>
          </cell>
        </row>
      </sheetData>
      <sheetData sheetId="36" refreshError="1"/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ใบสำคัญจ่าย</v>
          </cell>
        </row>
      </sheetData>
      <sheetData sheetId="40" refreshError="1"/>
      <sheetData sheetId="41" refreshError="1"/>
      <sheetData sheetId="42">
        <row r="1">
          <cell r="A1" t="str">
            <v>ใบสำคัญจ่าย</v>
          </cell>
        </row>
      </sheetData>
      <sheetData sheetId="43">
        <row r="1">
          <cell r="A1" t="str">
            <v>ใบสำคัญจ่าย</v>
          </cell>
        </row>
      </sheetData>
      <sheetData sheetId="44">
        <row r="1">
          <cell r="A1" t="str">
            <v>ใบสำคัญจ่าย</v>
          </cell>
        </row>
      </sheetData>
      <sheetData sheetId="45">
        <row r="1">
          <cell r="A1" t="str">
            <v>ใบสำคัญจ่าย</v>
          </cell>
        </row>
      </sheetData>
      <sheetData sheetId="46">
        <row r="1">
          <cell r="A1" t="str">
            <v>ใบสำคัญจ่าย</v>
          </cell>
        </row>
      </sheetData>
      <sheetData sheetId="47">
        <row r="1">
          <cell r="A1" t="str">
            <v>ใบสำคัญจ่าย</v>
          </cell>
        </row>
      </sheetData>
      <sheetData sheetId="48">
        <row r="1">
          <cell r="A1" t="str">
            <v>ใบสำคัญจ่าย</v>
          </cell>
        </row>
      </sheetData>
      <sheetData sheetId="49">
        <row r="1">
          <cell r="A1" t="str">
            <v>ใบสำคัญจ่าย</v>
          </cell>
        </row>
      </sheetData>
      <sheetData sheetId="50">
        <row r="1">
          <cell r="A1" t="str">
            <v>ใบสำคัญจ่าย</v>
          </cell>
        </row>
      </sheetData>
      <sheetData sheetId="51">
        <row r="1">
          <cell r="A1" t="str">
            <v>ใบสำคัญจ่าย</v>
          </cell>
        </row>
      </sheetData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>
        <row r="1">
          <cell r="A1" t="str">
            <v>ใบสำคัญจ่าย</v>
          </cell>
        </row>
      </sheetData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>
        <row r="1">
          <cell r="A1" t="str">
            <v>ใบสำคัญจ่าย</v>
          </cell>
        </row>
      </sheetData>
      <sheetData sheetId="71">
        <row r="1">
          <cell r="A1" t="str">
            <v>ใบสำคัญจ่าย</v>
          </cell>
        </row>
      </sheetData>
      <sheetData sheetId="72">
        <row r="1">
          <cell r="A1" t="str">
            <v>ใบสำคัญจ่าย</v>
          </cell>
        </row>
      </sheetData>
      <sheetData sheetId="73">
        <row r="1">
          <cell r="A1" t="str">
            <v>ใบสำคัญจ่าย</v>
          </cell>
        </row>
      </sheetData>
      <sheetData sheetId="74">
        <row r="1">
          <cell r="A1" t="str">
            <v>ใบสำคัญจ่าย</v>
          </cell>
        </row>
      </sheetData>
      <sheetData sheetId="75">
        <row r="1">
          <cell r="A1" t="str">
            <v>ใบสำคัญจ่าย</v>
          </cell>
        </row>
      </sheetData>
      <sheetData sheetId="76">
        <row r="1">
          <cell r="A1" t="str">
            <v>ใบสำคัญจ่าย</v>
          </cell>
        </row>
      </sheetData>
      <sheetData sheetId="77">
        <row r="1">
          <cell r="A1" t="str">
            <v>ใบสำคัญจ่าย</v>
          </cell>
        </row>
      </sheetData>
      <sheetData sheetId="78">
        <row r="1">
          <cell r="A1" t="str">
            <v>ใบสำคัญจ่าย</v>
          </cell>
        </row>
      </sheetData>
      <sheetData sheetId="79">
        <row r="1">
          <cell r="A1" t="str">
            <v>ใบสำคัญจ่าย</v>
          </cell>
        </row>
      </sheetData>
      <sheetData sheetId="80">
        <row r="1">
          <cell r="A1" t="str">
            <v>ใบสำคัญจ่าย</v>
          </cell>
        </row>
      </sheetData>
      <sheetData sheetId="81">
        <row r="1">
          <cell r="A1" t="str">
            <v>ใบสำคัญจ่าย</v>
          </cell>
        </row>
      </sheetData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>
        <row r="1">
          <cell r="A1" t="str">
            <v>CLIENT</v>
          </cell>
        </row>
      </sheetData>
      <sheetData sheetId="120">
        <row r="1">
          <cell r="A1" t="str">
            <v>CLIENT</v>
          </cell>
        </row>
      </sheetData>
      <sheetData sheetId="121">
        <row r="1">
          <cell r="A1" t="str">
            <v>CLIENT</v>
          </cell>
        </row>
      </sheetData>
      <sheetData sheetId="122">
        <row r="1">
          <cell r="A1" t="str">
            <v>CLIENT</v>
          </cell>
        </row>
      </sheetData>
      <sheetData sheetId="123">
        <row r="1">
          <cell r="A1" t="str">
            <v>CLIENT</v>
          </cell>
        </row>
      </sheetData>
      <sheetData sheetId="124">
        <row r="1">
          <cell r="A1" t="str">
            <v>CLIENT</v>
          </cell>
        </row>
      </sheetData>
      <sheetData sheetId="125">
        <row r="1">
          <cell r="A1" t="str">
            <v>CLIENT</v>
          </cell>
        </row>
      </sheetData>
      <sheetData sheetId="126">
        <row r="1">
          <cell r="A1" t="str">
            <v>CLIENT</v>
          </cell>
        </row>
      </sheetData>
      <sheetData sheetId="127"/>
      <sheetData sheetId="128">
        <row r="1">
          <cell r="A1" t="str">
            <v>CLIENT</v>
          </cell>
        </row>
      </sheetData>
      <sheetData sheetId="129">
        <row r="1">
          <cell r="A1" t="str">
            <v>CLIENT</v>
          </cell>
        </row>
      </sheetData>
      <sheetData sheetId="130">
        <row r="1">
          <cell r="A1" t="str">
            <v>CLIENT</v>
          </cell>
        </row>
      </sheetData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/>
      <sheetData sheetId="186">
        <row r="1">
          <cell r="A1" t="str">
            <v>CLIENT</v>
          </cell>
        </row>
      </sheetData>
      <sheetData sheetId="187">
        <row r="1">
          <cell r="A1" t="str">
            <v>CLIENT</v>
          </cell>
        </row>
      </sheetData>
      <sheetData sheetId="188">
        <row r="1">
          <cell r="A1" t="str">
            <v>CLIENT</v>
          </cell>
        </row>
      </sheetData>
      <sheetData sheetId="189">
        <row r="1">
          <cell r="A1" t="str">
            <v>CLIENT</v>
          </cell>
        </row>
      </sheetData>
      <sheetData sheetId="190">
        <row r="1">
          <cell r="A1" t="str">
            <v>CLIENT</v>
          </cell>
        </row>
      </sheetData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/>
      <sheetData sheetId="304">
        <row r="1">
          <cell r="A1" t="str">
            <v>CLIENT</v>
          </cell>
        </row>
      </sheetData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>
        <row r="1">
          <cell r="A1" t="str">
            <v>CLIENT</v>
          </cell>
        </row>
      </sheetData>
      <sheetData sheetId="315"/>
      <sheetData sheetId="316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/>
      <sheetData sheetId="342"/>
      <sheetData sheetId="343"/>
      <sheetData sheetId="344"/>
      <sheetData sheetId="345"/>
      <sheetData sheetId="346">
        <row r="1">
          <cell r="A1" t="str">
            <v>CLIENT</v>
          </cell>
        </row>
      </sheetData>
      <sheetData sheetId="347">
        <row r="1">
          <cell r="A1" t="str">
            <v>CLIENT</v>
          </cell>
        </row>
      </sheetData>
      <sheetData sheetId="348"/>
      <sheetData sheetId="349"/>
      <sheetData sheetId="350"/>
      <sheetData sheetId="351"/>
      <sheetData sheetId="352"/>
      <sheetData sheetId="353"/>
      <sheetData sheetId="354"/>
      <sheetData sheetId="355">
        <row r="1">
          <cell r="A1" t="str">
            <v>CLIENT</v>
          </cell>
        </row>
      </sheetData>
      <sheetData sheetId="356"/>
      <sheetData sheetId="357"/>
      <sheetData sheetId="358"/>
      <sheetData sheetId="359">
        <row r="1">
          <cell r="A1" t="str">
            <v>CLIENT</v>
          </cell>
        </row>
      </sheetData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>
        <row r="1">
          <cell r="A1" t="str">
            <v>CLIENT</v>
          </cell>
        </row>
      </sheetData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>
        <row r="1">
          <cell r="A1" t="str">
            <v>CLIENT</v>
          </cell>
        </row>
      </sheetData>
      <sheetData sheetId="412"/>
      <sheetData sheetId="413"/>
      <sheetData sheetId="414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/>
      <sheetData sheetId="481"/>
      <sheetData sheetId="482" refreshError="1"/>
      <sheetData sheetId="483" refreshError="1"/>
      <sheetData sheetId="484" refreshError="1"/>
      <sheetData sheetId="485" refreshError="1"/>
      <sheetData sheetId="486"/>
      <sheetData sheetId="487"/>
      <sheetData sheetId="488"/>
      <sheetData sheetId="489"/>
      <sheetData sheetId="490">
        <row r="1">
          <cell r="A1" t="str">
            <v>CLIENT</v>
          </cell>
        </row>
      </sheetData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 refreshError="1"/>
      <sheetData sheetId="500" refreshError="1"/>
      <sheetData sheetId="501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Machine2,3'04"/>
      <sheetName val="REPORT"/>
      <sheetName val="Sale0307"/>
      <sheetName val="Stock Aging"/>
      <sheetName val="BS"/>
      <sheetName val="RATE"/>
      <sheetName val="กระทบ_CESS3"/>
      <sheetName val="Sale_04013"/>
      <sheetName val="CESS_04013"/>
      <sheetName val="Dtl_Adv_04013"/>
      <sheetName val="Dtl_Adv_03123"/>
      <sheetName val="กระทบ_CESS4"/>
      <sheetName val="Sale_04014"/>
      <sheetName val="CESS_04014"/>
      <sheetName val="Dtl_Adv_04014"/>
      <sheetName val="Dtl_Adv_03124"/>
      <sheetName val="Stock_Aging"/>
      <sheetName val="Stock_Aging1"/>
      <sheetName val="กระทบ_CESS5"/>
      <sheetName val="Sale_04015"/>
      <sheetName val="CESS_04015"/>
      <sheetName val="Dtl_Adv_04015"/>
      <sheetName val="Dtl_Adv_03125"/>
      <sheetName val="Stock_Aging2"/>
      <sheetName val="2549"/>
      <sheetName val="List"/>
      <sheetName val="M_Maincomp"/>
      <sheetName val="D200-30.2"/>
      <sheetName val="Sale0402"/>
      <sheetName val="Header"/>
      <sheetName val="ELEC45-01"/>
      <sheetName val="งบการเงิน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Sheet3"/>
      <sheetName val="Production 2018"/>
      <sheetName val="export stock Dec-28"/>
      <sheetName val="Sale0403"/>
      <sheetName val="FSA"/>
      <sheetName val="Order_Oct_w40"/>
      <sheetName val="Order_Oct_w41"/>
      <sheetName val="Sale0406"/>
      <sheetName val="Standing Data"/>
      <sheetName val="AFA"/>
      <sheetName val="BPR"/>
      <sheetName val="FF_3"/>
      <sheetName val="Thai Summit PKK-HW"/>
      <sheetName val="M"/>
      <sheetName val="feature"/>
      <sheetName val="TB Worksheet"/>
      <sheetName val="TrialBalance Q3-2002"/>
      <sheetName val="Details"/>
      <sheetName val="FORMC94"/>
      <sheetName val="3월가격"/>
      <sheetName val="Sale 0502"/>
      <sheetName val="FF_4"/>
      <sheetName val="UPG表"/>
      <sheetName val="Q3-46"/>
      <sheetName val="Home"/>
      <sheetName val="group"/>
      <sheetName val="10"/>
      <sheetName val="21220070"/>
      <sheetName val="Check Diff Pivot"/>
      <sheetName val="Pivot"/>
      <sheetName val="SAP"/>
      <sheetName val="Detail_BT"/>
      <sheetName val="รายการตู้กินเงิน"/>
      <sheetName val="tabl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 0404"/>
      <sheetName val="criteria"/>
      <sheetName val="Sale 0408"/>
      <sheetName val="E"/>
      <sheetName val="B- 1"/>
      <sheetName val="_Lookup"/>
      <sheetName val="อัตราค่าบรรทุก"/>
      <sheetName val="FF_6"/>
      <sheetName val="cashflowcomp"/>
      <sheetName val="Linkage Quote"/>
      <sheetName val="6A CA"/>
      <sheetName val="dBase"/>
      <sheetName val="B"/>
      <sheetName val="FF-4"/>
      <sheetName val="ต้นทุนเดือน10"/>
      <sheetName val="ต้นทุนเดือน 11"/>
      <sheetName val="ต้นทุน12"/>
      <sheetName val="Financial Highlights"/>
      <sheetName val="part-import"/>
      <sheetName val="part-local"/>
      <sheetName val="TB"/>
      <sheetName val="_2__xls__2__xls_COV"/>
      <sheetName val="10-1 Media"/>
      <sheetName val="10-cut"/>
      <sheetName val="gl"/>
      <sheetName val="FF_2"/>
      <sheetName val="CA Sheet"/>
      <sheetName val="Sale 0411"/>
      <sheetName val="Data 2"/>
      <sheetName val="Lead"/>
      <sheetName val="usdxau before"/>
      <sheetName val="workdone#1"/>
      <sheetName val="ADJ - RATE"/>
      <sheetName val="PJ List"/>
      <sheetName val="all"/>
      <sheetName val="ตั๋วเงินรับ"/>
      <sheetName val="K-5"/>
      <sheetName val="CODE,NAME"/>
      <sheetName val="U"/>
      <sheetName val="Deferred Charge"/>
      <sheetName val="เงินกู้ MGC"/>
      <sheetName val="Staff List"/>
      <sheetName val="งบทดลองปภพ 4-47"/>
      <sheetName val="acs"/>
      <sheetName val="O3"/>
      <sheetName val="O4"/>
      <sheetName val="tb09.30.04"/>
      <sheetName val="Bill No. 2 - Carpark"/>
      <sheetName val="emp111 Query"/>
      <sheetName val="กระทบ_CESS6"/>
      <sheetName val="Sale_04016"/>
      <sheetName val="CESS_04016"/>
      <sheetName val="Dtl_Adv_04016"/>
      <sheetName val="Dtl_Adv_03126"/>
      <sheetName val="NewIndex "/>
      <sheetName val="PAYROLL"/>
      <sheetName val="HH"/>
      <sheetName val="110"/>
      <sheetName val="APCODE"/>
      <sheetName val="FF-1"/>
      <sheetName val="INFO"/>
      <sheetName val="SAME"/>
      <sheetName val="FF_2 _1_"/>
      <sheetName val="test 2"/>
      <sheetName val="งบทดลอง - ต.ค.2547"/>
      <sheetName val="Seagate _share_in_units"/>
      <sheetName val="Sale 0501"/>
      <sheetName val="61 HR"/>
      <sheetName val="65 FINANCE"/>
      <sheetName val="New Item"/>
      <sheetName val="GIVTR00P"/>
      <sheetName val="個品ﾘｽﾄ"/>
      <sheetName val="D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Insurance"/>
      <sheetName val="C2"/>
      <sheetName val="STA HQ CESS 0401"/>
      <sheetName val="Sampling"/>
      <sheetName val="Reimbursements"/>
      <sheetName val="#Lookup"/>
      <sheetName val="IFS"/>
      <sheetName val="UF"/>
      <sheetName val="Invoice"/>
      <sheetName val="BGT97STAFF"/>
      <sheetName val="p&amp;L"/>
      <sheetName val="J2"/>
      <sheetName val="J1"/>
      <sheetName val="gold แลกทอง"/>
      <sheetName val="Tornado 4.7 Component List"/>
      <sheetName val="Rates"/>
      <sheetName val="LTX"/>
      <sheetName val="tax-ss"/>
      <sheetName val="Cost centre expenditure"/>
      <sheetName val="สำนักงาน"/>
      <sheetName val="description"/>
      <sheetName val="K4. F&amp;F"/>
      <sheetName val="Threshold Calculation-Salary"/>
      <sheetName val="export_stock_Dec-28"/>
      <sheetName val="Daiwa_STD_Price"/>
      <sheetName val="KF501-H_"/>
      <sheetName val="KF501NEW_PRICE"/>
      <sheetName val="YCKT_Indonesia_price"/>
      <sheetName val="2019_01　New_price_YC101H"/>
      <sheetName val="2019_01_New_price_YC101"/>
      <sheetName val="2019_01_New_price_YC201"/>
      <sheetName val="Item_use_for_Account"/>
      <sheetName val="NA301_Price"/>
      <sheetName val="NA303_Price"/>
      <sheetName val="YCK101_Price"/>
      <sheetName val="KF501_Price"/>
      <sheetName val="401_Price"/>
      <sheetName val="YCK101H_Price"/>
      <sheetName val="Forcast_KF501"/>
      <sheetName val="EXCHANGE_2019"/>
      <sheetName val="Sale_plan_2019"/>
      <sheetName val="Drilling_2018"/>
      <sheetName val="Production_2018"/>
      <sheetName val="กระทบ_CESS7"/>
      <sheetName val="Sale_04017"/>
      <sheetName val="CESS_04017"/>
      <sheetName val="Dtl_Adv_04017"/>
      <sheetName val="Dtl_Adv_03127"/>
      <sheetName val="export_stock_Dec-281"/>
      <sheetName val="Daiwa_STD_Price1"/>
      <sheetName val="KF501-H_1"/>
      <sheetName val="KF501NEW_PRICE1"/>
      <sheetName val="YCKT_Indonesia_price1"/>
      <sheetName val="2019_01　New_price_YC101H1"/>
      <sheetName val="2019_01_New_price_YC1011"/>
      <sheetName val="2019_01_New_price_YC2011"/>
      <sheetName val="Item_use_for_Account1"/>
      <sheetName val="NA301_Price1"/>
      <sheetName val="NA303_Price1"/>
      <sheetName val="YCK101_Price1"/>
      <sheetName val="KF501_Price1"/>
      <sheetName val="401_Price1"/>
      <sheetName val="YCK101H_Price1"/>
      <sheetName val="Forcast_KF5011"/>
      <sheetName val="EXCHANGE_20191"/>
      <sheetName val="Sale_plan_20191"/>
      <sheetName val="Drilling_20181"/>
      <sheetName val="Production_20181"/>
      <sheetName val="กระทบ_CESS8"/>
      <sheetName val="Sale_04018"/>
      <sheetName val="CESS_04018"/>
      <sheetName val="Dtl_Adv_04018"/>
      <sheetName val="Dtl_Adv_03128"/>
      <sheetName val="export_stock_Dec-282"/>
      <sheetName val="Daiwa_STD_Price2"/>
      <sheetName val="KF501-H_2"/>
      <sheetName val="KF501NEW_PRICE2"/>
      <sheetName val="YCKT_Indonesia_price2"/>
      <sheetName val="2019_01　New_price_YC101H2"/>
      <sheetName val="2019_01_New_price_YC1012"/>
      <sheetName val="2019_01_New_price_YC2012"/>
      <sheetName val="Item_use_for_Account2"/>
      <sheetName val="NA301_Price2"/>
      <sheetName val="NA303_Price2"/>
      <sheetName val="YCK101_Price2"/>
      <sheetName val="KF501_Price2"/>
      <sheetName val="401_Price2"/>
      <sheetName val="YCK101H_Price2"/>
      <sheetName val="Forcast_KF5012"/>
      <sheetName val="EXCHANGE_20192"/>
      <sheetName val="Sale_plan_20192"/>
      <sheetName val="Drilling_20182"/>
      <sheetName val="Production_20182"/>
      <sheetName val="Entity Data"/>
      <sheetName val="11922"/>
      <sheetName val="U-2.1"/>
      <sheetName val="ดอกเบี้ยรับ"/>
      <sheetName val="SSW"/>
      <sheetName val="Links"/>
      <sheetName val="เงินกู้ธนชาติ"/>
      <sheetName val="3 P&amp;L "/>
      <sheetName val="Customize Your Loan Manager"/>
      <sheetName val="Loan Amortization Table"/>
      <sheetName val="Detail รายบุคคลปี 58"/>
      <sheetName val="Cum.91-93"/>
      <sheetName val="Dec 94"/>
      <sheetName val="FF-21(a)"/>
      <sheetName val="GL CB"/>
      <sheetName val="GL M"/>
      <sheetName val="note_defect"/>
      <sheetName val="CBO0497"/>
      <sheetName val="M-2"/>
      <sheetName val="InventTableModule_1-1"/>
      <sheetName val="A"/>
      <sheetName val="2006_1_"/>
      <sheetName val="2006_2_"/>
      <sheetName val="July2007"/>
      <sheetName val="addl cost"/>
      <sheetName val="Conso"/>
      <sheetName val="Write off"/>
      <sheetName val="accumdeprn"/>
      <sheetName val="計画値"/>
      <sheetName val="Job List1"/>
      <sheetName val="#REF"/>
      <sheetName val="Raw Material"/>
      <sheetName val="Newspaper"/>
      <sheetName val="FF-3"/>
      <sheetName val="ผ้าสำเร็จ"/>
      <sheetName val="Age311299TAS"/>
      <sheetName val="TASintDec00"/>
      <sheetName val="P4DDBFTAS"/>
      <sheetName val="Stock_Aging3"/>
      <sheetName val="Standing_Data"/>
      <sheetName val="Thai_Summit_PKK-HW"/>
      <sheetName val="TB_Worksheet"/>
      <sheetName val="TrialBalance_Q3-2002"/>
      <sheetName val="Stock_Aging4"/>
      <sheetName val="Standing_Data1"/>
      <sheetName val="Thai_Summit_PKK-HW1"/>
      <sheetName val="TB_Worksheet1"/>
      <sheetName val="TrialBalance_Q3-20021"/>
      <sheetName val="Wht cur"/>
      <sheetName val="非固内訳"/>
      <sheetName val="Adj&amp;Rje(Z820) "/>
      <sheetName val="Val_Ind"/>
      <sheetName val="U4-Recruitment"/>
      <sheetName val="รายงานสถานะใบสั่งซื้อใบจัดจ้าง"/>
      <sheetName val="currency"/>
      <sheetName val="Sale_0502"/>
      <sheetName val="Sale_0404"/>
      <sheetName val="Sale_0408"/>
      <sheetName val="B-_1"/>
      <sheetName val="Linkage_Quote"/>
      <sheetName val="ต้นทุนเดือน_11"/>
      <sheetName val="Financial_Highlights"/>
      <sheetName val="6A_CA"/>
      <sheetName val="10-1_Media"/>
      <sheetName val="CA_Sheet"/>
      <sheetName val="Sale_0411"/>
      <sheetName val="Data_2"/>
      <sheetName val="เงินกู้_MGC"/>
      <sheetName val="Deferred_Charge"/>
      <sheetName val="Staff_List"/>
      <sheetName val="งบทดลองปภพ_4-47"/>
      <sheetName val="NewIndex_"/>
      <sheetName val="FF_2__1_"/>
      <sheetName val="usdxau_before"/>
      <sheetName val="test_2"/>
      <sheetName val="งบทดลอง_-_ต_ค_2547"/>
      <sheetName val="Seagate__share_in_units"/>
      <sheetName val="Sale_05021"/>
      <sheetName val="Sale_04041"/>
      <sheetName val="Sale_04081"/>
      <sheetName val="B-_11"/>
      <sheetName val="Linkage_Quote1"/>
      <sheetName val="ต้นทุนเดือน_111"/>
      <sheetName val="Financial_Highlights1"/>
      <sheetName val="6A_CA1"/>
      <sheetName val="10-1_Media1"/>
      <sheetName val="CA_Sheet1"/>
      <sheetName val="Sale_04111"/>
      <sheetName val="Data_21"/>
      <sheetName val="เงินกู้_MGC1"/>
      <sheetName val="Deferred_Charge1"/>
      <sheetName val="Staff_List1"/>
      <sheetName val="งบทดลองปภพ_4-471"/>
      <sheetName val="NewIndex_1"/>
      <sheetName val="FF_2__1_1"/>
      <sheetName val="usdxau_before1"/>
      <sheetName val="test_21"/>
      <sheetName val="งบทดลอง_-_ต_ค_25471"/>
      <sheetName val="Seagate__share_in_units1"/>
      <sheetName val="Sale_0501"/>
      <sheetName val="61_HR"/>
      <sheetName val="65_FINANCE"/>
      <sheetName val="New_Item"/>
      <sheetName val="STA_HQ_CESS_0401"/>
      <sheetName val="gold_แลกทอง"/>
      <sheetName val="Tornado_4_7_Component_List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st_centre_expenditure"/>
      <sheetName val="K4__F&amp;F"/>
      <sheetName val="Bill_No__2_-_Carpark"/>
      <sheetName val="emp111_Query"/>
      <sheetName val="D200-30_2"/>
      <sheetName val="Threshold_Calculation-Salary"/>
      <sheetName val="Entity_Data"/>
      <sheetName val="PL"/>
      <sheetName val="HP Leasing"/>
      <sheetName val="RAMP Fin"/>
      <sheetName val="Menu"/>
      <sheetName val="2779"/>
      <sheetName val="เขตการค้าย่อย"/>
      <sheetName val="Mtl Summary"/>
      <sheetName val="Stock_Aging5"/>
      <sheetName val="กระทบ_CESS9"/>
      <sheetName val="Sale_04019"/>
      <sheetName val="CESS_04019"/>
      <sheetName val="Dtl_Adv_04019"/>
      <sheetName val="Dtl_Adv_03129"/>
      <sheetName val="Stock_Aging6"/>
      <sheetName val="กระทบ_CESS10"/>
      <sheetName val="Sale_040110"/>
      <sheetName val="CESS_040110"/>
      <sheetName val="Dtl_Adv_040110"/>
      <sheetName val="Dtl_Adv_031210"/>
      <sheetName val="Stock_Aging7"/>
      <sheetName val="กระทบ_CESS11"/>
      <sheetName val="Sale_040111"/>
      <sheetName val="CESS_040111"/>
      <sheetName val="Dtl_Adv_040111"/>
      <sheetName val="Dtl_Adv_031211"/>
      <sheetName val="Stock_Aging8"/>
      <sheetName val="Co-Products"/>
      <sheetName val="Customer"/>
      <sheetName val="Products"/>
      <sheetName val="31.12.04"/>
      <sheetName val="exp"/>
      <sheetName val="Cash Flow"/>
      <sheetName val="กระทบ_CESS12"/>
      <sheetName val="Sale_040112"/>
      <sheetName val="CESS_040112"/>
      <sheetName val="Dtl_Adv_040112"/>
      <sheetName val="Dtl_Adv_031212"/>
      <sheetName val="Stock_Aging9"/>
      <sheetName val="กระทบ_CESS13"/>
      <sheetName val="Sale_040113"/>
      <sheetName val="CESS_040113"/>
      <sheetName val="Dtl_Adv_040113"/>
      <sheetName val="Dtl_Adv_031213"/>
      <sheetName val="Stock_Aging10"/>
      <sheetName val="PIPE-HOT"/>
      <sheetName val="Ratio"/>
      <sheetName val="PS-1995"/>
      <sheetName val="Main"/>
      <sheetName val="PL11"/>
      <sheetName val="S-5"/>
      <sheetName val="export_stock_Dec-283"/>
      <sheetName val="Daiwa_STD_Price3"/>
      <sheetName val="KF501-H_3"/>
      <sheetName val="KF501NEW_PRICE3"/>
      <sheetName val="YCKT_Indonesia_price3"/>
      <sheetName val="2019_01　New_price_YC101H3"/>
      <sheetName val="2019_01_New_price_YC1013"/>
      <sheetName val="2019_01_New_price_YC2013"/>
      <sheetName val="Item_use_for_Account3"/>
      <sheetName val="NA301_Price3"/>
      <sheetName val="NA303_Price3"/>
      <sheetName val="YCK101_Price3"/>
      <sheetName val="KF501_Price3"/>
      <sheetName val="401_Price3"/>
      <sheetName val="YCK101H_Price3"/>
      <sheetName val="Forcast_KF5013"/>
      <sheetName val="EXCHANGE_20193"/>
      <sheetName val="Sale_plan_20193"/>
      <sheetName val="Drilling_20183"/>
      <sheetName val="Production_20183"/>
      <sheetName val="ValuationSummary"/>
      <sheetName val="แผนงานหลัก"/>
      <sheetName val="Revenue"/>
      <sheetName val="Summary 1"/>
      <sheetName val="BMCT2003"/>
      <sheetName val="QUANTITY COMPARISON"/>
      <sheetName val="PM-TE"/>
      <sheetName val="D200-30_21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ADJ_-_RATE1"/>
      <sheetName val="ADJ_-_RATE"/>
      <sheetName val="dir-ca"/>
      <sheetName val="Customize Your Invoice"/>
      <sheetName val="งบกำไรฯ_48(1)"/>
      <sheetName val="Ass(SDMar-Apr)"/>
      <sheetName val="สรุปรวม"/>
      <sheetName val="LE1(act3mth)"/>
      <sheetName val="project p&amp;l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 t="str">
            <v/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 t="str">
            <v/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 t="str">
            <v/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 t="str">
            <v/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 t="str">
            <v/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 t="str">
            <v/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 t="str">
            <v/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 t="str">
            <v/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 t="str">
            <v/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 t="str">
            <v/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 t="str">
            <v/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 t="str">
            <v/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 t="str">
            <v/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 t="str">
            <v/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 t="str">
            <v/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 t="str">
            <v/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 t="str">
            <v/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 t="str">
            <v/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 t="str">
            <v/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 t="str">
            <v/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 t="str">
            <v/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 t="str">
            <v/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 t="str">
            <v/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 t="str">
            <v/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 t="str">
            <v/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 t="str">
            <v/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 t="str">
            <v/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 t="str">
            <v/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 t="str">
            <v/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 t="str">
            <v/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 t="str">
            <v/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 t="str">
            <v/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 t="str">
            <v/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 t="str">
            <v/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 t="str">
            <v/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 t="str">
            <v/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 t="str">
            <v/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 t="str">
            <v/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 t="str">
            <v/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 t="str">
            <v/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 t="str">
            <v/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 t="str">
            <v/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 t="str">
            <v/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 t="str">
            <v/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 t="str">
            <v/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 t="str">
            <v/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 t="str">
            <v/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 t="str">
            <v/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 t="str">
            <v/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 t="str">
            <v/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 t="str">
            <v/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 t="str">
            <v/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 t="str">
            <v/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 t="str">
            <v/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 t="str">
            <v/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 t="str">
            <v/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 t="str">
            <v/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 t="str">
            <v/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 t="str">
            <v/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 t="str">
            <v/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 t="str">
            <v/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 t="str">
            <v/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 t="str">
            <v/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 t="str">
            <v/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 t="str">
            <v/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 t="str">
            <v/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 t="str">
            <v/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 t="str">
            <v/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 t="str">
            <v/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 t="str">
            <v/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 t="str">
            <v/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 t="str">
            <v/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 t="str">
            <v/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 t="str">
            <v/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 t="str">
            <v/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 t="str">
            <v/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 t="str">
            <v/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 t="str">
            <v/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 t="str">
            <v/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 t="str">
            <v/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 t="str">
            <v/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 t="str">
            <v/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 t="str">
            <v/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 t="str">
            <v/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 t="str">
            <v/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 t="str">
            <v/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 t="str">
            <v/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 t="str">
            <v/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 t="str">
            <v/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 t="str">
            <v/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 t="str">
            <v/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 t="str">
            <v/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 t="str">
            <v/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 t="str">
            <v/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 t="str">
            <v/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 t="str">
            <v/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 t="str">
            <v/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 t="str">
            <v/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 t="str">
            <v/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 t="str">
            <v/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 t="str">
            <v/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 t="str">
            <v/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 t="str">
            <v/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 t="str">
            <v/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 t="str">
            <v/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 t="str">
            <v/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 t="str">
            <v/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 t="str">
            <v/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 t="str">
            <v/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 t="str">
            <v/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 t="str">
            <v/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 t="str">
            <v/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 t="str">
            <v/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 t="str">
            <v/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 t="str">
            <v/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 t="str">
            <v/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 t="str">
            <v/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 t="str">
            <v/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 t="str">
            <v/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 t="str">
            <v/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 t="str">
            <v/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 t="str">
            <v/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 t="str">
            <v/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 t="str">
            <v/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 t="str">
            <v/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 t="str">
            <v/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 t="str">
            <v/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 t="str">
            <v/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 t="str">
            <v/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 t="str">
            <v/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 t="str">
            <v/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 t="str">
            <v/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 t="str">
            <v/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 t="str">
            <v/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 t="str">
            <v/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1">
          <cell r="A1" t="str">
            <v>INVOICE</v>
          </cell>
        </row>
      </sheetData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>
        <row r="1">
          <cell r="A1" t="str">
            <v>INVOICE</v>
          </cell>
        </row>
      </sheetData>
      <sheetData sheetId="24" refreshError="1"/>
      <sheetData sheetId="25" refreshError="1"/>
      <sheetData sheetId="26" refreshError="1"/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>
        <row r="1">
          <cell r="A1" t="str">
            <v>INVOICE</v>
          </cell>
        </row>
      </sheetData>
      <sheetData sheetId="65">
        <row r="1">
          <cell r="A1" t="str">
            <v>INVOICE</v>
          </cell>
        </row>
      </sheetData>
      <sheetData sheetId="66">
        <row r="1">
          <cell r="A1" t="str">
            <v>INVOICE</v>
          </cell>
        </row>
      </sheetData>
      <sheetData sheetId="67">
        <row r="1">
          <cell r="A1" t="str">
            <v>INVOICE</v>
          </cell>
        </row>
      </sheetData>
      <sheetData sheetId="68">
        <row r="1">
          <cell r="A1" t="str">
            <v>INVOICE</v>
          </cell>
        </row>
      </sheetData>
      <sheetData sheetId="69">
        <row r="1">
          <cell r="A1" t="str">
            <v>INVOICE</v>
          </cell>
        </row>
      </sheetData>
      <sheetData sheetId="70">
        <row r="1">
          <cell r="A1" t="str">
            <v>INVOICE</v>
          </cell>
        </row>
      </sheetData>
      <sheetData sheetId="71">
        <row r="1">
          <cell r="A1" t="str">
            <v>INVOICE</v>
          </cell>
        </row>
      </sheetData>
      <sheetData sheetId="72">
        <row r="1">
          <cell r="A1" t="str">
            <v>INVOICE</v>
          </cell>
        </row>
      </sheetData>
      <sheetData sheetId="73">
        <row r="1">
          <cell r="A1" t="str">
            <v>INVOICE</v>
          </cell>
        </row>
      </sheetData>
      <sheetData sheetId="74">
        <row r="1">
          <cell r="A1" t="str">
            <v>INVOICE</v>
          </cell>
        </row>
      </sheetData>
      <sheetData sheetId="75">
        <row r="1">
          <cell r="A1" t="str">
            <v>INVOICE</v>
          </cell>
        </row>
      </sheetData>
      <sheetData sheetId="76">
        <row r="1">
          <cell r="A1" t="str">
            <v>INVOICE</v>
          </cell>
        </row>
      </sheetData>
      <sheetData sheetId="77">
        <row r="1">
          <cell r="A1" t="str">
            <v>INVOICE</v>
          </cell>
        </row>
      </sheetData>
      <sheetData sheetId="78">
        <row r="1">
          <cell r="A1" t="str">
            <v>INVOICE</v>
          </cell>
        </row>
      </sheetData>
      <sheetData sheetId="79">
        <row r="1">
          <cell r="A1" t="str">
            <v>INVOICE</v>
          </cell>
        </row>
      </sheetData>
      <sheetData sheetId="80">
        <row r="1">
          <cell r="A1" t="str">
            <v>INVOICE</v>
          </cell>
        </row>
      </sheetData>
      <sheetData sheetId="81">
        <row r="1">
          <cell r="A1" t="str">
            <v>INVOICE</v>
          </cell>
        </row>
      </sheetData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 refreshError="1"/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 refreshError="1"/>
      <sheetData sheetId="91" refreshError="1"/>
      <sheetData sheetId="92" refreshError="1"/>
      <sheetData sheetId="93">
        <row r="1">
          <cell r="A1" t="str">
            <v>INVOICE</v>
          </cell>
        </row>
      </sheetData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>
        <row r="1">
          <cell r="A1" t="str">
            <v>บริษัท ซี.เจ. เอ็กซ์เพรส กรุ๊ป จำกัด</v>
          </cell>
        </row>
      </sheetData>
      <sheetData sheetId="119">
        <row r="1">
          <cell r="A1" t="str">
            <v>INVOICE</v>
          </cell>
        </row>
      </sheetData>
      <sheetData sheetId="120">
        <row r="1">
          <cell r="A1">
            <v>1</v>
          </cell>
        </row>
      </sheetData>
      <sheetData sheetId="121">
        <row r="1">
          <cell r="A1">
            <v>1</v>
          </cell>
        </row>
      </sheetData>
      <sheetData sheetId="122">
        <row r="1">
          <cell r="A1" t="str">
            <v>CLIENT</v>
          </cell>
        </row>
      </sheetData>
      <sheetData sheetId="123"/>
      <sheetData sheetId="124" refreshError="1"/>
      <sheetData sheetId="125">
        <row r="1">
          <cell r="A1" t="str">
            <v>CLIENT</v>
          </cell>
        </row>
      </sheetData>
      <sheetData sheetId="126">
        <row r="1">
          <cell r="A1" t="str">
            <v>INVOICE</v>
          </cell>
        </row>
      </sheetData>
      <sheetData sheetId="127">
        <row r="1">
          <cell r="A1" t="str">
            <v>INVOICE</v>
          </cell>
        </row>
      </sheetData>
      <sheetData sheetId="128">
        <row r="1">
          <cell r="A1" t="str">
            <v>INVOICE</v>
          </cell>
        </row>
      </sheetData>
      <sheetData sheetId="129">
        <row r="1">
          <cell r="A1" t="str">
            <v>CLIENT</v>
          </cell>
        </row>
      </sheetData>
      <sheetData sheetId="130">
        <row r="1">
          <cell r="A1" t="str">
            <v>CLIENT</v>
          </cell>
        </row>
      </sheetData>
      <sheetData sheetId="131">
        <row r="1">
          <cell r="A1" t="str">
            <v>CLIENT</v>
          </cell>
        </row>
      </sheetData>
      <sheetData sheetId="132">
        <row r="1">
          <cell r="A1" t="str">
            <v>INVOICE</v>
          </cell>
        </row>
      </sheetData>
      <sheetData sheetId="133">
        <row r="1">
          <cell r="A1" t="str">
            <v>INVOICE</v>
          </cell>
        </row>
      </sheetData>
      <sheetData sheetId="134">
        <row r="1">
          <cell r="A1" t="str">
            <v>INVOICE</v>
          </cell>
        </row>
      </sheetData>
      <sheetData sheetId="135">
        <row r="1">
          <cell r="A1" t="str">
            <v>INVOICE</v>
          </cell>
        </row>
      </sheetData>
      <sheetData sheetId="136">
        <row r="1">
          <cell r="A1" t="str">
            <v>INVOICE</v>
          </cell>
        </row>
      </sheetData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>
        <row r="1">
          <cell r="A1" t="str">
            <v>INVOICE</v>
          </cell>
        </row>
      </sheetData>
      <sheetData sheetId="187">
        <row r="1">
          <cell r="A1" t="str">
            <v>INVOICE</v>
          </cell>
        </row>
      </sheetData>
      <sheetData sheetId="188">
        <row r="1">
          <cell r="A1" t="str">
            <v>INVOICE</v>
          </cell>
        </row>
      </sheetData>
      <sheetData sheetId="189">
        <row r="1">
          <cell r="A1" t="str">
            <v>INVOICE</v>
          </cell>
        </row>
      </sheetData>
      <sheetData sheetId="190">
        <row r="1">
          <cell r="A1" t="str">
            <v>INVOICE</v>
          </cell>
        </row>
      </sheetData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>
        <row r="1">
          <cell r="A1" t="str">
            <v>Siam Cee-Bee Chemical Co.,Ltd</v>
          </cell>
        </row>
      </sheetData>
      <sheetData sheetId="247">
        <row r="1">
          <cell r="A1" t="str">
            <v>Siam Cee-Bee Chemical Co.,Ltd</v>
          </cell>
        </row>
      </sheetData>
      <sheetData sheetId="248">
        <row r="1">
          <cell r="A1" t="str">
            <v>Siam Cee-Bee Chemical Co.,Ltd</v>
          </cell>
        </row>
      </sheetData>
      <sheetData sheetId="249"/>
      <sheetData sheetId="250">
        <row r="1">
          <cell r="A1" t="str">
            <v>INVOICE</v>
          </cell>
        </row>
      </sheetData>
      <sheetData sheetId="251">
        <row r="1">
          <cell r="A1" t="str">
            <v>INVOICE</v>
          </cell>
        </row>
      </sheetData>
      <sheetData sheetId="252">
        <row r="1">
          <cell r="A1" t="str">
            <v>INVOICE</v>
          </cell>
        </row>
      </sheetData>
      <sheetData sheetId="253">
        <row r="1">
          <cell r="A1" t="str">
            <v>INVOICE</v>
          </cell>
        </row>
      </sheetData>
      <sheetData sheetId="254">
        <row r="1">
          <cell r="A1" t="str">
            <v>INVOICE</v>
          </cell>
        </row>
      </sheetData>
      <sheetData sheetId="255">
        <row r="1">
          <cell r="A1" t="str">
            <v>INVOICE</v>
          </cell>
        </row>
      </sheetData>
      <sheetData sheetId="256">
        <row r="1">
          <cell r="A1" t="str">
            <v>INVOICE</v>
          </cell>
        </row>
      </sheetData>
      <sheetData sheetId="257">
        <row r="1">
          <cell r="A1" t="str">
            <v>INVOICE</v>
          </cell>
        </row>
      </sheetData>
      <sheetData sheetId="258">
        <row r="1">
          <cell r="A1" t="str">
            <v>INVOICE</v>
          </cell>
        </row>
      </sheetData>
      <sheetData sheetId="259">
        <row r="1">
          <cell r="A1" t="str">
            <v>INVOICE</v>
          </cell>
        </row>
      </sheetData>
      <sheetData sheetId="260">
        <row r="1">
          <cell r="A1" t="str">
            <v>INVOICE</v>
          </cell>
        </row>
      </sheetData>
      <sheetData sheetId="261">
        <row r="1">
          <cell r="A1" t="str">
            <v>Siam Cee-Bee Chemical Co.,Ltd</v>
          </cell>
        </row>
      </sheetData>
      <sheetData sheetId="262">
        <row r="1">
          <cell r="A1" t="str">
            <v>INVOICE</v>
          </cell>
        </row>
      </sheetData>
      <sheetData sheetId="263">
        <row r="1">
          <cell r="A1" t="str">
            <v>INVOICE</v>
          </cell>
        </row>
      </sheetData>
      <sheetData sheetId="264">
        <row r="1">
          <cell r="A1" t="str">
            <v>INVOICE</v>
          </cell>
        </row>
      </sheetData>
      <sheetData sheetId="265"/>
      <sheetData sheetId="266">
        <row r="1">
          <cell r="A1" t="str">
            <v>INVOICE</v>
          </cell>
        </row>
      </sheetData>
      <sheetData sheetId="267">
        <row r="1">
          <cell r="A1" t="str">
            <v>INVOICE</v>
          </cell>
        </row>
      </sheetData>
      <sheetData sheetId="268">
        <row r="1">
          <cell r="A1" t="str">
            <v>INVOICE</v>
          </cell>
        </row>
      </sheetData>
      <sheetData sheetId="269">
        <row r="1">
          <cell r="A1" t="str">
            <v>INVOICE</v>
          </cell>
        </row>
      </sheetData>
      <sheetData sheetId="270">
        <row r="1">
          <cell r="A1" t="str">
            <v>INVOICE</v>
          </cell>
        </row>
      </sheetData>
      <sheetData sheetId="271">
        <row r="1">
          <cell r="A1" t="str">
            <v>INVOICE</v>
          </cell>
        </row>
      </sheetData>
      <sheetData sheetId="272"/>
      <sheetData sheetId="273"/>
      <sheetData sheetId="274">
        <row r="1">
          <cell r="A1" t="str">
            <v>INVOICE</v>
          </cell>
        </row>
      </sheetData>
      <sheetData sheetId="275">
        <row r="1">
          <cell r="A1" t="str">
            <v>INVOICE</v>
          </cell>
        </row>
      </sheetData>
      <sheetData sheetId="276">
        <row r="1">
          <cell r="A1" t="str">
            <v>INVOICE</v>
          </cell>
        </row>
      </sheetData>
      <sheetData sheetId="277">
        <row r="1">
          <cell r="A1" t="str">
            <v>INVOICE</v>
          </cell>
        </row>
      </sheetData>
      <sheetData sheetId="278">
        <row r="1">
          <cell r="A1" t="str">
            <v>INVOICE</v>
          </cell>
        </row>
      </sheetData>
      <sheetData sheetId="279">
        <row r="1">
          <cell r="A1" t="str">
            <v>INVOICE</v>
          </cell>
        </row>
      </sheetData>
      <sheetData sheetId="280">
        <row r="1">
          <cell r="A1" t="str">
            <v>INVOICE</v>
          </cell>
        </row>
      </sheetData>
      <sheetData sheetId="281">
        <row r="1">
          <cell r="A1" t="str">
            <v>INVOICE</v>
          </cell>
        </row>
      </sheetData>
      <sheetData sheetId="282">
        <row r="1">
          <cell r="A1" t="str">
            <v>INVOICE</v>
          </cell>
        </row>
      </sheetData>
      <sheetData sheetId="283">
        <row r="1">
          <cell r="A1" t="str">
            <v>INVOICE</v>
          </cell>
        </row>
      </sheetData>
      <sheetData sheetId="284">
        <row r="1">
          <cell r="A1" t="str">
            <v>INVOICE</v>
          </cell>
        </row>
      </sheetData>
      <sheetData sheetId="285">
        <row r="1">
          <cell r="A1" t="str">
            <v>INVOICE</v>
          </cell>
        </row>
      </sheetData>
      <sheetData sheetId="286">
        <row r="1">
          <cell r="A1" t="str">
            <v>INVOICE</v>
          </cell>
        </row>
      </sheetData>
      <sheetData sheetId="287">
        <row r="1">
          <cell r="A1" t="str">
            <v>INVOICE</v>
          </cell>
        </row>
      </sheetData>
      <sheetData sheetId="288">
        <row r="1">
          <cell r="A1" t="str">
            <v>INVOICE</v>
          </cell>
        </row>
      </sheetData>
      <sheetData sheetId="289"/>
      <sheetData sheetId="290"/>
      <sheetData sheetId="291"/>
      <sheetData sheetId="292">
        <row r="1">
          <cell r="A1" t="str">
            <v>INVOICE</v>
          </cell>
        </row>
      </sheetData>
      <sheetData sheetId="293"/>
      <sheetData sheetId="294"/>
      <sheetData sheetId="295"/>
      <sheetData sheetId="296"/>
      <sheetData sheetId="297"/>
      <sheetData sheetId="298"/>
      <sheetData sheetId="299"/>
      <sheetData sheetId="300">
        <row r="1">
          <cell r="A1" t="str">
            <v>Siam Cee-Bee Chemical Co.,Ltd</v>
          </cell>
        </row>
      </sheetData>
      <sheetData sheetId="301"/>
      <sheetData sheetId="302">
        <row r="1">
          <cell r="A1" t="str">
            <v>INVOICE</v>
          </cell>
        </row>
      </sheetData>
      <sheetData sheetId="303"/>
      <sheetData sheetId="304"/>
      <sheetData sheetId="305"/>
      <sheetData sheetId="306">
        <row r="1">
          <cell r="A1" t="str">
            <v>INVOICE</v>
          </cell>
        </row>
      </sheetData>
      <sheetData sheetId="307">
        <row r="1">
          <cell r="A1" t="str">
            <v>INVOICE</v>
          </cell>
        </row>
      </sheetData>
      <sheetData sheetId="308">
        <row r="1">
          <cell r="A1" t="str">
            <v>INVOICE</v>
          </cell>
        </row>
      </sheetData>
      <sheetData sheetId="309">
        <row r="1">
          <cell r="A1" t="str">
            <v>INVOICE</v>
          </cell>
        </row>
      </sheetData>
      <sheetData sheetId="310" refreshError="1"/>
      <sheetData sheetId="311"/>
      <sheetData sheetId="312" refreshError="1"/>
      <sheetData sheetId="313">
        <row r="1">
          <cell r="A1" t="str">
            <v>INVOICE</v>
          </cell>
        </row>
      </sheetData>
      <sheetData sheetId="314" refreshError="1"/>
      <sheetData sheetId="315">
        <row r="1">
          <cell r="A1" t="str">
            <v>Siam Cee-Bee Chemical Co.,Ltd</v>
          </cell>
        </row>
      </sheetData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>
        <row r="1">
          <cell r="A1" t="str">
            <v>INVOICE</v>
          </cell>
        </row>
      </sheetData>
      <sheetData sheetId="355">
        <row r="1">
          <cell r="A1" t="str">
            <v>CLIENT</v>
          </cell>
        </row>
      </sheetData>
      <sheetData sheetId="356">
        <row r="1">
          <cell r="A1" t="str">
            <v>CLIENT</v>
          </cell>
        </row>
      </sheetData>
      <sheetData sheetId="357">
        <row r="1">
          <cell r="A1" t="str">
            <v>CLIENT</v>
          </cell>
        </row>
      </sheetData>
      <sheetData sheetId="358">
        <row r="1">
          <cell r="A1" t="str">
            <v>INVOICE</v>
          </cell>
        </row>
      </sheetData>
      <sheetData sheetId="359"/>
      <sheetData sheetId="360"/>
      <sheetData sheetId="361"/>
      <sheetData sheetId="362"/>
      <sheetData sheetId="363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/>
      <sheetData sheetId="372">
        <row r="1">
          <cell r="A1" t="str">
            <v>INVOICE</v>
          </cell>
        </row>
      </sheetData>
      <sheetData sheetId="373">
        <row r="1">
          <cell r="A1" t="str">
            <v>INVOICE</v>
          </cell>
        </row>
      </sheetData>
      <sheetData sheetId="374">
        <row r="1">
          <cell r="A1" t="str">
            <v>INVOICE</v>
          </cell>
        </row>
      </sheetData>
      <sheetData sheetId="375">
        <row r="1">
          <cell r="A1" t="str">
            <v>INVOICE</v>
          </cell>
        </row>
      </sheetData>
      <sheetData sheetId="376">
        <row r="1">
          <cell r="A1" t="str">
            <v>INVOICE</v>
          </cell>
        </row>
      </sheetData>
      <sheetData sheetId="377">
        <row r="1">
          <cell r="A1" t="str">
            <v>INVOICE</v>
          </cell>
        </row>
      </sheetData>
      <sheetData sheetId="378">
        <row r="1">
          <cell r="A1" t="str">
            <v>INVOICE</v>
          </cell>
        </row>
      </sheetData>
      <sheetData sheetId="379">
        <row r="1">
          <cell r="A1" t="str">
            <v>INVOICE</v>
          </cell>
        </row>
      </sheetData>
      <sheetData sheetId="380">
        <row r="1">
          <cell r="A1" t="str">
            <v>INVOICE</v>
          </cell>
        </row>
      </sheetData>
      <sheetData sheetId="381">
        <row r="1">
          <cell r="A1" t="str">
            <v>INVOICE</v>
          </cell>
        </row>
      </sheetData>
      <sheetData sheetId="382">
        <row r="1">
          <cell r="A1" t="str">
            <v>INVOICE</v>
          </cell>
        </row>
      </sheetData>
      <sheetData sheetId="383">
        <row r="1">
          <cell r="A1" t="str">
            <v>INVOICE</v>
          </cell>
        </row>
      </sheetData>
      <sheetData sheetId="384">
        <row r="1">
          <cell r="A1" t="str">
            <v>INVOICE</v>
          </cell>
        </row>
      </sheetData>
      <sheetData sheetId="385">
        <row r="1">
          <cell r="A1" t="str">
            <v>INVOICE</v>
          </cell>
        </row>
      </sheetData>
      <sheetData sheetId="386">
        <row r="1">
          <cell r="A1" t="str">
            <v>INVOICE</v>
          </cell>
        </row>
      </sheetData>
      <sheetData sheetId="387">
        <row r="1">
          <cell r="A1" t="str">
            <v>INVOICE</v>
          </cell>
        </row>
      </sheetData>
      <sheetData sheetId="388">
        <row r="1">
          <cell r="A1" t="str">
            <v>INVOICE</v>
          </cell>
        </row>
      </sheetData>
      <sheetData sheetId="389">
        <row r="1">
          <cell r="A1" t="str">
            <v>INVOICE</v>
          </cell>
        </row>
      </sheetData>
      <sheetData sheetId="390">
        <row r="1">
          <cell r="A1" t="str">
            <v>INVOICE</v>
          </cell>
        </row>
      </sheetData>
      <sheetData sheetId="391"/>
      <sheetData sheetId="392"/>
      <sheetData sheetId="393"/>
      <sheetData sheetId="394"/>
      <sheetData sheetId="395"/>
      <sheetData sheetId="396"/>
      <sheetData sheetId="397"/>
      <sheetData sheetId="398">
        <row r="1">
          <cell r="A1" t="str">
            <v>INVOICE</v>
          </cell>
        </row>
      </sheetData>
      <sheetData sheetId="399">
        <row r="1">
          <cell r="A1" t="str">
            <v>CLIENT</v>
          </cell>
        </row>
      </sheetData>
      <sheetData sheetId="400">
        <row r="1">
          <cell r="A1" t="str">
            <v>CLIENT</v>
          </cell>
        </row>
      </sheetData>
      <sheetData sheetId="401">
        <row r="1">
          <cell r="A1" t="str">
            <v>CLIENT</v>
          </cell>
        </row>
      </sheetData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>
        <row r="1">
          <cell r="A1" t="str">
            <v>INVOICE</v>
          </cell>
        </row>
      </sheetData>
      <sheetData sheetId="418"/>
      <sheetData sheetId="419">
        <row r="1">
          <cell r="A1" t="str">
            <v>INVOICE</v>
          </cell>
        </row>
      </sheetData>
      <sheetData sheetId="420">
        <row r="1">
          <cell r="A1" t="str">
            <v>INVOICE</v>
          </cell>
        </row>
      </sheetData>
      <sheetData sheetId="421">
        <row r="1">
          <cell r="A1" t="str">
            <v>INVOICE</v>
          </cell>
        </row>
      </sheetData>
      <sheetData sheetId="422">
        <row r="1">
          <cell r="A1" t="str">
            <v>CLIENT</v>
          </cell>
        </row>
      </sheetData>
      <sheetData sheetId="423">
        <row r="1">
          <cell r="A1" t="str">
            <v>INVOICE</v>
          </cell>
        </row>
      </sheetData>
      <sheetData sheetId="424">
        <row r="1">
          <cell r="A1" t="str">
            <v>INVOICE</v>
          </cell>
        </row>
      </sheetData>
      <sheetData sheetId="425">
        <row r="1">
          <cell r="A1" t="str">
            <v>INVOICE</v>
          </cell>
        </row>
      </sheetData>
      <sheetData sheetId="426">
        <row r="1">
          <cell r="A1" t="str">
            <v>INVOICE</v>
          </cell>
        </row>
      </sheetData>
      <sheetData sheetId="427">
        <row r="1">
          <cell r="A1" t="str">
            <v>INVOICE</v>
          </cell>
        </row>
      </sheetData>
      <sheetData sheetId="428">
        <row r="1">
          <cell r="A1" t="str">
            <v>INVOICE</v>
          </cell>
        </row>
      </sheetData>
      <sheetData sheetId="429">
        <row r="1">
          <cell r="A1" t="str">
            <v>INVOICE</v>
          </cell>
        </row>
      </sheetData>
      <sheetData sheetId="430"/>
      <sheetData sheetId="431"/>
      <sheetData sheetId="432">
        <row r="1">
          <cell r="A1" t="str">
            <v>INVOICE</v>
          </cell>
        </row>
      </sheetData>
      <sheetData sheetId="433"/>
      <sheetData sheetId="434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/>
      <sheetData sheetId="443"/>
      <sheetData sheetId="444">
        <row r="1">
          <cell r="A1" t="str">
            <v>INVOICE</v>
          </cell>
        </row>
      </sheetData>
      <sheetData sheetId="445"/>
      <sheetData sheetId="446"/>
      <sheetData sheetId="447"/>
      <sheetData sheetId="448"/>
      <sheetData sheetId="449"/>
      <sheetData sheetId="450">
        <row r="1">
          <cell r="A1" t="str">
            <v>INVOICE</v>
          </cell>
        </row>
      </sheetData>
      <sheetData sheetId="451"/>
      <sheetData sheetId="452"/>
      <sheetData sheetId="453"/>
      <sheetData sheetId="454"/>
      <sheetData sheetId="455"/>
      <sheetData sheetId="456">
        <row r="1">
          <cell r="A1" t="str">
            <v>INVOICE</v>
          </cell>
        </row>
      </sheetData>
      <sheetData sheetId="457"/>
      <sheetData sheetId="458"/>
      <sheetData sheetId="459"/>
      <sheetData sheetId="460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/>
      <sheetData sheetId="468">
        <row r="1">
          <cell r="A1" t="str">
            <v>INVOICE</v>
          </cell>
        </row>
      </sheetData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>
        <row r="1">
          <cell r="A1" t="str">
            <v>INVOICE</v>
          </cell>
        </row>
      </sheetData>
      <sheetData sheetId="495"/>
      <sheetData sheetId="496">
        <row r="1">
          <cell r="A1" t="str">
            <v>INVOICE</v>
          </cell>
        </row>
      </sheetData>
      <sheetData sheetId="497">
        <row r="1">
          <cell r="A1" t="str">
            <v>INVOICE</v>
          </cell>
        </row>
      </sheetData>
      <sheetData sheetId="498">
        <row r="1">
          <cell r="A1" t="str">
            <v>INVOICE</v>
          </cell>
        </row>
      </sheetData>
      <sheetData sheetId="499">
        <row r="1">
          <cell r="A1" t="str">
            <v>INVOICE</v>
          </cell>
        </row>
      </sheetData>
      <sheetData sheetId="500">
        <row r="1">
          <cell r="A1" t="str">
            <v>INVOICE</v>
          </cell>
        </row>
      </sheetData>
      <sheetData sheetId="501">
        <row r="1">
          <cell r="A1" t="str">
            <v>INVOICE</v>
          </cell>
        </row>
      </sheetData>
      <sheetData sheetId="502">
        <row r="1">
          <cell r="A1" t="str">
            <v>INVOICE</v>
          </cell>
        </row>
      </sheetData>
      <sheetData sheetId="503">
        <row r="1">
          <cell r="A1" t="str">
            <v>INVOICE</v>
          </cell>
        </row>
      </sheetData>
      <sheetData sheetId="504">
        <row r="1">
          <cell r="A1" t="str">
            <v>INVOICE</v>
          </cell>
        </row>
      </sheetData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/>
      <sheetData sheetId="513">
        <row r="1">
          <cell r="A1" t="str">
            <v>CLIENT</v>
          </cell>
        </row>
      </sheetData>
      <sheetData sheetId="514"/>
      <sheetData sheetId="515"/>
      <sheetData sheetId="516"/>
      <sheetData sheetId="517"/>
      <sheetData sheetId="518"/>
      <sheetData sheetId="519"/>
      <sheetData sheetId="520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HH"/>
      <sheetName val="Sale0309"/>
      <sheetName val="SPCSheet"/>
      <sheetName val="TB-M"/>
      <sheetName val="RATE"/>
      <sheetName val="กระทบ_CESS3"/>
      <sheetName val="CESS_04023"/>
      <sheetName val="Dtl_Adv_04023"/>
      <sheetName val="Dtl_Adv_04013"/>
      <sheetName val="Sale_04013"/>
      <sheetName val=""/>
      <sheetName val="กระทบ_CESS4"/>
      <sheetName val="CESS_04024"/>
      <sheetName val="Dtl_Adv_04024"/>
      <sheetName val="Dtl_Adv_04014"/>
      <sheetName val="Sale_04014"/>
      <sheetName val="กระทบ_CESS5"/>
      <sheetName val="CESS_04025"/>
      <sheetName val="Dtl_Adv_04025"/>
      <sheetName val="Dtl_Adv_04015"/>
      <sheetName val="Sale_04015"/>
      <sheetName val="Sale0307"/>
      <sheetName val="Sale0403"/>
      <sheetName val="Sale 0407"/>
      <sheetName val="Assumptions"/>
      <sheetName val="2549"/>
      <sheetName val="Header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Sheet3"/>
      <sheetName val="Production 2018"/>
      <sheetName val="2p"/>
      <sheetName val="Sale 0404"/>
      <sheetName val="AM_COST"/>
      <sheetName val="Linkage Quote"/>
      <sheetName val="U"/>
      <sheetName val="FF_6"/>
      <sheetName val="TB Worksheet"/>
      <sheetName val="FSA"/>
      <sheetName val="FF_3"/>
      <sheetName val="AFA"/>
      <sheetName val="BPR"/>
      <sheetName val="CA Sheet"/>
      <sheetName val="計画値"/>
      <sheetName val="Standing Data"/>
      <sheetName val="FF_2"/>
      <sheetName val="Financial Highlights"/>
      <sheetName val="feature"/>
      <sheetName val="Vat7% ภายในเดือน_Junต้นฉบับ"/>
      <sheetName val="gl"/>
      <sheetName val="FORMC94"/>
      <sheetName val="cashflowcomp"/>
      <sheetName val="FF_4"/>
      <sheetName val="非固内訳"/>
      <sheetName val="งบทดลองปภพ 4-47"/>
      <sheetName val="10"/>
      <sheetName val="Sheet1"/>
      <sheetName val="เงินกู้ธนชาติ"/>
      <sheetName val="เงินกู้ MGC"/>
      <sheetName val="คชจ.ดำเนินงาน6-43"/>
      <sheetName val="A"/>
      <sheetName val="_2__xls__2__xls_COV"/>
      <sheetName val="Admin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Sale0406"/>
      <sheetName val="Rates"/>
      <sheetName val="PAYROLL"/>
      <sheetName val="Reimbursements"/>
      <sheetName val="GIVTR00P"/>
      <sheetName val="Stock Aging"/>
      <sheetName val="3월가격"/>
      <sheetName val="part-import"/>
      <sheetName val="part-local"/>
      <sheetName val="61 HR"/>
      <sheetName val="65 FINANCE"/>
      <sheetName val="Thai Summit PKK-HW"/>
      <sheetName val="List"/>
      <sheetName val="CA"/>
      <sheetName val="10-1 Media"/>
      <sheetName val="10-cut"/>
      <sheetName val="Staff List"/>
      <sheetName val="gold แลกทอง"/>
      <sheetName val="Tornado 4.7 Component List"/>
      <sheetName val="addl cost"/>
      <sheetName val="accumdeprn"/>
      <sheetName val="MFA"/>
      <sheetName val="O3"/>
      <sheetName val="O4"/>
      <sheetName val="J2"/>
      <sheetName val="J1"/>
      <sheetName val="AssetStatus"/>
      <sheetName val="AssetType"/>
      <sheetName val="License BOI"/>
      <sheetName val="Asset Class"/>
      <sheetName val="Depre. Key"/>
      <sheetName val="s-code"/>
      <sheetName val="分類"/>
      <sheetName val="国ｺｰﾄﾞ"/>
      <sheetName val="note_defect"/>
      <sheetName val="aa-1"/>
      <sheetName val="M_Maincomp"/>
      <sheetName val="_Lookup"/>
      <sheetName val="D164"/>
      <sheetName val="D161"/>
      <sheetName val="New Item"/>
      <sheetName val="CODE,NAME"/>
      <sheetName val="PS-1995"/>
      <sheetName val="Variable"/>
      <sheetName val="dBase"/>
      <sheetName val="3 P&amp;L "/>
      <sheetName val="B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b09_30_04"/>
      <sheetName val="Energy Rpt"/>
      <sheetName val="Entry"/>
      <sheetName val="กระทบ_CESS6"/>
      <sheetName val="CESS_04026"/>
      <sheetName val="Dtl_Adv_04026"/>
      <sheetName val="Dtl_Adv_04016"/>
      <sheetName val="Sale_04016"/>
      <sheetName val="FF-1"/>
      <sheetName val="tax-ss"/>
      <sheetName val="group"/>
      <sheetName val="Job List1"/>
      <sheetName val="p&amp;L"/>
      <sheetName val="C2"/>
      <sheetName val="STA HQ CESS 0402"/>
      <sheetName val="M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Aging"/>
      <sheetName val="test 2"/>
      <sheetName val="LOOSECHKLIST"/>
      <sheetName val="รายงานสถานะใบสั่งซื้อใบจัดจ้าง"/>
      <sheetName val="Sale 0502"/>
      <sheetName val="Loan Calculator"/>
      <sheetName val="ภาคการขายวิศวกรรม_Weekly"/>
      <sheetName val="ภาคการขายโฆษณาNBT_Weekly"/>
      <sheetName val="INFO"/>
      <sheetName val="C"/>
      <sheetName val="ดอกเบี้ยรับ"/>
      <sheetName val="SSW"/>
      <sheetName val="Norms SP"/>
      <sheetName val="จันทร์"/>
      <sheetName val="BGT97STAFF"/>
      <sheetName val="Interim --&gt; Top"/>
      <sheetName val="Energy(update)"/>
      <sheetName val="MCMD95"/>
      <sheetName val="Sale 0501"/>
      <sheetName val="#Lookup"/>
      <sheetName val="InventTableModule_1-1"/>
      <sheetName val="Entity Data"/>
      <sheetName val="STart"/>
      <sheetName val="Home"/>
      <sheetName val="DEP12"/>
      <sheetName val="Order_Oct_w40"/>
      <sheetName val="Order_Oct_w41"/>
      <sheetName val="STATEMENT"/>
      <sheetName val="อัตรามรณะ"/>
      <sheetName val="TrialBalance Q3-2002"/>
      <sheetName val="LE1(act3mth)"/>
      <sheetName val="Company Info"/>
      <sheetName val="CA Comp"/>
      <sheetName val="BS"/>
      <sheetName val="F-3"/>
      <sheetName val="ADJ - RATE"/>
      <sheetName val="(O3) CA Sheet"/>
      <sheetName val="Daiwa_STD_Price"/>
      <sheetName val="KF501-H_"/>
      <sheetName val="KF501NEW_PRICE"/>
      <sheetName val="YCKT_Indonesia_price"/>
      <sheetName val="2019_01　New_price_YC101H"/>
      <sheetName val="2019_01_New_price_YC101"/>
      <sheetName val="2019_01_New_price_YC201"/>
      <sheetName val="Item_use_for_Account"/>
      <sheetName val="NA301_Price"/>
      <sheetName val="NA303_Price"/>
      <sheetName val="YCK101_Price"/>
      <sheetName val="KF501_Price"/>
      <sheetName val="401_Price"/>
      <sheetName val="YCK101H_Price"/>
      <sheetName val="Forcast_KF501"/>
      <sheetName val="EXCHANGE_2019"/>
      <sheetName val="Sale_plan_2019"/>
      <sheetName val="Drilling_2018"/>
      <sheetName val="Production_2018"/>
      <sheetName val="กระทบ_CESS7"/>
      <sheetName val="CESS_04027"/>
      <sheetName val="Dtl_Adv_04027"/>
      <sheetName val="Dtl_Adv_04017"/>
      <sheetName val="Sale_04017"/>
      <sheetName val="Daiwa_STD_Price1"/>
      <sheetName val="KF501-H_1"/>
      <sheetName val="KF501NEW_PRICE1"/>
      <sheetName val="YCKT_Indonesia_price1"/>
      <sheetName val="2019_01　New_price_YC101H1"/>
      <sheetName val="2019_01_New_price_YC1011"/>
      <sheetName val="2019_01_New_price_YC2011"/>
      <sheetName val="Item_use_for_Account1"/>
      <sheetName val="NA301_Price1"/>
      <sheetName val="NA303_Price1"/>
      <sheetName val="YCK101_Price1"/>
      <sheetName val="KF501_Price1"/>
      <sheetName val="401_Price1"/>
      <sheetName val="YCK101H_Price1"/>
      <sheetName val="Forcast_KF5011"/>
      <sheetName val="EXCHANGE_20191"/>
      <sheetName val="Sale_plan_20191"/>
      <sheetName val="Drilling_20181"/>
      <sheetName val="Production_20181"/>
      <sheetName val="กระทบ_CESS8"/>
      <sheetName val="CESS_04028"/>
      <sheetName val="Dtl_Adv_04028"/>
      <sheetName val="Dtl_Adv_04018"/>
      <sheetName val="Sale_04018"/>
      <sheetName val="Daiwa_STD_Price2"/>
      <sheetName val="KF501-H_2"/>
      <sheetName val="KF501NEW_PRICE2"/>
      <sheetName val="YCKT_Indonesia_price2"/>
      <sheetName val="2019_01　New_price_YC101H2"/>
      <sheetName val="2019_01_New_price_YC1012"/>
      <sheetName val="2019_01_New_price_YC2012"/>
      <sheetName val="Item_use_for_Account2"/>
      <sheetName val="NA301_Price2"/>
      <sheetName val="NA303_Price2"/>
      <sheetName val="YCK101_Price2"/>
      <sheetName val="KF501_Price2"/>
      <sheetName val="401_Price2"/>
      <sheetName val="YCK101H_Price2"/>
      <sheetName val="Forcast_KF5012"/>
      <sheetName val="EXCHANGE_20192"/>
      <sheetName val="Sale_plan_20192"/>
      <sheetName val="Drilling_20182"/>
      <sheetName val="Production_20182"/>
      <sheetName val="Sale_0404"/>
      <sheetName val="Sale 0411"/>
      <sheetName val="FF-4"/>
      <sheetName val="Data"/>
      <sheetName val="BSI"/>
      <sheetName val="1 LeadSchedule"/>
      <sheetName val="Data 2"/>
      <sheetName val="E"/>
      <sheetName val="B- 1"/>
      <sheetName val="Sale 0408"/>
      <sheetName val="Details"/>
      <sheetName val="name"/>
      <sheetName val="BPR-Bloom"/>
      <sheetName val="Ass(SDMar-Apr)"/>
      <sheetName val="GL CB"/>
      <sheetName val="GL M"/>
      <sheetName val="IBA &lt;O3&gt;"/>
      <sheetName val="Customize Your Loan Manager"/>
      <sheetName val="Loan Amortization Table"/>
      <sheetName val="ปัจจุบัน "/>
      <sheetName val="200-110"/>
      <sheetName val="ภาคการขายโฆษณาNBT_All"/>
      <sheetName val="Actual-Monthly"/>
      <sheetName val="Actual-ＹＴＤ"/>
      <sheetName val="Budget-Monthly"/>
      <sheetName val="Budget-YTD"/>
      <sheetName val="FF_2 _1_"/>
      <sheetName val="Val_Ind"/>
      <sheetName val="NewIndex "/>
      <sheetName val="CUS_DATA"/>
      <sheetName val="สรุปรวม"/>
      <sheetName val="Links"/>
      <sheetName val="Lead"/>
      <sheetName val="FF-3"/>
      <sheetName val="TMS2000"/>
      <sheetName val="U4-Recruitment"/>
      <sheetName val="9110"/>
      <sheetName val="Linkage_Quote"/>
      <sheetName val="TB_Worksheet"/>
      <sheetName val="Sale_0407"/>
      <sheetName val="CA_Sheet"/>
      <sheetName val="Standing_Data"/>
      <sheetName val="Financial_Highlights"/>
      <sheetName val="Vat7%_ภายในเดือน_Junต้นฉบับ"/>
      <sheetName val="Sale_04041"/>
      <sheetName val="Linkage_Quote1"/>
      <sheetName val="TB_Worksheet1"/>
      <sheetName val="Sale_04071"/>
      <sheetName val="CA_Sheet1"/>
      <sheetName val="Standing_Data1"/>
      <sheetName val="Financial_Highlights1"/>
      <sheetName val="Vat7%_ภายในเดือน_Junต้นฉบับ1"/>
      <sheetName val="QR_4.1"/>
      <sheetName val="ADR Occ % Trend"/>
      <sheetName val="Shenyang Lido "/>
      <sheetName val="Chengdu Lido"/>
      <sheetName val="Beijing Lido"/>
      <sheetName val="Galaxy Cash Position"/>
      <sheetName val="LTX"/>
      <sheetName val="11922"/>
      <sheetName val="สำนักงาน"/>
      <sheetName val="Menu"/>
      <sheetName val="Newspaper"/>
      <sheetName val="งบทดลองปภพ_4-47"/>
      <sheetName val="เงินกู้_MGC"/>
      <sheetName val="คชจ_ดำเนินงาน6-43"/>
      <sheetName val="Stock_Aging"/>
      <sheetName val="10-1_Media"/>
      <sheetName val="Staff_List"/>
      <sheetName val="61_HR"/>
      <sheetName val="65_FINANCE"/>
      <sheetName val="Thai_Summit_PKK-HW"/>
      <sheetName val="gold_แลกทอง"/>
      <sheetName val="Tornado_4_7_Component_List"/>
      <sheetName val="addl_cost"/>
      <sheetName val="License_BOI"/>
      <sheetName val="Asset_Class"/>
      <sheetName val="Depre__Key"/>
      <sheetName val="New_Item"/>
      <sheetName val="3_P&amp;L_"/>
      <sheetName val="STA_HQ_CESS_0402"/>
      <sheetName val="Job_List1"/>
      <sheetName val="Seagate__share_in_units"/>
      <sheetName val="M_MM"/>
      <sheetName val="test_2"/>
      <sheetName val="งบทดลองปภพ_4-471"/>
      <sheetName val="เงินกู้_MGC1"/>
      <sheetName val="คชจ_ดำเนินงาน6-431"/>
      <sheetName val="Stock_Aging1"/>
      <sheetName val="10-1_Media1"/>
      <sheetName val="Staff_List1"/>
      <sheetName val="61_HR1"/>
      <sheetName val="65_FINANCE1"/>
      <sheetName val="Thai_Summit_PKK-HW1"/>
      <sheetName val="gold_แลกทอง1"/>
      <sheetName val="Tornado_4_7_Component_List1"/>
      <sheetName val="addl_cost1"/>
      <sheetName val="License_BOI1"/>
      <sheetName val="Asset_Class1"/>
      <sheetName val="Depre__Key1"/>
      <sheetName val="New_Item1"/>
      <sheetName val="3_P&amp;L_1"/>
      <sheetName val="STA_HQ_CESS_04021"/>
      <sheetName val="Job_List11"/>
      <sheetName val="Seagate__share_in_units1"/>
      <sheetName val="M_MM1"/>
      <sheetName val="test_21"/>
      <sheetName val="Sale_0502"/>
      <sheetName val="Loan_Calculator"/>
      <sheetName val="Norms_SP"/>
      <sheetName val="Interim_--&gt;_Top"/>
      <sheetName val="Sale_0501"/>
      <sheetName val="Entity_Data"/>
      <sheetName val="TrialBalance_Q3-2002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mpany_Info"/>
      <sheetName val="CA_Comp"/>
      <sheetName val="ADJ_-_RATE"/>
      <sheetName val="(O3)_CA_Sheet"/>
      <sheetName val="Energy_Rpt"/>
      <sheetName val="Sale_0411"/>
      <sheetName val="PL"/>
      <sheetName val="StandingData"/>
      <sheetName val="Parameter"/>
      <sheetName val="D"/>
      <sheetName val="Item01"/>
      <sheetName val="2779"/>
      <sheetName val="กระทบ_CESS9"/>
      <sheetName val="CESS_04029"/>
      <sheetName val="Dtl_Adv_04029"/>
      <sheetName val="Dtl_Adv_04019"/>
      <sheetName val="Sale_04019"/>
      <sheetName val="กระทบ_CESS10"/>
      <sheetName val="CESS_040210"/>
      <sheetName val="Dtl_Adv_040210"/>
      <sheetName val="Dtl_Adv_040110"/>
      <sheetName val="Sale_040110"/>
      <sheetName val="กระทบ_CESS11"/>
      <sheetName val="CESS_040211"/>
      <sheetName val="Dtl_Adv_040211"/>
      <sheetName val="Dtl_Adv_040111"/>
      <sheetName val="Sale_040111"/>
      <sheetName val="cost0405"/>
      <sheetName val="DATABASE -sumifTB"/>
      <sheetName val="กระทบ_CESS12"/>
      <sheetName val="CESS_040212"/>
      <sheetName val="Dtl_Adv_040212"/>
      <sheetName val="Dtl_Adv_040112"/>
      <sheetName val="Sale_040112"/>
      <sheetName val="กระทบ_CESS13"/>
      <sheetName val="CESS_040213"/>
      <sheetName val="Dtl_Adv_040213"/>
      <sheetName val="Dtl_Adv_040113"/>
      <sheetName val="Sale_040113"/>
      <sheetName val="PIPE-HOT"/>
      <sheetName val="2 Charts PIE"/>
      <sheetName val="Bill No. 2 - Carpark"/>
      <sheetName val="EE"/>
      <sheetName val="ประมาณการประตูหน้าต่าง "/>
      <sheetName val="19-05"/>
      <sheetName val="Daiwa_STD_Price3"/>
      <sheetName val="KF501-H_3"/>
      <sheetName val="KF501NEW_PRICE3"/>
      <sheetName val="YCKT_Indonesia_price3"/>
      <sheetName val="2019_01　New_price_YC101H3"/>
      <sheetName val="2019_01_New_price_YC1013"/>
      <sheetName val="2019_01_New_price_YC2013"/>
      <sheetName val="Item_use_for_Account3"/>
      <sheetName val="NA301_Price3"/>
      <sheetName val="NA303_Price3"/>
      <sheetName val="YCK101_Price3"/>
      <sheetName val="KF501_Price3"/>
      <sheetName val="401_Price3"/>
      <sheetName val="YCK101H_Price3"/>
      <sheetName val="Forcast_KF5013"/>
      <sheetName val="EXCHANGE_20193"/>
      <sheetName val="Sale_plan_20193"/>
      <sheetName val="Drilling_20183"/>
      <sheetName val="Production_20183"/>
      <sheetName val="PRM"/>
      <sheetName val="แผนงานหลัก"/>
      <sheetName val="Revenue"/>
      <sheetName val="ต้นทุนนวัตกรรม"/>
      <sheetName val="Int. SanRam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dir-ca"/>
      <sheetName val="u-2.1"/>
      <sheetName val="WIP-Master"/>
      <sheetName val="UPG表"/>
      <sheetName val="Adj&amp;Rje(Z820) "/>
      <sheetName val="LedgerBudget"/>
      <sheetName val="DiffData"/>
      <sheetName val="DiffData_Tool"/>
      <sheetName val="k-5"/>
      <sheetName val="masterCode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D2">
            <v>0</v>
          </cell>
          <cell r="E2" t="str">
            <v>LTX</v>
          </cell>
          <cell r="F2">
            <v>149.1</v>
          </cell>
          <cell r="G2">
            <v>0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D3">
            <v>0</v>
          </cell>
          <cell r="E3" t="str">
            <v>LTX</v>
          </cell>
          <cell r="F3">
            <v>170.6</v>
          </cell>
          <cell r="G3" t="str">
            <v>　　▽　　　円＝円周溝1本品　２円＝円周溝2本品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D4" t="str">
            <v>O.D.</v>
          </cell>
          <cell r="E4" t="str">
            <v>LTX</v>
          </cell>
          <cell r="F4">
            <v>147.6</v>
          </cell>
          <cell r="G4" t="str">
            <v>#of
grooves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D5">
            <v>150</v>
          </cell>
          <cell r="E5" t="str">
            <v>LTX</v>
          </cell>
          <cell r="F5">
            <v>159.80000000000001</v>
          </cell>
          <cell r="G5">
            <v>18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D6">
            <v>158.80000000000001</v>
          </cell>
          <cell r="E6" t="str">
            <v>LTX</v>
          </cell>
          <cell r="F6">
            <v>156.4</v>
          </cell>
          <cell r="G6">
            <v>16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D7">
            <v>160</v>
          </cell>
          <cell r="E7" t="str">
            <v>LTX</v>
          </cell>
          <cell r="F7">
            <v>167.3</v>
          </cell>
          <cell r="G7">
            <v>18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D8">
            <v>160</v>
          </cell>
          <cell r="E8" t="str">
            <v>LTX</v>
          </cell>
          <cell r="F8">
            <v>152.1</v>
          </cell>
          <cell r="G8">
            <v>24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D9">
            <v>160</v>
          </cell>
          <cell r="E9" t="str">
            <v>LTX</v>
          </cell>
          <cell r="F9">
            <v>152.69999999999999</v>
          </cell>
          <cell r="G9">
            <v>18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D10">
            <v>160</v>
          </cell>
          <cell r="E10" t="str">
            <v>LTX</v>
          </cell>
          <cell r="F10">
            <v>152.6</v>
          </cell>
          <cell r="G10">
            <v>18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D11">
            <v>164</v>
          </cell>
          <cell r="E11" t="str">
            <v>LTX</v>
          </cell>
          <cell r="F11">
            <v>158.9</v>
          </cell>
          <cell r="G11">
            <v>16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D12">
            <v>165</v>
          </cell>
          <cell r="E12" t="str">
            <v>LTX</v>
          </cell>
          <cell r="F12">
            <v>146.5</v>
          </cell>
          <cell r="G12">
            <v>18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D13">
            <v>165</v>
          </cell>
          <cell r="E13" t="str">
            <v>LTX</v>
          </cell>
          <cell r="F13">
            <v>159.4</v>
          </cell>
          <cell r="G13">
            <v>18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D14">
            <v>165</v>
          </cell>
          <cell r="E14" t="str">
            <v>LTX</v>
          </cell>
          <cell r="F14">
            <v>165</v>
          </cell>
          <cell r="G14">
            <v>18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D15">
            <v>165.1</v>
          </cell>
          <cell r="E15" t="str">
            <v>LTX</v>
          </cell>
          <cell r="F15">
            <v>157.5</v>
          </cell>
          <cell r="G15">
            <v>16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D16">
            <v>170</v>
          </cell>
          <cell r="E16" t="str">
            <v>LTX</v>
          </cell>
          <cell r="F16">
            <v>136.5</v>
          </cell>
          <cell r="G16">
            <v>0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D17">
            <v>170</v>
          </cell>
          <cell r="E17" t="str">
            <v>LTX</v>
          </cell>
          <cell r="F17">
            <v>166.4</v>
          </cell>
          <cell r="G17">
            <v>16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D18">
            <v>170</v>
          </cell>
          <cell r="E18" t="str">
            <v>LTX</v>
          </cell>
          <cell r="F18">
            <v>60.4</v>
          </cell>
          <cell r="G18">
            <v>18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D19">
            <v>170</v>
          </cell>
          <cell r="E19" t="str">
            <v>LTX</v>
          </cell>
          <cell r="F19">
            <v>97.1</v>
          </cell>
          <cell r="G19">
            <v>18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D20">
            <v>170</v>
          </cell>
          <cell r="E20" t="str">
            <v>LTX</v>
          </cell>
          <cell r="F20">
            <v>137.5</v>
          </cell>
          <cell r="G20">
            <v>18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D21">
            <v>170</v>
          </cell>
          <cell r="E21" t="str">
            <v>LTX</v>
          </cell>
          <cell r="F21">
            <v>157.5</v>
          </cell>
          <cell r="G21">
            <v>24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D22">
            <v>170</v>
          </cell>
          <cell r="E22" t="str">
            <v>LTX</v>
          </cell>
          <cell r="F22">
            <v>154.4</v>
          </cell>
          <cell r="G22">
            <v>18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D23">
            <v>180</v>
          </cell>
          <cell r="E23" t="str">
            <v>LTX</v>
          </cell>
          <cell r="F23">
            <v>157.5</v>
          </cell>
          <cell r="G23">
            <v>24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D24">
            <v>180</v>
          </cell>
          <cell r="E24" t="str">
            <v>LTX</v>
          </cell>
          <cell r="F24">
            <v>157.9</v>
          </cell>
          <cell r="G24">
            <v>24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D25">
            <v>180</v>
          </cell>
          <cell r="E25" t="str">
            <v>LTX</v>
          </cell>
          <cell r="F25">
            <v>157.5</v>
          </cell>
          <cell r="G25">
            <v>16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D26">
            <v>180</v>
          </cell>
          <cell r="E26" t="str">
            <v>LTX</v>
          </cell>
          <cell r="F26">
            <v>89.1</v>
          </cell>
          <cell r="G26">
            <v>18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D27">
            <v>180</v>
          </cell>
          <cell r="E27" t="str">
            <v>LTX</v>
          </cell>
          <cell r="F27">
            <v>75.900000000000006</v>
          </cell>
          <cell r="G27">
            <v>24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D28">
            <v>180</v>
          </cell>
          <cell r="E28" t="str">
            <v>LTX</v>
          </cell>
          <cell r="F28">
            <v>23.2</v>
          </cell>
          <cell r="G28">
            <v>16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D29">
            <v>180</v>
          </cell>
          <cell r="E29" t="str">
            <v>LTX</v>
          </cell>
          <cell r="F29">
            <v>126.2</v>
          </cell>
          <cell r="G29">
            <v>16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D30">
            <v>180</v>
          </cell>
          <cell r="E30" t="str">
            <v>LTX</v>
          </cell>
          <cell r="F30">
            <v>156.5</v>
          </cell>
          <cell r="G30">
            <v>18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D31">
            <v>180</v>
          </cell>
          <cell r="E31" t="str">
            <v>LTX</v>
          </cell>
          <cell r="F31">
            <v>165</v>
          </cell>
          <cell r="G31">
            <v>18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D32">
            <v>184</v>
          </cell>
          <cell r="E32" t="str">
            <v>LTX</v>
          </cell>
          <cell r="F32">
            <v>145.5</v>
          </cell>
          <cell r="G32">
            <v>18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D33">
            <v>184</v>
          </cell>
          <cell r="E33" t="str">
            <v>LTX</v>
          </cell>
          <cell r="F33">
            <v>164.2</v>
          </cell>
          <cell r="G33">
            <v>18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D34">
            <v>184.2</v>
          </cell>
          <cell r="E34" t="str">
            <v>FIL</v>
          </cell>
          <cell r="F34">
            <v>0.90400000000000003</v>
          </cell>
          <cell r="G34">
            <v>18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D35">
            <v>184.2</v>
          </cell>
          <cell r="E35" t="str">
            <v>FIL</v>
          </cell>
          <cell r="F35">
            <v>0.91900000000000004</v>
          </cell>
          <cell r="G35">
            <v>24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D36">
            <v>184.2</v>
          </cell>
          <cell r="E36" t="str">
            <v>FIL</v>
          </cell>
          <cell r="F36">
            <v>1.431</v>
          </cell>
          <cell r="G36">
            <v>18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D37">
            <v>190</v>
          </cell>
          <cell r="E37" t="str">
            <v>FIL</v>
          </cell>
          <cell r="F37">
            <v>1.052</v>
          </cell>
          <cell r="G37">
            <v>18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 t="str">
            <v/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 t="str">
            <v/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 t="str">
            <v/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 t="str">
            <v/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 t="str">
            <v/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D43">
            <v>190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D44">
            <v>191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D45">
            <v>160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D46">
            <v>170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D47">
            <v>180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D48">
            <v>200</v>
          </cell>
          <cell r="E48" t="str">
            <v>STR</v>
          </cell>
          <cell r="F48">
            <v>21.42</v>
          </cell>
          <cell r="G48">
            <v>24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D49">
            <v>200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D50">
            <v>200</v>
          </cell>
          <cell r="E50" t="str">
            <v>RSS</v>
          </cell>
          <cell r="F50">
            <v>100</v>
          </cell>
          <cell r="G50">
            <v>24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D51">
            <v>200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D52">
            <v>200</v>
          </cell>
          <cell r="E52" t="str">
            <v>RSS</v>
          </cell>
          <cell r="F52">
            <v>92</v>
          </cell>
          <cell r="G52">
            <v>24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D53">
            <v>200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D54">
            <v>200</v>
          </cell>
          <cell r="E54" t="str">
            <v>LTX</v>
          </cell>
          <cell r="F54">
            <v>16.399999999999999</v>
          </cell>
          <cell r="G54" t="str">
            <v>S24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D55">
            <v>200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D56">
            <v>200</v>
          </cell>
          <cell r="E56" t="str">
            <v>RSS</v>
          </cell>
          <cell r="F56">
            <v>120</v>
          </cell>
          <cell r="G56">
            <v>24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 t="str">
            <v/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D58">
            <v>203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D59">
            <v>203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D60">
            <v>203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D61">
            <v>203.2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D62">
            <v>210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D63">
            <v>210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D64">
            <v>212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D65">
            <v>212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D66">
            <v>212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D67">
            <v>212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D68">
            <v>215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D69">
            <v>215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D70">
            <v>215</v>
          </cell>
          <cell r="E70" t="str">
            <v>RSS</v>
          </cell>
          <cell r="F70">
            <v>20</v>
          </cell>
          <cell r="G70">
            <v>24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D71">
            <v>215</v>
          </cell>
          <cell r="E71" t="str">
            <v>CUT</v>
          </cell>
          <cell r="F71">
            <v>26.95</v>
          </cell>
          <cell r="G71">
            <v>16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D72">
            <v>215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D73">
            <v>215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D74">
            <v>215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D75">
            <v>215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D76">
            <v>215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D77">
            <v>215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D78">
            <v>215</v>
          </cell>
          <cell r="E78" t="str">
            <v>STR</v>
          </cell>
          <cell r="F78">
            <v>15.015000000000001</v>
          </cell>
          <cell r="G78">
            <v>24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D79">
            <v>215</v>
          </cell>
          <cell r="E79" t="str">
            <v>STR</v>
          </cell>
          <cell r="F79">
            <v>15.015000000000001</v>
          </cell>
          <cell r="G79">
            <v>24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D80">
            <v>215</v>
          </cell>
          <cell r="E80" t="str">
            <v>STR</v>
          </cell>
          <cell r="F80">
            <v>15.015000000000001</v>
          </cell>
          <cell r="G80">
            <v>24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D81">
            <v>215</v>
          </cell>
          <cell r="E81" t="str">
            <v>RSS</v>
          </cell>
          <cell r="F81">
            <v>15</v>
          </cell>
          <cell r="G81">
            <v>24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D82">
            <v>215</v>
          </cell>
          <cell r="E82" t="str">
            <v>STR</v>
          </cell>
          <cell r="F82">
            <v>15.015000000000001</v>
          </cell>
          <cell r="G82">
            <v>27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D83">
            <v>215</v>
          </cell>
          <cell r="E83" t="str">
            <v>RSS</v>
          </cell>
          <cell r="F83">
            <v>15</v>
          </cell>
          <cell r="G83">
            <v>27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 t="str">
            <v/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 t="str">
            <v/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D86">
            <v>219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D87">
            <v>219</v>
          </cell>
          <cell r="E87" t="str">
            <v>RSS</v>
          </cell>
          <cell r="F87">
            <v>38</v>
          </cell>
          <cell r="G87">
            <v>24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 t="str">
            <v/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 t="str">
            <v/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 t="str">
            <v/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 t="str">
            <v/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D92">
            <v>224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D93">
            <v>224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D94">
            <v>224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D95">
            <v>224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D96">
            <v>224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D97">
            <v>224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D98">
            <v>225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D99">
            <v>225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D100">
            <v>225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D103">
            <v>225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D104">
            <v>225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D105">
            <v>225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D106">
            <v>225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D107">
            <v>225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D108">
            <v>228.6</v>
          </cell>
          <cell r="E108" t="str">
            <v>RSS</v>
          </cell>
          <cell r="F108">
            <v>60</v>
          </cell>
          <cell r="G108">
            <v>24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 t="str">
            <v/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D111">
            <v>231.8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D112">
            <v>231.8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D113">
            <v>232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D114">
            <v>232.3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D115">
            <v>235</v>
          </cell>
          <cell r="E115" t="str">
            <v>RSS</v>
          </cell>
          <cell r="F115">
            <v>60</v>
          </cell>
          <cell r="G115">
            <v>24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 t="str">
            <v/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D117">
            <v>236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D118">
            <v>236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D119">
            <v>236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D120">
            <v>236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D121">
            <v>236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D122">
            <v>236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D123">
            <v>236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D124">
            <v>240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D125">
            <v>240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 t="str">
            <v/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D127">
            <v>240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D128">
            <v>240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D129">
            <v>240</v>
          </cell>
          <cell r="E129" t="str">
            <v>RSS</v>
          </cell>
          <cell r="F129">
            <v>6</v>
          </cell>
          <cell r="G129">
            <v>24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D130">
            <v>240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D131">
            <v>240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D132">
            <v>240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D133">
            <v>240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D134">
            <v>240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D136">
            <v>246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D137">
            <v>250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D138">
            <v>250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D139">
            <v>250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D140">
            <v>250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D141">
            <v>250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 t="str">
            <v/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 t="str">
            <v/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 t="str">
            <v/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D146">
            <v>251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D147">
            <v>252.4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D148">
            <v>254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D149">
            <v>255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D150">
            <v>260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D151">
            <v>260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D152">
            <v>260</v>
          </cell>
          <cell r="E152" t="str">
            <v>LTX</v>
          </cell>
          <cell r="F152">
            <v>16.399999999999999</v>
          </cell>
          <cell r="G152">
            <v>24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D153">
            <v>260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D154">
            <v>260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D155">
            <v>260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D156">
            <v>260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D157">
            <v>260</v>
          </cell>
          <cell r="E157" t="str">
            <v>RSS</v>
          </cell>
          <cell r="F157">
            <v>20</v>
          </cell>
          <cell r="G157">
            <v>24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D158">
            <v>260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D159">
            <v>260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D160">
            <v>264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D161">
            <v>264.16000000000003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D162">
            <v>269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D163">
            <v>273.10000000000002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D164">
            <v>273.10000000000002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D165">
            <v>275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D166">
            <v>275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D167">
            <v>275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D168">
            <v>275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D169">
            <v>275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D170">
            <v>275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D171">
            <v>275</v>
          </cell>
          <cell r="E171" t="str">
            <v>STR</v>
          </cell>
          <cell r="F171">
            <v>15.015000000000001</v>
          </cell>
          <cell r="G171">
            <v>16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D172">
            <v>275</v>
          </cell>
          <cell r="E172" t="str">
            <v>STR</v>
          </cell>
          <cell r="F172">
            <v>15.015000000000001</v>
          </cell>
          <cell r="G172">
            <v>24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D173">
            <v>275</v>
          </cell>
          <cell r="E173" t="str">
            <v>STR</v>
          </cell>
          <cell r="F173">
            <v>15.015000000000001</v>
          </cell>
          <cell r="G173">
            <v>18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D174">
            <v>275</v>
          </cell>
          <cell r="E174" t="str">
            <v>STR</v>
          </cell>
          <cell r="F174">
            <v>15.015000000000001</v>
          </cell>
          <cell r="G174">
            <v>16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D175">
            <v>275</v>
          </cell>
          <cell r="E175" t="str">
            <v>STR</v>
          </cell>
          <cell r="F175">
            <v>15.015000000000001</v>
          </cell>
          <cell r="G175">
            <v>16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D176">
            <v>275</v>
          </cell>
          <cell r="E176" t="str">
            <v>RSS</v>
          </cell>
          <cell r="F176">
            <v>15</v>
          </cell>
          <cell r="G176">
            <v>24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D177">
            <v>275</v>
          </cell>
          <cell r="E177" t="str">
            <v>STR</v>
          </cell>
          <cell r="F177">
            <v>15.015000000000001</v>
          </cell>
          <cell r="G177">
            <v>18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D178">
            <v>275</v>
          </cell>
          <cell r="E178" t="str">
            <v>RSS</v>
          </cell>
          <cell r="F178">
            <v>15</v>
          </cell>
          <cell r="G178">
            <v>16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D179">
            <v>275</v>
          </cell>
          <cell r="E179" t="str">
            <v>STR</v>
          </cell>
          <cell r="F179">
            <v>15.015000000000001</v>
          </cell>
          <cell r="G179">
            <v>18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D180">
            <v>279.5</v>
          </cell>
          <cell r="E180" t="str">
            <v>RSS</v>
          </cell>
          <cell r="F180">
            <v>15</v>
          </cell>
          <cell r="G180">
            <v>20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D181">
            <v>279.5</v>
          </cell>
          <cell r="E181" t="str">
            <v>RSS</v>
          </cell>
          <cell r="F181">
            <v>15</v>
          </cell>
          <cell r="G181">
            <v>20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D182">
            <v>279.5</v>
          </cell>
          <cell r="E182" t="str">
            <v>RSS</v>
          </cell>
          <cell r="F182">
            <v>15</v>
          </cell>
          <cell r="G182">
            <v>20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D183">
            <v>279.5</v>
          </cell>
          <cell r="E183" t="str">
            <v>RSS</v>
          </cell>
          <cell r="F183">
            <v>15</v>
          </cell>
          <cell r="G183">
            <v>20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D184">
            <v>280</v>
          </cell>
          <cell r="E184" t="str">
            <v>STR</v>
          </cell>
          <cell r="F184">
            <v>15.015000000000001</v>
          </cell>
          <cell r="G184">
            <v>24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D185">
            <v>285</v>
          </cell>
          <cell r="E185" t="str">
            <v>STR</v>
          </cell>
          <cell r="F185">
            <v>15.015000000000001</v>
          </cell>
          <cell r="G185">
            <v>24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D186">
            <v>300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D187">
            <v>300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D188">
            <v>300</v>
          </cell>
          <cell r="E188" t="str">
            <v>RSS</v>
          </cell>
          <cell r="F188">
            <v>20</v>
          </cell>
          <cell r="G188">
            <v>24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D189">
            <v>300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D190">
            <v>300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D191">
            <v>300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D192">
            <v>300</v>
          </cell>
          <cell r="E192" t="str">
            <v>RSS</v>
          </cell>
          <cell r="F192">
            <v>26.443999999999999</v>
          </cell>
          <cell r="G192">
            <v>24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 t="str">
            <v/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D194">
            <v>301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D195">
            <v>301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D196">
            <v>324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D197">
            <v>325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D198">
            <v>325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D199">
            <v>325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D200">
            <v>325</v>
          </cell>
          <cell r="E200" t="str">
            <v>STR</v>
          </cell>
          <cell r="F200">
            <v>196.56</v>
          </cell>
          <cell r="G200">
            <v>18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D201">
            <v>325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D202">
            <v>325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D203">
            <v>325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D204">
            <v>325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D205">
            <v>325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D206">
            <v>350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D207">
            <v>350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D208">
            <v>350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D209">
            <v>352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D210">
            <v>380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D211">
            <v>380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D212">
            <v>380</v>
          </cell>
          <cell r="E212" t="str">
            <v>STR</v>
          </cell>
          <cell r="F212">
            <v>4</v>
          </cell>
          <cell r="G212">
            <v>18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D213">
            <v>380</v>
          </cell>
          <cell r="E213" t="str">
            <v>RSS</v>
          </cell>
          <cell r="F213">
            <v>15</v>
          </cell>
          <cell r="G213">
            <v>18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D214">
            <v>380</v>
          </cell>
          <cell r="E214" t="str">
            <v>STR</v>
          </cell>
          <cell r="F214">
            <v>15.015000000000001</v>
          </cell>
          <cell r="G214">
            <v>18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D215">
            <v>325</v>
          </cell>
          <cell r="E215" t="str">
            <v>RSS</v>
          </cell>
          <cell r="F215">
            <v>15</v>
          </cell>
          <cell r="G215">
            <v>18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D216">
            <v>325</v>
          </cell>
          <cell r="E216" t="str">
            <v>STR</v>
          </cell>
          <cell r="F216">
            <v>15.015000000000001</v>
          </cell>
          <cell r="G216">
            <v>18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D217">
            <v>350</v>
          </cell>
          <cell r="E217" t="str">
            <v>RSS</v>
          </cell>
          <cell r="F217">
            <v>15</v>
          </cell>
          <cell r="G217">
            <v>20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D218">
            <v>380</v>
          </cell>
          <cell r="E218" t="str">
            <v>STR</v>
          </cell>
          <cell r="F218">
            <v>15.015000000000001</v>
          </cell>
          <cell r="G218">
            <v>18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D219">
            <v>400</v>
          </cell>
          <cell r="E219" t="str">
            <v>STR</v>
          </cell>
          <cell r="F219">
            <v>15.015000000000001</v>
          </cell>
          <cell r="G219">
            <v>18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D220">
            <v>400</v>
          </cell>
          <cell r="E220" t="str">
            <v>RSS</v>
          </cell>
          <cell r="F220">
            <v>15</v>
          </cell>
          <cell r="G220">
            <v>18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D221">
            <v>400</v>
          </cell>
          <cell r="E221" t="str">
            <v>RSS</v>
          </cell>
          <cell r="F221">
            <v>15</v>
          </cell>
          <cell r="G221">
            <v>18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D222">
            <v>410</v>
          </cell>
          <cell r="E222" t="str">
            <v>STR</v>
          </cell>
          <cell r="F222">
            <v>15.015000000000001</v>
          </cell>
          <cell r="G222">
            <v>18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D223">
            <v>410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D224">
            <v>410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D225">
            <v>430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D226">
            <v>430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D227">
            <v>430</v>
          </cell>
          <cell r="E227" t="str">
            <v>STR</v>
          </cell>
          <cell r="F227">
            <v>147.41999999999999</v>
          </cell>
          <cell r="G227">
            <v>24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D228">
            <v>430</v>
          </cell>
          <cell r="E228" t="str">
            <v>STR</v>
          </cell>
          <cell r="F228">
            <v>147.41999999999999</v>
          </cell>
          <cell r="G228">
            <v>24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D229">
            <v>430</v>
          </cell>
          <cell r="E229" t="str">
            <v>STR</v>
          </cell>
          <cell r="F229">
            <v>131.04</v>
          </cell>
          <cell r="G229">
            <v>24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D230">
            <v>430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D231">
            <v>430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D232">
            <v>400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D233">
            <v>430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 t="str">
            <v/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 t="str">
            <v/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 refreshError="1"/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>
        <row r="1">
          <cell r="A1" t="str">
            <v>INVOICE</v>
          </cell>
        </row>
      </sheetData>
      <sheetData sheetId="65">
        <row r="1">
          <cell r="A1" t="str">
            <v>INVOICE</v>
          </cell>
        </row>
      </sheetData>
      <sheetData sheetId="66">
        <row r="1">
          <cell r="A1" t="str">
            <v>INVOICE</v>
          </cell>
        </row>
      </sheetData>
      <sheetData sheetId="67">
        <row r="1">
          <cell r="A1" t="str">
            <v>INVOICE</v>
          </cell>
        </row>
      </sheetData>
      <sheetData sheetId="68">
        <row r="1">
          <cell r="A1" t="str">
            <v>INVOICE</v>
          </cell>
        </row>
      </sheetData>
      <sheetData sheetId="69">
        <row r="1">
          <cell r="A1" t="str">
            <v>INVOICE</v>
          </cell>
        </row>
      </sheetData>
      <sheetData sheetId="70">
        <row r="1">
          <cell r="A1" t="str">
            <v>INVOICE</v>
          </cell>
        </row>
      </sheetData>
      <sheetData sheetId="71">
        <row r="1">
          <cell r="A1" t="str">
            <v>INVOICE</v>
          </cell>
        </row>
      </sheetData>
      <sheetData sheetId="72">
        <row r="1">
          <cell r="A1" t="str">
            <v>INVOICE</v>
          </cell>
        </row>
      </sheetData>
      <sheetData sheetId="73">
        <row r="1">
          <cell r="A1" t="str">
            <v>INVOICE</v>
          </cell>
        </row>
      </sheetData>
      <sheetData sheetId="74">
        <row r="1">
          <cell r="A1" t="str">
            <v>INVOICE</v>
          </cell>
        </row>
      </sheetData>
      <sheetData sheetId="75">
        <row r="1">
          <cell r="A1" t="str">
            <v>INVOICE</v>
          </cell>
        </row>
      </sheetData>
      <sheetData sheetId="76">
        <row r="1">
          <cell r="A1" t="str">
            <v>INVOICE</v>
          </cell>
        </row>
      </sheetData>
      <sheetData sheetId="77">
        <row r="1">
          <cell r="A1" t="str">
            <v>INVOICE</v>
          </cell>
        </row>
      </sheetData>
      <sheetData sheetId="78">
        <row r="1">
          <cell r="A1" t="str">
            <v>INVOICE</v>
          </cell>
        </row>
      </sheetData>
      <sheetData sheetId="79">
        <row r="1">
          <cell r="A1" t="str">
            <v>INVOICE</v>
          </cell>
        </row>
      </sheetData>
      <sheetData sheetId="80" refreshError="1"/>
      <sheetData sheetId="81" refreshError="1"/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>
        <row r="1">
          <cell r="A1" t="str">
            <v>INVOICE</v>
          </cell>
        </row>
      </sheetData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 refreshError="1"/>
      <sheetData sheetId="88" refreshError="1"/>
      <sheetData sheetId="89">
        <row r="1">
          <cell r="A1" t="str">
            <v>INVOICE</v>
          </cell>
        </row>
      </sheetData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>
        <row r="1">
          <cell r="A1" t="str">
            <v>CLIENT</v>
          </cell>
        </row>
      </sheetData>
      <sheetData sheetId="122">
        <row r="1">
          <cell r="A1" t="str">
            <v>CLIENT</v>
          </cell>
        </row>
      </sheetData>
      <sheetData sheetId="123">
        <row r="1">
          <cell r="A1" t="str">
            <v>CLIENT</v>
          </cell>
        </row>
      </sheetData>
      <sheetData sheetId="124">
        <row r="1">
          <cell r="A1" t="str">
            <v>CLIENT</v>
          </cell>
        </row>
      </sheetData>
      <sheetData sheetId="125">
        <row r="1">
          <cell r="A1" t="str">
            <v>CLIENT</v>
          </cell>
        </row>
      </sheetData>
      <sheetData sheetId="126">
        <row r="1">
          <cell r="A1" t="str">
            <v>CLIENT</v>
          </cell>
        </row>
      </sheetData>
      <sheetData sheetId="127">
        <row r="1">
          <cell r="A1" t="str">
            <v>CLIENT</v>
          </cell>
        </row>
      </sheetData>
      <sheetData sheetId="128">
        <row r="1">
          <cell r="A1" t="str">
            <v>CLIENT</v>
          </cell>
        </row>
      </sheetData>
      <sheetData sheetId="129">
        <row r="1">
          <cell r="A1" t="str">
            <v>CLIENT</v>
          </cell>
        </row>
      </sheetData>
      <sheetData sheetId="130">
        <row r="1">
          <cell r="A1" t="str">
            <v>CLIENT</v>
          </cell>
        </row>
      </sheetData>
      <sheetData sheetId="131">
        <row r="1">
          <cell r="A1" t="str">
            <v>CLIENT</v>
          </cell>
        </row>
      </sheetData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>
        <row r="1">
          <cell r="A1" t="str">
            <v>CLIENT</v>
          </cell>
        </row>
      </sheetData>
      <sheetData sheetId="196">
        <row r="1">
          <cell r="A1" t="str">
            <v>CLIENT</v>
          </cell>
        </row>
      </sheetData>
      <sheetData sheetId="197">
        <row r="1">
          <cell r="A1" t="str">
            <v>CLIENT</v>
          </cell>
        </row>
      </sheetData>
      <sheetData sheetId="198">
        <row r="1">
          <cell r="A1" t="str">
            <v>CLIENT</v>
          </cell>
        </row>
      </sheetData>
      <sheetData sheetId="199">
        <row r="1">
          <cell r="A1" t="str">
            <v>CLIENT</v>
          </cell>
        </row>
      </sheetData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>
        <row r="1">
          <cell r="A1" t="str">
            <v>CLIENT</v>
          </cell>
        </row>
      </sheetData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>
        <row r="1">
          <cell r="A1" t="str">
            <v>INVOICE</v>
          </cell>
        </row>
      </sheetData>
      <sheetData sheetId="280">
        <row r="1">
          <cell r="A1" t="str">
            <v>INVOICE</v>
          </cell>
        </row>
      </sheetData>
      <sheetData sheetId="281">
        <row r="1">
          <cell r="A1" t="str">
            <v>INVOICE</v>
          </cell>
        </row>
      </sheetData>
      <sheetData sheetId="282">
        <row r="1">
          <cell r="A1" t="str">
            <v>INVOICE</v>
          </cell>
        </row>
      </sheetData>
      <sheetData sheetId="283">
        <row r="1">
          <cell r="A1" t="str">
            <v>INVOICE</v>
          </cell>
        </row>
      </sheetData>
      <sheetData sheetId="284">
        <row r="1">
          <cell r="A1" t="str">
            <v>INVOICE</v>
          </cell>
        </row>
      </sheetData>
      <sheetData sheetId="285">
        <row r="1">
          <cell r="A1" t="str">
            <v>INVOICE</v>
          </cell>
        </row>
      </sheetData>
      <sheetData sheetId="286">
        <row r="1">
          <cell r="A1" t="str">
            <v>INVOICE</v>
          </cell>
        </row>
      </sheetData>
      <sheetData sheetId="287">
        <row r="1">
          <cell r="A1" t="str">
            <v>CLIENT</v>
          </cell>
        </row>
      </sheetData>
      <sheetData sheetId="288">
        <row r="1">
          <cell r="A1" t="str">
            <v>INVOICE</v>
          </cell>
        </row>
      </sheetData>
      <sheetData sheetId="289">
        <row r="1">
          <cell r="A1" t="str">
            <v>INVOICE</v>
          </cell>
        </row>
      </sheetData>
      <sheetData sheetId="290">
        <row r="1">
          <cell r="A1" t="str">
            <v>INVOICE</v>
          </cell>
        </row>
      </sheetData>
      <sheetData sheetId="291">
        <row r="1">
          <cell r="A1" t="str">
            <v>INVOICE</v>
          </cell>
        </row>
      </sheetData>
      <sheetData sheetId="292">
        <row r="1">
          <cell r="A1" t="str">
            <v>INVOICE</v>
          </cell>
        </row>
      </sheetData>
      <sheetData sheetId="293"/>
      <sheetData sheetId="294"/>
      <sheetData sheetId="295"/>
      <sheetData sheetId="296"/>
      <sheetData sheetId="297">
        <row r="1">
          <cell r="A1" t="str">
            <v>INVOICE</v>
          </cell>
        </row>
      </sheetData>
      <sheetData sheetId="298">
        <row r="1">
          <cell r="A1" t="str">
            <v>INVOICE</v>
          </cell>
        </row>
      </sheetData>
      <sheetData sheetId="299">
        <row r="1">
          <cell r="A1" t="str">
            <v>INVOICE</v>
          </cell>
        </row>
      </sheetData>
      <sheetData sheetId="300">
        <row r="1">
          <cell r="A1" t="str">
            <v>INVOICE</v>
          </cell>
        </row>
      </sheetData>
      <sheetData sheetId="301">
        <row r="1">
          <cell r="A1" t="str">
            <v>INVOICE</v>
          </cell>
        </row>
      </sheetData>
      <sheetData sheetId="302">
        <row r="1">
          <cell r="A1" t="str">
            <v>INVOICE</v>
          </cell>
        </row>
      </sheetData>
      <sheetData sheetId="303">
        <row r="1">
          <cell r="A1" t="str">
            <v>INVOICE</v>
          </cell>
        </row>
      </sheetData>
      <sheetData sheetId="304">
        <row r="1">
          <cell r="A1" t="str">
            <v>INVOICE</v>
          </cell>
        </row>
      </sheetData>
      <sheetData sheetId="305">
        <row r="1">
          <cell r="A1" t="str">
            <v>INVOICE</v>
          </cell>
        </row>
      </sheetData>
      <sheetData sheetId="306">
        <row r="1">
          <cell r="A1" t="str">
            <v>INVOICE</v>
          </cell>
        </row>
      </sheetData>
      <sheetData sheetId="307">
        <row r="1">
          <cell r="A1" t="str">
            <v>INVOICE</v>
          </cell>
        </row>
      </sheetData>
      <sheetData sheetId="308">
        <row r="1">
          <cell r="A1" t="str">
            <v>INVOICE</v>
          </cell>
        </row>
      </sheetData>
      <sheetData sheetId="309">
        <row r="1">
          <cell r="A1" t="str">
            <v>INVOICE</v>
          </cell>
        </row>
      </sheetData>
      <sheetData sheetId="310">
        <row r="1">
          <cell r="A1" t="str">
            <v>INVOICE</v>
          </cell>
        </row>
      </sheetData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 refreshError="1"/>
      <sheetData sheetId="335" refreshError="1"/>
      <sheetData sheetId="336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/>
      <sheetData sheetId="374"/>
      <sheetData sheetId="375"/>
      <sheetData sheetId="376"/>
      <sheetData sheetId="377"/>
      <sheetData sheetId="378"/>
      <sheetData sheetId="379"/>
      <sheetData sheetId="380">
        <row r="1">
          <cell r="A1" t="str">
            <v>INVOICE</v>
          </cell>
        </row>
      </sheetData>
      <sheetData sheetId="381">
        <row r="1">
          <cell r="A1" t="str">
            <v>INVOICE</v>
          </cell>
        </row>
      </sheetData>
      <sheetData sheetId="382">
        <row r="1">
          <cell r="A1" t="str">
            <v>INVOICE</v>
          </cell>
        </row>
      </sheetData>
      <sheetData sheetId="383">
        <row r="1">
          <cell r="A1" t="str">
            <v>INVOICE</v>
          </cell>
        </row>
      </sheetData>
      <sheetData sheetId="384">
        <row r="1">
          <cell r="A1" t="str">
            <v>INVOICE</v>
          </cell>
        </row>
      </sheetData>
      <sheetData sheetId="385"/>
      <sheetData sheetId="386"/>
      <sheetData sheetId="387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>
        <row r="1">
          <cell r="A1" t="str">
            <v>CLIENT</v>
          </cell>
        </row>
      </sheetData>
      <sheetData sheetId="400">
        <row r="1">
          <cell r="A1" t="str">
            <v>CLIENT</v>
          </cell>
        </row>
      </sheetData>
      <sheetData sheetId="401">
        <row r="1">
          <cell r="A1" t="str">
            <v>CLIENT</v>
          </cell>
        </row>
      </sheetData>
      <sheetData sheetId="402"/>
      <sheetData sheetId="403"/>
      <sheetData sheetId="404"/>
      <sheetData sheetId="405">
        <row r="1">
          <cell r="A1" t="str">
            <v>CLIENT</v>
          </cell>
        </row>
      </sheetData>
      <sheetData sheetId="406">
        <row r="1">
          <cell r="A1" t="str">
            <v>CLIENT</v>
          </cell>
        </row>
      </sheetData>
      <sheetData sheetId="407">
        <row r="1">
          <cell r="A1" t="str">
            <v>CLIENT</v>
          </cell>
        </row>
      </sheetData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>
        <row r="1">
          <cell r="A1" t="str">
            <v>INVOICE</v>
          </cell>
        </row>
      </sheetData>
      <sheetData sheetId="418">
        <row r="1">
          <cell r="A1" t="str">
            <v>INVOICE</v>
          </cell>
        </row>
      </sheetData>
      <sheetData sheetId="419">
        <row r="1">
          <cell r="A1" t="str">
            <v>INVOICE</v>
          </cell>
        </row>
      </sheetData>
      <sheetData sheetId="420">
        <row r="1">
          <cell r="A1" t="str">
            <v>INVOICE</v>
          </cell>
        </row>
      </sheetData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>
        <row r="1">
          <cell r="A1" t="str">
            <v>CLIENT</v>
          </cell>
        </row>
      </sheetData>
      <sheetData sheetId="432">
        <row r="1">
          <cell r="A1" t="str">
            <v>CLIENT</v>
          </cell>
        </row>
      </sheetData>
      <sheetData sheetId="433">
        <row r="1">
          <cell r="A1" t="str">
            <v>CLIENT</v>
          </cell>
        </row>
      </sheetData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>
        <row r="1">
          <cell r="A1" t="str">
            <v>CLIENT</v>
          </cell>
        </row>
      </sheetData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 refreshError="1"/>
      <sheetData sheetId="484" refreshError="1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>
        <row r="1">
          <cell r="A1" t="str">
            <v>CLIENT</v>
          </cell>
        </row>
      </sheetData>
      <sheetData sheetId="526"/>
      <sheetData sheetId="527"/>
      <sheetData sheetId="528"/>
      <sheetData sheetId="529"/>
      <sheetData sheetId="530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กระทบ_CESS1"/>
      <sheetName val="CESS_04031"/>
      <sheetName val="Dtl_Adv_04031"/>
      <sheetName val="Dtl_Adv_04021"/>
      <sheetName val="Sale_04011"/>
      <sheetName val="Stock_Aging1"/>
      <sheetName val="กระทบ_CESS2"/>
      <sheetName val="CESS_04032"/>
      <sheetName val="Dtl_Adv_04032"/>
      <sheetName val="Dtl_Adv_04022"/>
      <sheetName val="Sale_04012"/>
      <sheetName val="Stock_Aging2"/>
      <sheetName val="dBase"/>
      <sheetName val="Sale0311"/>
      <sheetName val="Pln Pdt"/>
      <sheetName val="RSS9801"/>
      <sheetName val=""/>
      <sheetName val="Sale0307"/>
      <sheetName val="กระทบ_CESS3"/>
      <sheetName val="CESS_04033"/>
      <sheetName val="Dtl_Adv_04033"/>
      <sheetName val="Dtl_Adv_04023"/>
      <sheetName val="Sale_04013"/>
      <sheetName val="Stock_Aging3"/>
      <sheetName val="กระทบ_CESS4"/>
      <sheetName val="CESS_04034"/>
      <sheetName val="Dtl_Adv_04034"/>
      <sheetName val="Dtl_Adv_04024"/>
      <sheetName val="Sale_04014"/>
      <sheetName val="Stock_Aging4"/>
      <sheetName val="Pln_Pdt"/>
      <sheetName val="Pln_Pdt1"/>
      <sheetName val="กระทบ_CESS5"/>
      <sheetName val="CESS_04035"/>
      <sheetName val="Dtl_Adv_04035"/>
      <sheetName val="Dtl_Adv_04025"/>
      <sheetName val="Sale_04015"/>
      <sheetName val="Stock_Aging5"/>
      <sheetName val="Pln_Pdt2"/>
      <sheetName val="Sale0309"/>
      <sheetName val="2549"/>
      <sheetName val="CODE,NAME"/>
      <sheetName val="ชื่อลูกค้า"/>
      <sheetName val="Cost FG 12-09"/>
      <sheetName val="FG"/>
      <sheetName val="Sale0406"/>
      <sheetName val="Sale 0404"/>
      <sheetName val="AM_COST"/>
      <sheetName val="อัตราค่าบรรทุก"/>
      <sheetName val="U"/>
      <sheetName val="110"/>
      <sheetName val="Header"/>
      <sheetName val="Standing Data"/>
      <sheetName val="Financial Highlights"/>
      <sheetName val="Sale 0408"/>
      <sheetName val="FF_3"/>
      <sheetName val="AFA"/>
      <sheetName val="10"/>
      <sheetName val="CA Sheet"/>
      <sheetName val="RATE"/>
      <sheetName val="_2__xls__2__xls_COV"/>
      <sheetName val="feature"/>
      <sheetName val="M"/>
      <sheetName val="GIVTR00P"/>
      <sheetName val="BPR"/>
      <sheetName val="FF_2"/>
      <sheetName val="BGT97STAFF"/>
      <sheetName val="cashflowcomp"/>
      <sheetName val="FF_4"/>
      <sheetName val="Linkage Quote"/>
      <sheetName val="個品ﾘｽﾄ"/>
      <sheetName val="LTX"/>
      <sheetName val="เงินกู้ธนชาติ"/>
      <sheetName val="เงินกู้ MGC"/>
      <sheetName val="A"/>
      <sheetName val="คชจ.ดำเนินงาน6-43"/>
      <sheetName val="Thai Summit PKK-HW"/>
      <sheetName val="Admin"/>
      <sheetName val="K_T.PrecisionDesign1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 0407"/>
      <sheetName val="TB Worksheet"/>
      <sheetName val="FF_6"/>
      <sheetName val="Order_Oct_w40"/>
      <sheetName val="Order_Oct_w41"/>
      <sheetName val="10-1 Media"/>
      <sheetName val="10-cut"/>
      <sheetName val="M_Maincomp"/>
      <sheetName val="xSeries255"/>
      <sheetName val="FSA"/>
      <sheetName val="SAME"/>
      <sheetName val="List"/>
      <sheetName val="Home"/>
      <sheetName val="F-5"/>
      <sheetName val="3월가격"/>
      <sheetName val="Q3-46"/>
      <sheetName val="all"/>
      <sheetName val="HH"/>
      <sheetName val="K-5"/>
      <sheetName val="Company Info"/>
      <sheetName val="CA Comp"/>
      <sheetName val="B"/>
      <sheetName val="adj - rate"/>
      <sheetName val="DEP12"/>
      <sheetName val="NewIndex "/>
      <sheetName val="New Item"/>
      <sheetName val="tax-ss"/>
      <sheetName val="criteria"/>
      <sheetName val="Newspaper"/>
      <sheetName val="61 HR"/>
      <sheetName val="65 FINANCE"/>
      <sheetName val="งบทดลองปภพ 4-47"/>
      <sheetName val="FF-4"/>
      <sheetName val="Entity Data"/>
      <sheetName val="gold แลกทอง"/>
      <sheetName val="SUMMARY (0)"/>
      <sheetName val="กระทบ_CESS6"/>
      <sheetName val="CESS_04036"/>
      <sheetName val="Dtl_Adv_04036"/>
      <sheetName val="Dtl_Adv_04026"/>
      <sheetName val="Sale_04016"/>
      <sheetName val="Stock_Aging6"/>
      <sheetName val="計画値"/>
      <sheetName val="gl"/>
      <sheetName val="group"/>
      <sheetName val="CUS_DATA"/>
      <sheetName val="FORMC94"/>
      <sheetName val="part-import"/>
      <sheetName val="part-local"/>
      <sheetName val="200-110"/>
      <sheetName val="Loan Calculator"/>
      <sheetName val="C 1"/>
      <sheetName val="Seagate _share_in_units"/>
      <sheetName val="Raw Material"/>
      <sheetName val="Aging"/>
      <sheetName val="PS-1995"/>
      <sheetName val="รายงานสถานะใบสั่งซื้อใบจัดจ้าง"/>
      <sheetName val="PAYROLL"/>
      <sheetName val="(O3) CA Sheet"/>
      <sheetName val="11922"/>
      <sheetName val="Financial Summary"/>
      <sheetName val="K4. F&amp;F"/>
      <sheetName val="6A CA"/>
      <sheetName val="#Lookup"/>
      <sheetName val="Energy(update)"/>
      <sheetName val="Reimbursements"/>
      <sheetName val="O3"/>
      <sheetName val="O4"/>
      <sheetName val="addl cost"/>
      <sheetName val="accumdeprn"/>
      <sheetName val="วงเครดิต 3"/>
      <sheetName val="Tornado 4.7 Component List"/>
      <sheetName val="_Lookup"/>
      <sheetName val="Sale 0502"/>
      <sheetName val="IFS"/>
      <sheetName val="UF"/>
      <sheetName val="Sale 0411"/>
      <sheetName val="E"/>
      <sheetName val="B- 1"/>
      <sheetName val="ตั๋วเงินรับ"/>
      <sheetName val="MCMD95"/>
      <sheetName val="GL CB"/>
      <sheetName val="GL M"/>
      <sheetName val="Actual-Monthly"/>
      <sheetName val="Actual-ＹＴＤ"/>
      <sheetName val="Budget-Monthly"/>
      <sheetName val="Budget-YTD"/>
      <sheetName val="FF-1"/>
      <sheetName val="MFA"/>
      <sheetName val="BS"/>
      <sheetName val="LC _ TR Listing"/>
      <sheetName val="Sheet3"/>
      <sheetName val="Gain Loss Calculation"/>
      <sheetName val="โบนัส"/>
      <sheetName val="Cost_FG_12-09"/>
      <sheetName val="กระทบ_CESS7"/>
      <sheetName val="CESS_04037"/>
      <sheetName val="Dtl_Adv_04037"/>
      <sheetName val="Dtl_Adv_04027"/>
      <sheetName val="Sale_04017"/>
      <sheetName val="Stock_Aging7"/>
      <sheetName val="Cost_FG_12-091"/>
      <sheetName val="กระทบ_CESS8"/>
      <sheetName val="CESS_04038"/>
      <sheetName val="Dtl_Adv_04038"/>
      <sheetName val="Dtl_Adv_04028"/>
      <sheetName val="Sale_04018"/>
      <sheetName val="Stock_Aging8"/>
      <sheetName val="Cost_FG_12-092"/>
      <sheetName val="Sale_0404"/>
      <sheetName val="Sale 0501"/>
      <sheetName val="FF_2 _1_"/>
      <sheetName val="UPG表"/>
      <sheetName val="Interim --&gt; Top"/>
      <sheetName val="0100"/>
      <sheetName val="QR_4.1"/>
      <sheetName val="ดอกเบี้ยรับ"/>
      <sheetName val="SSW"/>
      <sheetName val="Adj&amp;Rje(Z820) "/>
      <sheetName val="Job List1"/>
      <sheetName val="LedgerBudget"/>
      <sheetName val="SPP2"/>
      <sheetName val="Operating Assumption"/>
      <sheetName val="TB"/>
      <sheetName val="FF-2"/>
      <sheetName val="bblยังไม่จ่าย"/>
      <sheetName val="ALL_ภาคโฆษณาNBT"/>
      <sheetName val="PortSTDSave"/>
      <sheetName val="3 P&amp;L "/>
      <sheetName val="Insurance"/>
      <sheetName val="STA HQ CESS 0403"/>
      <sheetName val="Trial Balance"/>
      <sheetName val="PL_A05 APA Input"/>
      <sheetName val="NewIndex_ห้ามลบ "/>
      <sheetName val="DATA"/>
      <sheetName val="Links"/>
      <sheetName val="STart"/>
      <sheetName val="total"/>
      <sheetName val="FF_21_a_"/>
      <sheetName val="TrialBalance Q3-2002"/>
      <sheetName val="InventTableModule_1-1"/>
      <sheetName val="Pln_Pdt3"/>
      <sheetName val="Standing_Data"/>
      <sheetName val="Financial_Highlights"/>
      <sheetName val="Sale_0408"/>
      <sheetName val="CA_Sheet"/>
      <sheetName val="Pln_Pdt4"/>
      <sheetName val="Standing_Data1"/>
      <sheetName val="Financial_Highlights1"/>
      <sheetName val="Sale_04081"/>
      <sheetName val="CA_Sheet1"/>
      <sheetName val="Master"/>
      <sheetName val="Norms SP"/>
      <sheetName val="จันทร์"/>
      <sheetName val="Lead"/>
      <sheetName val="Menu"/>
      <sheetName val="สำนักงาน"/>
      <sheetName val="Conso"/>
      <sheetName val="Write off"/>
      <sheetName val="อุปกรณ์ a2.1704.5"/>
      <sheetName val="1704.1-อุปกรณ์ a1"/>
      <sheetName val="งบทดลอง - ต.ค.2547"/>
      <sheetName val="currency"/>
      <sheetName val="Appx B"/>
      <sheetName val="M-2"/>
      <sheetName val="Linkage_Quote"/>
      <sheetName val="เงินกู้_MGC"/>
      <sheetName val="คชจ_ดำเนินงาน6-43"/>
      <sheetName val="Thai_Summit_PKK-HW"/>
      <sheetName val="TB_Worksheet"/>
      <sheetName val="Sale_0407"/>
      <sheetName val="10-1_Media"/>
      <sheetName val="Company_Info"/>
      <sheetName val="CA_Comp"/>
      <sheetName val="NewIndex_"/>
      <sheetName val="New_Item"/>
      <sheetName val="61_HR"/>
      <sheetName val="65_FINANCE"/>
      <sheetName val="งบทดลองปภพ_4-47"/>
      <sheetName val="Entity_Data"/>
      <sheetName val="gold_แลกทอง"/>
      <sheetName val="Loan_Calculator"/>
      <sheetName val="adj_-_rate"/>
      <sheetName val="C_1"/>
      <sheetName val="Seagate__share_in_units"/>
      <sheetName val="Raw_Material"/>
      <sheetName val="Sale_04041"/>
      <sheetName val="Linkage_Quote1"/>
      <sheetName val="เงินกู้_MGC1"/>
      <sheetName val="คชจ_ดำเนินงาน6-431"/>
      <sheetName val="Thai_Summit_PKK-HW1"/>
      <sheetName val="TB_Worksheet1"/>
      <sheetName val="Sale_04071"/>
      <sheetName val="10-1_Media1"/>
      <sheetName val="Company_Info1"/>
      <sheetName val="CA_Comp1"/>
      <sheetName val="NewIndex_1"/>
      <sheetName val="New_Item1"/>
      <sheetName val="61_HR1"/>
      <sheetName val="65_FINANCE1"/>
      <sheetName val="งบทดลองปภพ_4-471"/>
      <sheetName val="Entity_Data1"/>
      <sheetName val="gold_แลกทอง1"/>
      <sheetName val="Loan_Calculator1"/>
      <sheetName val="adj_-_rate1"/>
      <sheetName val="C_11"/>
      <sheetName val="Seagate__share_in_units1"/>
      <sheetName val="Raw_Material1"/>
      <sheetName val="(O3)_CA_Sheet"/>
      <sheetName val="Financial_Summary"/>
      <sheetName val="K4__F&amp;F"/>
      <sheetName val="6A_CA"/>
      <sheetName val="Tornado_4_7_Component_List"/>
      <sheetName val="addl_cost"/>
      <sheetName val="วงเครดิต_3"/>
      <sheetName val="Sale_0502"/>
      <sheetName val="Sale_0411"/>
      <sheetName val="B-_1"/>
      <sheetName val="GL_CB"/>
      <sheetName val="GL_M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LC___TR_Listing"/>
      <sheetName val="Gain_Loss_Calculation"/>
      <sheetName val="SUMMARY_(0)"/>
      <sheetName val="FF_2__1_"/>
      <sheetName val="Interim_--&gt;_Top"/>
      <sheetName val="Sale_0501"/>
      <sheetName val="FF-3"/>
      <sheetName val="C"/>
      <sheetName val="HP Leasing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Item01"/>
      <sheetName val="2779"/>
      <sheetName val="Names"/>
      <sheetName val="Selection"/>
      <sheetName val="12jun12"/>
      <sheetName val="15jun12"/>
      <sheetName val="16jun12"/>
      <sheetName val="9jun12"/>
      <sheetName val="aa-1"/>
      <sheetName val="DataMath"/>
      <sheetName val="เขตการค้าย่อย"/>
      <sheetName val="Pln_Pdt5"/>
      <sheetName val="กระทบ_CESS9"/>
      <sheetName val="CESS_04039"/>
      <sheetName val="Dtl_Adv_04039"/>
      <sheetName val="Dtl_Adv_04029"/>
      <sheetName val="Sale_04019"/>
      <sheetName val="Stock_Aging9"/>
      <sheetName val="Pln_Pdt6"/>
      <sheetName val="กระทบ_CESS10"/>
      <sheetName val="CESS_040310"/>
      <sheetName val="Dtl_Adv_040310"/>
      <sheetName val="Dtl_Adv_040210"/>
      <sheetName val="Sale_040110"/>
      <sheetName val="Stock_Aging10"/>
      <sheetName val="Pln_Pdt7"/>
      <sheetName val="กระทบ_CESS11"/>
      <sheetName val="CESS_040311"/>
      <sheetName val="Dtl_Adv_040311"/>
      <sheetName val="Dtl_Adv_040211"/>
      <sheetName val="Sale_040111"/>
      <sheetName val="Stock_Aging11"/>
      <sheetName val="Pln_Pdt8"/>
      <sheetName val="cost06"/>
      <sheetName val="31.12.04"/>
      <sheetName val="GL06"/>
      <sheetName val="control_bs"/>
      <sheetName val="Comp_Mult_Calc"/>
      <sheetName val="Component Analysis"/>
      <sheetName val="Component Materiality"/>
      <sheetName val="Round"/>
      <sheetName val="Prod_Data"/>
      <sheetName val="Raw Data"/>
      <sheetName val="PIPE-HOT"/>
      <sheetName val="กระทบ_CESS12"/>
      <sheetName val="CESS_040312"/>
      <sheetName val="Dtl_Adv_040312"/>
      <sheetName val="Dtl_Adv_040212"/>
      <sheetName val="Sale_040112"/>
      <sheetName val="Stock_Aging12"/>
      <sheetName val="Pln_Pdt9"/>
      <sheetName val="กระทบ_CESS13"/>
      <sheetName val="CESS_040313"/>
      <sheetName val="Dtl_Adv_040313"/>
      <sheetName val="Dtl_Adv_040213"/>
      <sheetName val="Sale_040113"/>
      <sheetName val="Stock_Aging13"/>
      <sheetName val="Pln_Pdt10"/>
      <sheetName val="Piping Design Data"/>
      <sheetName val="II KV SWITCHGEAR SAT-A"/>
      <sheetName val="note_defect"/>
      <sheetName val="TRACK TRANSIT SYSTEM"/>
      <sheetName val="control testing procedures"/>
      <sheetName val="Cost_FG_12-093"/>
      <sheetName val="ELIM"/>
      <sheetName val="แผนงานหลัก"/>
      <sheetName val="Exp"/>
      <sheetName val="M-7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fy05bsJul-dec04"/>
      <sheetName val="非固内訳"/>
      <sheetName val="C2"/>
      <sheetName val="Parameter"/>
      <sheetName val="Data_Tool"/>
      <sheetName val="TermLoans"/>
      <sheetName val="finance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 t="str">
            <v/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 t="str">
            <v/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 t="str">
            <v/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 refreshError="1"/>
      <sheetData sheetId="27" refreshError="1"/>
      <sheetData sheetId="28" refreshError="1"/>
      <sheetData sheetId="29" refreshError="1"/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>
        <row r="1">
          <cell r="A1" t="str">
            <v>Output sales tax (for internal use )</v>
          </cell>
        </row>
      </sheetData>
      <sheetData sheetId="93">
        <row r="1">
          <cell r="A1" t="str">
            <v>CLIENT</v>
          </cell>
        </row>
      </sheetData>
      <sheetData sheetId="94">
        <row r="1">
          <cell r="A1" t="str">
            <v>CLIENT</v>
          </cell>
        </row>
      </sheetData>
      <sheetData sheetId="95">
        <row r="1">
          <cell r="A1" t="str">
            <v>CLIENT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CLIENT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CLIENT</v>
          </cell>
        </row>
      </sheetData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>
        <row r="1">
          <cell r="A1" t="str">
            <v>INVOICE</v>
          </cell>
        </row>
      </sheetData>
      <sheetData sheetId="103">
        <row r="1">
          <cell r="A1" t="str">
            <v>INVOICE</v>
          </cell>
        </row>
      </sheetData>
      <sheetData sheetId="104">
        <row r="1">
          <cell r="A1" t="str">
            <v>INVOICE</v>
          </cell>
        </row>
      </sheetData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>
        <row r="1">
          <cell r="A1" t="str">
            <v>INVOICE</v>
          </cell>
        </row>
      </sheetData>
      <sheetData sheetId="142">
        <row r="1">
          <cell r="A1" t="str">
            <v>INVOICE</v>
          </cell>
        </row>
      </sheetData>
      <sheetData sheetId="143">
        <row r="1">
          <cell r="A1" t="str">
            <v>INVOICE</v>
          </cell>
        </row>
      </sheetData>
      <sheetData sheetId="144">
        <row r="1">
          <cell r="A1" t="str">
            <v>INVOICE</v>
          </cell>
        </row>
      </sheetData>
      <sheetData sheetId="145">
        <row r="1">
          <cell r="A1" t="str">
            <v>INVOICE</v>
          </cell>
        </row>
      </sheetData>
      <sheetData sheetId="146">
        <row r="1">
          <cell r="A1" t="str">
            <v>INVOICE</v>
          </cell>
        </row>
      </sheetData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>
        <row r="1">
          <cell r="A1" t="str">
            <v>CLIENT</v>
          </cell>
        </row>
      </sheetData>
      <sheetData sheetId="200">
        <row r="1">
          <cell r="A1" t="str">
            <v>INVOICE</v>
          </cell>
        </row>
      </sheetData>
      <sheetData sheetId="201">
        <row r="1">
          <cell r="A1" t="str">
            <v>INVOICE</v>
          </cell>
        </row>
      </sheetData>
      <sheetData sheetId="202">
        <row r="1">
          <cell r="A1" t="str">
            <v>INVOICE</v>
          </cell>
        </row>
      </sheetData>
      <sheetData sheetId="203">
        <row r="1">
          <cell r="A1" t="str">
            <v>INVOICE</v>
          </cell>
        </row>
      </sheetData>
      <sheetData sheetId="204">
        <row r="1">
          <cell r="A1" t="str">
            <v>INVOICE</v>
          </cell>
        </row>
      </sheetData>
      <sheetData sheetId="205"/>
      <sheetData sheetId="206"/>
      <sheetData sheetId="207">
        <row r="1">
          <cell r="A1" t="str">
            <v>INVOICE</v>
          </cell>
        </row>
      </sheetData>
      <sheetData sheetId="208"/>
      <sheetData sheetId="209"/>
      <sheetData sheetId="210">
        <row r="1">
          <cell r="A1" t="str">
            <v>INVOICE</v>
          </cell>
        </row>
      </sheetData>
      <sheetData sheetId="211"/>
      <sheetData sheetId="212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>
        <row r="1">
          <cell r="A1" t="str">
            <v>CLIENT</v>
          </cell>
        </row>
      </sheetData>
      <sheetData sheetId="247"/>
      <sheetData sheetId="248"/>
      <sheetData sheetId="249">
        <row r="1">
          <cell r="A1" t="str">
            <v>INVOICE</v>
          </cell>
        </row>
      </sheetData>
      <sheetData sheetId="250">
        <row r="1">
          <cell r="A1" t="str">
            <v>INVOICE</v>
          </cell>
        </row>
      </sheetData>
      <sheetData sheetId="251"/>
      <sheetData sheetId="252">
        <row r="1">
          <cell r="A1" t="str">
            <v>INVOICE</v>
          </cell>
        </row>
      </sheetData>
      <sheetData sheetId="253">
        <row r="1">
          <cell r="A1" t="str">
            <v>INVOICE</v>
          </cell>
        </row>
      </sheetData>
      <sheetData sheetId="254">
        <row r="1">
          <cell r="A1" t="str">
            <v>INVOICE</v>
          </cell>
        </row>
      </sheetData>
      <sheetData sheetId="255">
        <row r="1">
          <cell r="A1" t="str">
            <v>INVOICE</v>
          </cell>
        </row>
      </sheetData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>
        <row r="1">
          <cell r="A1" t="str">
            <v>INVOICE</v>
          </cell>
        </row>
      </sheetData>
      <sheetData sheetId="271">
        <row r="1">
          <cell r="A1" t="str">
            <v>INVOICE</v>
          </cell>
        </row>
      </sheetData>
      <sheetData sheetId="272">
        <row r="1">
          <cell r="A1" t="str">
            <v>INVOICE</v>
          </cell>
        </row>
      </sheetData>
      <sheetData sheetId="273"/>
      <sheetData sheetId="274">
        <row r="1">
          <cell r="A1" t="str">
            <v>INVOICE</v>
          </cell>
        </row>
      </sheetData>
      <sheetData sheetId="275"/>
      <sheetData sheetId="276"/>
      <sheetData sheetId="277">
        <row r="1">
          <cell r="A1" t="str">
            <v>INVOICE</v>
          </cell>
        </row>
      </sheetData>
      <sheetData sheetId="278">
        <row r="1">
          <cell r="A1" t="str">
            <v>INVOICE</v>
          </cell>
        </row>
      </sheetData>
      <sheetData sheetId="279">
        <row r="1">
          <cell r="A1" t="str">
            <v>INVOICE</v>
          </cell>
        </row>
      </sheetData>
      <sheetData sheetId="280">
        <row r="1">
          <cell r="A1" t="str">
            <v>INVOICE</v>
          </cell>
        </row>
      </sheetData>
      <sheetData sheetId="281"/>
      <sheetData sheetId="282">
        <row r="1">
          <cell r="A1" t="str">
            <v>INVOICE</v>
          </cell>
        </row>
      </sheetData>
      <sheetData sheetId="283">
        <row r="1">
          <cell r="A1" t="str">
            <v>INVOICE</v>
          </cell>
        </row>
      </sheetData>
      <sheetData sheetId="284">
        <row r="1">
          <cell r="A1" t="str">
            <v>INVOICE</v>
          </cell>
        </row>
      </sheetData>
      <sheetData sheetId="285">
        <row r="1">
          <cell r="A1" t="str">
            <v>INVOICE</v>
          </cell>
        </row>
      </sheetData>
      <sheetData sheetId="286"/>
      <sheetData sheetId="287">
        <row r="1">
          <cell r="A1" t="str">
            <v>INVOICE</v>
          </cell>
        </row>
      </sheetData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>
        <row r="1">
          <cell r="A1" t="str">
            <v>CLIENT</v>
          </cell>
        </row>
      </sheetData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/>
      <sheetData sheetId="356">
        <row r="1">
          <cell r="A1" t="str">
            <v>INVOICE</v>
          </cell>
        </row>
      </sheetData>
      <sheetData sheetId="357"/>
      <sheetData sheetId="358">
        <row r="1">
          <cell r="A1" t="str">
            <v>INVOICE</v>
          </cell>
        </row>
      </sheetData>
      <sheetData sheetId="359"/>
      <sheetData sheetId="360"/>
      <sheetData sheetId="361" refreshError="1"/>
      <sheetData sheetId="362" refreshError="1"/>
      <sheetData sheetId="363" refreshError="1"/>
      <sheetData sheetId="364"/>
      <sheetData sheetId="365">
        <row r="1">
          <cell r="A1" t="str">
            <v>INVOICE</v>
          </cell>
        </row>
      </sheetData>
      <sheetData sheetId="366"/>
      <sheetData sheetId="367"/>
      <sheetData sheetId="368"/>
      <sheetData sheetId="369"/>
      <sheetData sheetId="370"/>
      <sheetData sheetId="371"/>
      <sheetData sheetId="372">
        <row r="1">
          <cell r="A1" t="str">
            <v>INVOICE</v>
          </cell>
        </row>
      </sheetData>
      <sheetData sheetId="373"/>
      <sheetData sheetId="374"/>
      <sheetData sheetId="375"/>
      <sheetData sheetId="376"/>
      <sheetData sheetId="377"/>
      <sheetData sheetId="378"/>
      <sheetData sheetId="379">
        <row r="1">
          <cell r="A1" t="str">
            <v>INVOICE</v>
          </cell>
        </row>
      </sheetData>
      <sheetData sheetId="380"/>
      <sheetData sheetId="381"/>
      <sheetData sheetId="382"/>
      <sheetData sheetId="383"/>
      <sheetData sheetId="384"/>
      <sheetData sheetId="385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>
        <row r="1">
          <cell r="A1" t="str">
            <v>INVOICE</v>
          </cell>
        </row>
      </sheetData>
      <sheetData sheetId="398"/>
      <sheetData sheetId="399"/>
      <sheetData sheetId="400"/>
      <sheetData sheetId="401"/>
      <sheetData sheetId="402"/>
      <sheetData sheetId="403"/>
      <sheetData sheetId="404">
        <row r="1">
          <cell r="A1" t="str">
            <v>INVOICE</v>
          </cell>
        </row>
      </sheetData>
      <sheetData sheetId="405"/>
      <sheetData sheetId="406"/>
      <sheetData sheetId="407"/>
      <sheetData sheetId="408"/>
      <sheetData sheetId="409"/>
      <sheetData sheetId="410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/>
      <sheetData sheetId="417" refreshError="1"/>
      <sheetData sheetId="418" refreshError="1"/>
      <sheetData sheetId="419" refreshError="1"/>
      <sheetData sheetId="420" refreshError="1"/>
      <sheetData sheetId="421">
        <row r="1">
          <cell r="A1" t="str">
            <v>CLIENT</v>
          </cell>
        </row>
      </sheetData>
      <sheetData sheetId="422"/>
      <sheetData sheetId="423"/>
      <sheetData sheetId="424"/>
      <sheetData sheetId="425"/>
      <sheetData sheetId="426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กระทบ_CESS1"/>
      <sheetName val="Sale_04041"/>
      <sheetName val="CESS_04041"/>
      <sheetName val="Dtl_Adv_04041"/>
      <sheetName val="Dtl_Adv_04031"/>
      <sheetName val="กระทบ_CESS2"/>
      <sheetName val="Sale_04042"/>
      <sheetName val="CESS_04042"/>
      <sheetName val="Dtl_Adv_04042"/>
      <sheetName val="Dtl_Adv_04032"/>
      <sheetName val="อัตราค่าบรรทุก"/>
      <sheetName val="Workdone 2"/>
      <sheetName val="Sheet3"/>
      <sheetName val="Sale 0401"/>
      <sheetName val="RATE"/>
      <sheetName val="Sale0309"/>
      <sheetName val="กระทบ_CESS3"/>
      <sheetName val="Sale_04043"/>
      <sheetName val="CESS_04043"/>
      <sheetName val="Dtl_Adv_04043"/>
      <sheetName val="Dtl_Adv_04033"/>
      <sheetName val="กระทบ_CESS4"/>
      <sheetName val="Sale_04044"/>
      <sheetName val="CESS_04044"/>
      <sheetName val="Dtl_Adv_04044"/>
      <sheetName val="Dtl_Adv_04034"/>
      <sheetName val="Workdone_2"/>
      <sheetName val="Sale_0401"/>
      <sheetName val="Workdone_21"/>
      <sheetName val="Sale_04011"/>
      <sheetName val="กระทบ_CESS5"/>
      <sheetName val="Sale_04045"/>
      <sheetName val="CESS_04045"/>
      <sheetName val="Dtl_Adv_04045"/>
      <sheetName val="Dtl_Adv_04035"/>
      <sheetName val="Workdone_22"/>
      <sheetName val="Sale_04012"/>
      <sheetName val="Sale0311"/>
      <sheetName val="2549"/>
      <sheetName val="Assumptions"/>
      <sheetName val="Data"/>
      <sheetName val="FF_21_a_"/>
      <sheetName val="Sheet13"/>
      <sheetName val="Sale 0407"/>
      <sheetName val="Sale0406"/>
      <sheetName val="A"/>
      <sheetName val="Stock Aging"/>
      <sheetName val="CA Sheet"/>
      <sheetName val="INFO"/>
      <sheetName val="O3"/>
      <sheetName val="O4"/>
      <sheetName val="Sale 0411"/>
      <sheetName val="GL CB"/>
      <sheetName val="GL M"/>
      <sheetName val="เงินกู้ธนชาติ"/>
      <sheetName val="เงินกู้ MGC"/>
      <sheetName val="AFA"/>
      <sheetName val="HH"/>
      <sheetName val="_2__xls__2__xls_COV"/>
      <sheetName val="TB Worksheet"/>
      <sheetName val="M"/>
      <sheetName val="Linkage Quote"/>
      <sheetName val="Order_Oct_w40"/>
      <sheetName val="Order_Oct_w41"/>
      <sheetName val="FF-2"/>
      <sheetName val="FSA"/>
      <sheetName val="FF_4"/>
      <sheetName val="_Lookup"/>
      <sheetName val="Thai Summit PKK-HW"/>
      <sheetName val="BPR"/>
      <sheetName val="รายงานสถานะใบสั่งซื้อใบจัดจ้าง"/>
      <sheetName val="61 HR"/>
      <sheetName val="65 FINANCE"/>
      <sheetName val="ปัจจุบัน "/>
      <sheetName val="Sale0307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 0408"/>
      <sheetName val="งบทดลองปภพ 4-47"/>
      <sheetName val="FF_6"/>
      <sheetName val="Header"/>
      <sheetName val="all"/>
      <sheetName val="FORMC94"/>
      <sheetName val="DEP12"/>
      <sheetName val="10-1 Media"/>
      <sheetName val="10-cut"/>
      <sheetName val="U"/>
      <sheetName val="Sale 0502"/>
      <sheetName val="10"/>
      <sheetName val="NewIndex "/>
      <sheetName val="feature"/>
      <sheetName val="cashflowcomp"/>
      <sheetName val="xSeries255"/>
      <sheetName val="110"/>
      <sheetName val="BAL42"/>
      <sheetName val="Entity Data"/>
      <sheetName val="Gain Loss Calculation"/>
      <sheetName val="Rates"/>
      <sheetName val="control_bs"/>
      <sheetName val="Comp_Mult_Calc"/>
      <sheetName val="Component Analysis"/>
      <sheetName val="Component Materiality"/>
      <sheetName val="Round"/>
      <sheetName val="แจกแจง _งบดุล_"/>
      <sheetName val="ssw_loan_od"/>
      <sheetName val="bgt97staff"/>
      <sheetName val="M_Maincomp"/>
      <sheetName val="FF_2 _1_"/>
      <sheetName val="B"/>
      <sheetName val="tax-ss"/>
      <sheetName val="dBase"/>
      <sheetName val="BS"/>
      <sheetName val="TrialBalance Q3-2002"/>
      <sheetName val="Vat7% ภายในเดือน_Junต้นฉบับ"/>
      <sheetName val="Staff List"/>
      <sheetName val="FF_2"/>
      <sheetName val="Home"/>
      <sheetName val="FF_3"/>
      <sheetName val="rss9801"/>
      <sheetName val="#Lookup"/>
      <sheetName val="กระทบ_CESS6"/>
      <sheetName val="Sale_04046"/>
      <sheetName val="CESS_04046"/>
      <sheetName val="Dtl_Adv_04046"/>
      <sheetName val="Dtl_Adv_04036"/>
      <sheetName val="List"/>
      <sheetName val="J2"/>
      <sheetName val="J1"/>
      <sheetName val="3 P&amp;L "/>
      <sheetName val="LTX"/>
      <sheetName val="gl"/>
      <sheetName val="N"/>
      <sheetName val="part-import"/>
      <sheetName val="U4-Recruitment"/>
      <sheetName val="part-local"/>
      <sheetName val="M-2"/>
      <sheetName val="งบทดลอง - ต.ค.2547"/>
      <sheetName val="非固内訳"/>
      <sheetName val="Standing Data"/>
      <sheetName val="Financial Highlights"/>
      <sheetName val="C 1"/>
      <sheetName val="LOOSECHKLIST"/>
      <sheetName val="Asset &amp; Liability"/>
      <sheetName val="Net asset value"/>
      <sheetName val="Raw Material"/>
      <sheetName val="QR_4.1"/>
      <sheetName val="PS-1995"/>
      <sheetName val="PAYROLL"/>
      <sheetName val="Reimbursements"/>
      <sheetName val="ADJ - RATE"/>
      <sheetName val="addl cost"/>
      <sheetName val="accumdeprn"/>
      <sheetName val="(O3) CA Sheet"/>
      <sheetName val="p&amp;L"/>
      <sheetName val="name"/>
      <sheetName val="Energy(update)"/>
      <sheetName val="Details"/>
      <sheetName val="Type"/>
      <sheetName val="CODE,NAME"/>
      <sheetName val="Company Info"/>
      <sheetName val="CA Comp"/>
      <sheetName val="note_defect"/>
      <sheetName val="วงเครดิต 3"/>
      <sheetName val="U-2.1"/>
      <sheetName val="Scoping"/>
      <sheetName val="ผ้าสำเร็จ"/>
      <sheetName val="InventTableModule_1-1"/>
      <sheetName val="MCMD95"/>
      <sheetName val="Co info"/>
      <sheetName val="FF-4"/>
      <sheetName val="Data 2"/>
      <sheetName val="New Item"/>
      <sheetName val="Expense Summary"/>
      <sheetName val="Cover"/>
      <sheetName val="AssetStatus"/>
      <sheetName val="AssetType"/>
      <sheetName val="License BOI"/>
      <sheetName val="Asset Class"/>
      <sheetName val="Depre. Key"/>
      <sheetName val="5 Analysis"/>
      <sheetName val="B_Sheet"/>
      <sheetName val="Notes"/>
      <sheetName val="TBal"/>
      <sheetName val="โบนัส"/>
      <sheetName val="กระทบ_CESS7"/>
      <sheetName val="Sale_04047"/>
      <sheetName val="CESS_04047"/>
      <sheetName val="Dtl_Adv_04047"/>
      <sheetName val="Dtl_Adv_04037"/>
      <sheetName val="กระทบ_CESS8"/>
      <sheetName val="Sale_04048"/>
      <sheetName val="CESS_04048"/>
      <sheetName val="Dtl_Adv_04048"/>
      <sheetName val="Dtl_Adv_04038"/>
      <sheetName val="Sale_0407"/>
      <sheetName val="FF-1"/>
      <sheetName val="Job List1"/>
      <sheetName val="計画値"/>
      <sheetName val="個品ﾘｽﾄ"/>
      <sheetName val="Appx B"/>
      <sheetName val="Insurance"/>
      <sheetName val="3월가격"/>
      <sheetName val="BPR-Bloom"/>
      <sheetName val="MFA"/>
      <sheetName val="Parameters"/>
      <sheetName val="Income Statement ที่ผ่านมา"/>
      <sheetName val="อุปกรณ์ a2"/>
      <sheetName val="อุปกรณ์ a1"/>
      <sheetName val="currency"/>
      <sheetName val="คชจ.ดำเนินงาน6-43"/>
      <sheetName val="SAP"/>
      <sheetName val="SAME"/>
      <sheetName val="Loan Calculator"/>
      <sheetName val="C"/>
      <sheetName val="SUM - Mapping"/>
      <sheetName val="ADR Occ % Trend"/>
      <sheetName val="Shenyang Lido "/>
      <sheetName val="Chengdu Lido"/>
      <sheetName val="Beijing Lido"/>
      <sheetName val="Galaxy Cash Position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Trial Balance"/>
      <sheetName val="PL_A05 APA Input"/>
      <sheetName val="Workdone_23"/>
      <sheetName val="Sale_04013"/>
      <sheetName val="Stock_Aging"/>
      <sheetName val="CA_Sheet"/>
      <sheetName val="Sale_0411"/>
      <sheetName val="GL_CB"/>
      <sheetName val="GL_M"/>
      <sheetName val="เงินกู้_MGC"/>
      <sheetName val="TB_Worksheet"/>
      <sheetName val="Linkage_Quote"/>
      <sheetName val="Workdone_24"/>
      <sheetName val="Sale_04014"/>
      <sheetName val="Sale_04071"/>
      <sheetName val="Stock_Aging1"/>
      <sheetName val="CA_Sheet1"/>
      <sheetName val="Sale_04111"/>
      <sheetName val="GL_CB1"/>
      <sheetName val="GL_M1"/>
      <sheetName val="เงินกู้_MGC1"/>
      <sheetName val="TB_Worksheet1"/>
      <sheetName val="Linkage_Quote1"/>
      <sheetName val="exch"/>
      <sheetName val="Deferred Charg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Order_Nov_w45"/>
      <sheetName val="สำนักงาน"/>
      <sheetName val="Conso"/>
      <sheetName val="Write off"/>
      <sheetName val="Adj&amp;Rje(Z820) "/>
      <sheetName val="Thai_Summit_PKK-HW"/>
      <sheetName val="61_HR"/>
      <sheetName val="65_FINANCE"/>
      <sheetName val="ปัจจุบัน_"/>
      <sheetName val="Sale_0408"/>
      <sheetName val="งบทดลองปภพ_4-47"/>
      <sheetName val="10-1_Media"/>
      <sheetName val="Sale_0502"/>
      <sheetName val="NewIndex_"/>
      <sheetName val="Entity_Data"/>
      <sheetName val="Gain_Loss_Calculation"/>
      <sheetName val="FF_2__1_"/>
      <sheetName val="TrialBalance_Q3-2002"/>
      <sheetName val="Vat7%_ภายในเดือน_Junต้นฉบับ"/>
      <sheetName val="Staff_List"/>
      <sheetName val="3_P&amp;L_"/>
      <sheetName val="Standing_Data"/>
      <sheetName val="Financial_Highlights"/>
      <sheetName val="งบทดลอง_-_ต_ค_2547"/>
      <sheetName val="Component_Analysis"/>
      <sheetName val="Component_Materiality"/>
      <sheetName val="C_1"/>
      <sheetName val="Asset_&amp;_Liability"/>
      <sheetName val="Net_asset_value"/>
      <sheetName val="Raw_Material"/>
      <sheetName val="QR_4_1"/>
      <sheetName val="Thai_Summit_PKK-HW1"/>
      <sheetName val="61_HR1"/>
      <sheetName val="65_FINANCE1"/>
      <sheetName val="ปัจจุบัน_1"/>
      <sheetName val="Sale_04081"/>
      <sheetName val="งบทดลองปภพ_4-471"/>
      <sheetName val="10-1_Media1"/>
      <sheetName val="Sale_05021"/>
      <sheetName val="NewIndex_1"/>
      <sheetName val="Entity_Data1"/>
      <sheetName val="Gain_Loss_Calculation1"/>
      <sheetName val="FF_2__1_1"/>
      <sheetName val="TrialBalance_Q3-20021"/>
      <sheetName val="Vat7%_ภายในเดือน_Junต้นฉบับ1"/>
      <sheetName val="Staff_List1"/>
      <sheetName val="3_P&amp;L_1"/>
      <sheetName val="Standing_Data1"/>
      <sheetName val="Financial_Highlights1"/>
      <sheetName val="งบทดลอง_-_ต_ค_25471"/>
      <sheetName val="Component_Analysis1"/>
      <sheetName val="Component_Materiality1"/>
      <sheetName val="C_11"/>
      <sheetName val="Asset_&amp;_Liability1"/>
      <sheetName val="Net_asset_value1"/>
      <sheetName val="Raw_Material1"/>
      <sheetName val="QR_4_11"/>
      <sheetName val="ADJ_-_RATE"/>
      <sheetName val="addl_cost"/>
      <sheetName val="(O3)_CA_Sheet"/>
      <sheetName val="Company_Info"/>
      <sheetName val="CA_Comp"/>
      <sheetName val="วงเครดิต_3"/>
      <sheetName val="U-2_1"/>
      <sheetName val="Co_info"/>
      <sheetName val="Data_2"/>
      <sheetName val="New_Item"/>
      <sheetName val="Expense_Summary"/>
      <sheetName val="License_BOI"/>
      <sheetName val="Asset_Class"/>
      <sheetName val="Depre__Key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5_Analysis"/>
      <sheetName val="Job_List1"/>
      <sheetName val="total"/>
      <sheetName val="STA HQ CESS 0404"/>
      <sheetName val="Item01"/>
      <sheetName val="invoice"/>
      <sheetName val="Workdone_25"/>
      <sheetName val="Sale_04015"/>
      <sheetName val="กระทบ_CESS9"/>
      <sheetName val="Sale_04049"/>
      <sheetName val="CESS_04049"/>
      <sheetName val="Dtl_Adv_04049"/>
      <sheetName val="Dtl_Adv_04039"/>
      <sheetName val="Workdone_26"/>
      <sheetName val="Sale_04016"/>
      <sheetName val="กระทบ_CESS10"/>
      <sheetName val="Sale_040410"/>
      <sheetName val="CESS_040410"/>
      <sheetName val="Dtl_Adv_040410"/>
      <sheetName val="Dtl_Adv_040310"/>
      <sheetName val="Workdone_27"/>
      <sheetName val="Sale_04017"/>
      <sheetName val="กระทบ_CESS11"/>
      <sheetName val="Sale_040411"/>
      <sheetName val="CESS_040411"/>
      <sheetName val="Dtl_Adv_040411"/>
      <sheetName val="Dtl_Adv_040311"/>
      <sheetName val="Workdone_28"/>
      <sheetName val="Sale_04018"/>
      <sheetName val="Exp"/>
      <sheetName val="Std cost 1-Oct-03"/>
      <sheetName val="DATABASE -sumifTB"/>
      <sheetName val="P&amp;LFINAL - 44"/>
      <sheetName val="component data"/>
      <sheetName val="BUDGET"/>
      <sheetName val="NOV"/>
      <sheetName val="ตั๋วเงินรับ"/>
      <sheetName val="PJ List"/>
      <sheetName val="กระทบ_CESS12"/>
      <sheetName val="Sale_040412"/>
      <sheetName val="CESS_040412"/>
      <sheetName val="Dtl_Adv_040412"/>
      <sheetName val="Dtl_Adv_040312"/>
      <sheetName val="Workdone_29"/>
      <sheetName val="Sale_04019"/>
      <sheetName val="กระทบ_CESS13"/>
      <sheetName val="Sale_040413"/>
      <sheetName val="CESS_040413"/>
      <sheetName val="Dtl_Adv_040413"/>
      <sheetName val="Dtl_Adv_040313"/>
      <sheetName val="Workdone_210"/>
      <sheetName val="Sale_040110"/>
      <sheetName val="Piping Design Data"/>
      <sheetName val="PUF"/>
      <sheetName val="ecc_res"/>
      <sheetName val="PIPE-HOT"/>
      <sheetName val="ราคาไม้สับรวมค่าขนส่ง"/>
      <sheetName val="ราคาไม้ท่อนรวมค่าขนส่ง"/>
      <sheetName val="Ratio"/>
      <sheetName val="substantive procedures"/>
      <sheetName val="ELIM"/>
      <sheetName val="สรุปงบดุล"/>
      <sheetName val="Lead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แจกแจง__งบดุล_1"/>
      <sheetName val="แจกแจง__งบดุล_"/>
      <sheetName val="fy05bsJul-dec04"/>
      <sheetName val="STart"/>
      <sheetName val="GIVTR00P"/>
      <sheetName val="Tornado 4.7 Component List"/>
      <sheetName val="Sales"/>
      <sheetName val="FF-21(a)"/>
      <sheetName val="gold แลกทอง"/>
      <sheetName val="diffdata"/>
      <sheetName val="TermLoans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>
        <row r="1">
          <cell r="A1" t="str">
            <v>INVOICE</v>
          </cell>
        </row>
      </sheetData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>
        <row r="1">
          <cell r="A1" t="str">
            <v>CLIENT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CLIENT</v>
          </cell>
        </row>
      </sheetData>
      <sheetData sheetId="90">
        <row r="1">
          <cell r="A1" t="str">
            <v>CLIENT</v>
          </cell>
        </row>
      </sheetData>
      <sheetData sheetId="91"/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 refreshError="1"/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>
        <row r="1">
          <cell r="A1" t="str">
            <v>INVOICE</v>
          </cell>
        </row>
      </sheetData>
      <sheetData sheetId="143">
        <row r="1">
          <cell r="A1" t="str">
            <v>INVOICE</v>
          </cell>
        </row>
      </sheetData>
      <sheetData sheetId="144">
        <row r="1">
          <cell r="A1" t="str">
            <v>INVOICE</v>
          </cell>
        </row>
      </sheetData>
      <sheetData sheetId="145">
        <row r="1">
          <cell r="A1" t="str">
            <v>INVOICE</v>
          </cell>
        </row>
      </sheetData>
      <sheetData sheetId="146">
        <row r="1">
          <cell r="A1" t="str">
            <v>INVOICE</v>
          </cell>
        </row>
      </sheetData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>
        <row r="1">
          <cell r="A1" t="str">
            <v>INVOICE</v>
          </cell>
        </row>
      </sheetData>
      <sheetData sheetId="207">
        <row r="1">
          <cell r="A1" t="str">
            <v>INVOICE</v>
          </cell>
        </row>
      </sheetData>
      <sheetData sheetId="208">
        <row r="1">
          <cell r="A1" t="str">
            <v>INVOICE</v>
          </cell>
        </row>
      </sheetData>
      <sheetData sheetId="209"/>
      <sheetData sheetId="210"/>
      <sheetData sheetId="211">
        <row r="1">
          <cell r="A1" t="str">
            <v>INVOICE</v>
          </cell>
        </row>
      </sheetData>
      <sheetData sheetId="212">
        <row r="1">
          <cell r="A1" t="str">
            <v>INVOICE</v>
          </cell>
        </row>
      </sheetData>
      <sheetData sheetId="213">
        <row r="1">
          <cell r="A1" t="str">
            <v>INVOICE</v>
          </cell>
        </row>
      </sheetData>
      <sheetData sheetId="214"/>
      <sheetData sheetId="215">
        <row r="1">
          <cell r="A1" t="str">
            <v>INVOICE</v>
          </cell>
        </row>
      </sheetData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>
        <row r="1">
          <cell r="A1" t="str">
            <v>INVOICE</v>
          </cell>
        </row>
      </sheetData>
      <sheetData sheetId="267"/>
      <sheetData sheetId="268"/>
      <sheetData sheetId="269"/>
      <sheetData sheetId="270"/>
      <sheetData sheetId="271">
        <row r="1">
          <cell r="A1" t="str">
            <v>INVOICE</v>
          </cell>
        </row>
      </sheetData>
      <sheetData sheetId="272">
        <row r="1">
          <cell r="A1" t="str">
            <v>INVOICE</v>
          </cell>
        </row>
      </sheetData>
      <sheetData sheetId="273">
        <row r="1">
          <cell r="A1" t="str">
            <v>INVOICE</v>
          </cell>
        </row>
      </sheetData>
      <sheetData sheetId="274">
        <row r="1">
          <cell r="A1" t="str">
            <v>INVOICE</v>
          </cell>
        </row>
      </sheetData>
      <sheetData sheetId="275">
        <row r="1">
          <cell r="A1" t="str">
            <v>CLIENT</v>
          </cell>
        </row>
      </sheetData>
      <sheetData sheetId="276">
        <row r="1">
          <cell r="A1" t="str">
            <v>INVOICE</v>
          </cell>
        </row>
      </sheetData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/>
      <sheetData sheetId="308"/>
      <sheetData sheetId="309"/>
      <sheetData sheetId="310"/>
      <sheetData sheetId="311">
        <row r="1">
          <cell r="A1" t="str">
            <v>INVOICE</v>
          </cell>
        </row>
      </sheetData>
      <sheetData sheetId="312">
        <row r="1">
          <cell r="A1" t="str">
            <v>INVOICE</v>
          </cell>
        </row>
      </sheetData>
      <sheetData sheetId="313">
        <row r="1">
          <cell r="A1" t="str">
            <v>INVOICE</v>
          </cell>
        </row>
      </sheetData>
      <sheetData sheetId="314">
        <row r="1">
          <cell r="A1" t="str">
            <v>INVOICE</v>
          </cell>
        </row>
      </sheetData>
      <sheetData sheetId="315">
        <row r="1">
          <cell r="A1" t="str">
            <v>INVOICE</v>
          </cell>
        </row>
      </sheetData>
      <sheetData sheetId="316">
        <row r="1">
          <cell r="A1" t="str">
            <v>INVOICE</v>
          </cell>
        </row>
      </sheetData>
      <sheetData sheetId="317">
        <row r="1">
          <cell r="A1" t="str">
            <v>INVOICE</v>
          </cell>
        </row>
      </sheetData>
      <sheetData sheetId="318">
        <row r="1">
          <cell r="A1" t="str">
            <v>INVOICE</v>
          </cell>
        </row>
      </sheetData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>
        <row r="1">
          <cell r="A1" t="str">
            <v>CLIENT</v>
          </cell>
        </row>
      </sheetData>
      <sheetData sheetId="374"/>
      <sheetData sheetId="375"/>
      <sheetData sheetId="376"/>
      <sheetData sheetId="377"/>
      <sheetData sheetId="378"/>
      <sheetData sheetId="379"/>
      <sheetData sheetId="380"/>
      <sheetData sheetId="381" refreshError="1"/>
      <sheetData sheetId="382">
        <row r="1">
          <cell r="A1" t="str">
            <v>INVOICE</v>
          </cell>
        </row>
      </sheetData>
      <sheetData sheetId="383" refreshError="1"/>
      <sheetData sheetId="384" refreshError="1"/>
      <sheetData sheetId="385"/>
      <sheetData sheetId="386"/>
      <sheetData sheetId="387">
        <row r="1">
          <cell r="A1" t="str">
            <v>INVOICE</v>
          </cell>
        </row>
      </sheetData>
      <sheetData sheetId="388">
        <row r="1">
          <cell r="A1" t="str">
            <v>INVOICE</v>
          </cell>
        </row>
      </sheetData>
      <sheetData sheetId="389"/>
      <sheetData sheetId="390"/>
      <sheetData sheetId="391"/>
      <sheetData sheetId="392"/>
      <sheetData sheetId="393"/>
      <sheetData sheetId="394">
        <row r="1">
          <cell r="A1" t="str">
            <v>INVOICE</v>
          </cell>
        </row>
      </sheetData>
      <sheetData sheetId="395">
        <row r="1">
          <cell r="A1" t="str">
            <v>INVOICE</v>
          </cell>
        </row>
      </sheetData>
      <sheetData sheetId="396"/>
      <sheetData sheetId="397"/>
      <sheetData sheetId="398"/>
      <sheetData sheetId="399"/>
      <sheetData sheetId="400"/>
      <sheetData sheetId="401">
        <row r="1">
          <cell r="A1" t="str">
            <v>INVOICE</v>
          </cell>
        </row>
      </sheetData>
      <sheetData sheetId="402">
        <row r="1">
          <cell r="A1" t="str">
            <v>INVOICE</v>
          </cell>
        </row>
      </sheetData>
      <sheetData sheetId="403"/>
      <sheetData sheetId="404"/>
      <sheetData sheetId="405"/>
      <sheetData sheetId="406"/>
      <sheetData sheetId="407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>
        <row r="1">
          <cell r="A1" t="str">
            <v>INVOICE</v>
          </cell>
        </row>
      </sheetData>
      <sheetData sheetId="418">
        <row r="1">
          <cell r="A1" t="str">
            <v>INVOICE</v>
          </cell>
        </row>
      </sheetData>
      <sheetData sheetId="419"/>
      <sheetData sheetId="420"/>
      <sheetData sheetId="421"/>
      <sheetData sheetId="422"/>
      <sheetData sheetId="423"/>
      <sheetData sheetId="424">
        <row r="1">
          <cell r="A1" t="str">
            <v>INVOICE</v>
          </cell>
        </row>
      </sheetData>
      <sheetData sheetId="425"/>
      <sheetData sheetId="426"/>
      <sheetData sheetId="427"/>
      <sheetData sheetId="428"/>
      <sheetData sheetId="429"/>
      <sheetData sheetId="430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>
        <row r="1">
          <cell r="A1" t="str">
            <v>CLIENT</v>
          </cell>
        </row>
      </sheetData>
      <sheetData sheetId="443"/>
      <sheetData sheetId="444"/>
      <sheetData sheetId="445"/>
      <sheetData sheetId="446"/>
      <sheetData sheetId="447"/>
      <sheetData sheetId="448"/>
      <sheetData sheetId="449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  <sheetName val="กระทบ_CESS"/>
      <sheetName val="CESS_0406"/>
      <sheetName val="Dtl_Adv_0406"/>
      <sheetName val="Dtl_Adv_0405"/>
      <sheetName val="Sale_0404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LISTS"/>
      <sheetName val="RATE"/>
      <sheetName val="Sale0311"/>
      <sheetName val="กระทบ_CESS3"/>
      <sheetName val="CESS_04063"/>
      <sheetName val="Dtl_Adv_04063"/>
      <sheetName val="Dtl_Adv_04053"/>
      <sheetName val="Sale_04043"/>
      <sheetName val=""/>
      <sheetName val="กระทบ_CESS4"/>
      <sheetName val="CESS_04064"/>
      <sheetName val="Dtl_Adv_04064"/>
      <sheetName val="Dtl_Adv_04054"/>
      <sheetName val="Sale_04044"/>
      <sheetName val="Sale0402"/>
      <sheetName val="กระทบ_CESS5"/>
      <sheetName val="CESS_04065"/>
      <sheetName val="Dtl_Adv_04065"/>
      <sheetName val="Dtl_Adv_04055"/>
      <sheetName val="Sale_04045"/>
      <sheetName val="Sale 0401"/>
      <sheetName val="ชื่อลูกค้า"/>
      <sheetName val="Customize Your Invoice"/>
      <sheetName val="aging local"/>
      <sheetName val="a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NoteRe"/>
      <sheetName val="UndueVat_P"/>
      <sheetName val="Cash"/>
      <sheetName val="Remittan2"/>
      <sheetName val="Sale 0408"/>
      <sheetName val="Sale 0407"/>
      <sheetName val="Paper box  (Small)"/>
      <sheetName val="10-1 Media"/>
      <sheetName val="10-cut"/>
      <sheetName val="FSA"/>
      <sheetName val="C2"/>
      <sheetName val="B"/>
      <sheetName val="Sale 0501"/>
      <sheetName val="group"/>
      <sheetName val="AFA"/>
      <sheetName val="Thai Summit PKK-HW"/>
      <sheetName val="HH"/>
      <sheetName val="GL CB"/>
      <sheetName val="GL M"/>
      <sheetName val="เงินกู้ธนชาติ"/>
      <sheetName val="เงินกู้ MGC"/>
      <sheetName val="TB Worksheet"/>
      <sheetName val="DEFERRED TAX ASSET"/>
      <sheetName val="CWT-2307"/>
      <sheetName val="INCOME TAX PAYABLE"/>
      <sheetName val="INCOME TAX EXPENSE"/>
      <sheetName val="Sheet2"/>
      <sheetName val="อัตราค่าบรรทุก"/>
      <sheetName val="FF_6"/>
      <sheetName val="FF_2"/>
      <sheetName val="FF_4"/>
      <sheetName val="Stock Aging"/>
      <sheetName val="ชื่อหุ้น"/>
      <sheetName val="B&amp;S 1999"/>
      <sheetName val="Vat7% ภายในเดือน_Junต้นฉบับ"/>
      <sheetName val="Sheet3"/>
      <sheetName val="Sheet1"/>
      <sheetName val="M_Maincomp"/>
      <sheetName val="PC3100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Sale 0411"/>
      <sheetName val="LTX"/>
      <sheetName val="dBase"/>
      <sheetName val="NewIndex "/>
      <sheetName val="Header"/>
      <sheetName val="BS"/>
      <sheetName val="FORMC94"/>
      <sheetName val="sampling"/>
      <sheetName val="110"/>
      <sheetName val="TrialBalance Q3-2002"/>
      <sheetName val="INFO"/>
      <sheetName val="U"/>
      <sheetName val="GIVTR00P"/>
      <sheetName val="รายงานสถานะใบสั่งซื้อใบจัดจ้าง"/>
      <sheetName val="BPR"/>
      <sheetName val="_2__xls__2__xls_COV"/>
      <sheetName val="Linkage Quote"/>
      <sheetName val="_Lookup"/>
      <sheetName val="FF_3"/>
      <sheetName val="Deferred Charge"/>
      <sheetName val="Standing Data"/>
      <sheetName val="Financial Highlights"/>
      <sheetName val="Menu"/>
      <sheetName val="ﾌﾟﾛﾄ_P772分解5号機"/>
      <sheetName val="component data"/>
      <sheetName val="BUDGET"/>
      <sheetName val="NOV"/>
      <sheetName val="แจกแจง _งบดุล_"/>
      <sheetName val="ssw_loan_od"/>
      <sheetName val="am_cost"/>
      <sheetName val="2549"/>
      <sheetName val="M"/>
      <sheetName val="FF_2 _1_"/>
      <sheetName val="tax-ss"/>
      <sheetName val="5) Parameters"/>
      <sheetName val="งบทดลองปภพ 4-47"/>
      <sheetName val="3월가격"/>
      <sheetName val="N"/>
      <sheetName val="5 Analysis"/>
      <sheetName val="feature"/>
      <sheetName val="#Lookup"/>
      <sheetName val="กระทบ_CESS6"/>
      <sheetName val="CESS_04066"/>
      <sheetName val="Dtl_Adv_04066"/>
      <sheetName val="Dtl_Adv_04056"/>
      <sheetName val="Sale_04046"/>
      <sheetName val="Chart_of_Acc__"/>
      <sheetName val="Cover_PC_Report"/>
      <sheetName val="PAYROLL"/>
      <sheetName val="DEP12"/>
      <sheetName val="3 P&amp;L "/>
      <sheetName val="xSeries255"/>
      <sheetName val="61 HR"/>
      <sheetName val="65 FINANCE"/>
      <sheetName val="New Item"/>
      <sheetName val="J2"/>
      <sheetName val="J1"/>
      <sheetName val="part-import"/>
      <sheetName val="part-local"/>
      <sheetName val="คชจ.ดำเนินงาน6-43"/>
      <sheetName val="SAME"/>
      <sheetName val="O3"/>
      <sheetName val="O4"/>
      <sheetName val="FF-3"/>
      <sheetName val="Asset &amp; Liability"/>
      <sheetName val="Net asset value"/>
      <sheetName val="BSI"/>
      <sheetName val="criteria"/>
      <sheetName val="Home"/>
      <sheetName val="BPR-Bloom"/>
      <sheetName val="Details"/>
      <sheetName val="addl cost"/>
      <sheetName val="accumdeprn"/>
      <sheetName val="Order_Oct_w40"/>
      <sheetName val="Order_Oct_w41"/>
      <sheetName val="U4-Recruitment"/>
      <sheetName val="CA Sheet"/>
      <sheetName val="FF-2"/>
      <sheetName val="Entity Data"/>
      <sheetName val="Val_Ind"/>
      <sheetName val="Loan Calculator"/>
      <sheetName val="E"/>
      <sheetName val="B- 1"/>
      <sheetName val="Company Info"/>
      <sheetName val="CA Comp"/>
      <sheetName val="วงเครดิต 3"/>
      <sheetName val="BGT97STAFF"/>
      <sheetName val="PS-1995"/>
      <sheetName val="Tornado 4.7 Component List"/>
      <sheetName val="ปัจจุบัน "/>
      <sheetName val="B_Sheet"/>
      <sheetName val="Notes"/>
      <sheetName val="P&amp;L"/>
      <sheetName val="TBal"/>
      <sheetName val="ตั๋วเงินรับ"/>
      <sheetName val="K-5"/>
      <sheetName val="mcot_upc"/>
      <sheetName val="all"/>
      <sheetName val="StandingData"/>
      <sheetName val="RAMP Fin"/>
      <sheetName val="Reimbursements"/>
      <sheetName val="Cash Flow"/>
      <sheetName val="Financial Summary"/>
      <sheetName val="200-110"/>
      <sheetName val="Trial Balance"/>
      <sheetName val="APCODE"/>
      <sheetName val="Cum.91-93"/>
      <sheetName val="Dec 94"/>
      <sheetName val="TRIAL Balance &amp; %"/>
      <sheetName val="กระทบ_CESS7"/>
      <sheetName val="CESS_04067"/>
      <sheetName val="Dtl_Adv_04067"/>
      <sheetName val="Dtl_Adv_04057"/>
      <sheetName val="Sale_04047"/>
      <sheetName val="Chart_of_Acc__1"/>
      <sheetName val="Cover_PC_Report1"/>
      <sheetName val="กระทบ_CESS8"/>
      <sheetName val="CESS_04068"/>
      <sheetName val="Dtl_Adv_04068"/>
      <sheetName val="Dtl_Adv_04058"/>
      <sheetName val="Sale_04048"/>
      <sheetName val="Chart_of_Acc__2"/>
      <sheetName val="Cover_PC_Report2"/>
      <sheetName val="Sale_0408"/>
      <sheetName val="Sale_0407"/>
      <sheetName val="Paper_box__(Small)"/>
      <sheetName val="cashflowcomp"/>
      <sheetName val="U-2.1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C"/>
      <sheetName val="0100"/>
      <sheetName val="AssetStatus"/>
      <sheetName val="AssetType"/>
      <sheetName val="License BOI"/>
      <sheetName val="Asset Class"/>
      <sheetName val="Depre. Key"/>
      <sheetName val="acs"/>
      <sheetName val="STA HQ CESS 0406"/>
      <sheetName val="gold แลกทอง"/>
      <sheetName val="Staff List"/>
      <sheetName val="งบทดลอง - ต.ค.2547"/>
      <sheetName val="ADJ - RATE"/>
      <sheetName val="FF-1"/>
      <sheetName val="Code1"/>
      <sheetName val="Sale 0502"/>
      <sheetName val="UPG表"/>
      <sheetName val="Sales"/>
      <sheetName val="Pnl-10"/>
      <sheetName val="20"/>
      <sheetName val="30"/>
      <sheetName val="70"/>
      <sheetName val="QR_4.1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bblยังไม่จ่าย"/>
      <sheetName val="Co info"/>
      <sheetName val="10-1_Media"/>
      <sheetName val="Thai_Summit_PKK-HW"/>
      <sheetName val="Sale_0501"/>
      <sheetName val="TB_Worksheet"/>
      <sheetName val="Sale_0401"/>
      <sheetName val="GL_CB"/>
      <sheetName val="GL_M"/>
      <sheetName val="เงินกู้_MGC"/>
      <sheetName val="DEFERRED_TAX_ASSET"/>
      <sheetName val="INCOME_TAX_PAYABLE"/>
      <sheetName val="INCOME_TAX_EXPENSE"/>
      <sheetName val="Sale_04081"/>
      <sheetName val="10-1_Media1"/>
      <sheetName val="Thai_Summit_PKK-HW1"/>
      <sheetName val="Sale_05011"/>
      <sheetName val="TB_Worksheet1"/>
      <sheetName val="Sale_04011"/>
      <sheetName val="GL_CB1"/>
      <sheetName val="GL_M1"/>
      <sheetName val="เงินกู้_MGC1"/>
      <sheetName val="DEFERRED_TAX_ASSET1"/>
      <sheetName val="INCOME_TAX_PAYABLE1"/>
      <sheetName val="INCOME_TAX_EXPENSE1"/>
      <sheetName val="FF-4"/>
      <sheetName val="D"/>
      <sheetName val="Adj&amp;Rje(Z820) "/>
      <sheetName val="CORPORATE TAX01"/>
      <sheetName val="Data 2"/>
      <sheetName val="Conso"/>
      <sheetName val="Write off"/>
      <sheetName val="Stock_Aging"/>
      <sheetName val="B&amp;S_1999"/>
      <sheetName val="Vat7%_ภายในเดือน_Junต้นฉบับ"/>
      <sheetName val="Sale_0411"/>
      <sheetName val="NewIndex_"/>
      <sheetName val="TrialBalance_Q3-2002"/>
      <sheetName val="Linkage_Quote"/>
      <sheetName val="Deferred_Charge"/>
      <sheetName val="Standing_Data"/>
      <sheetName val="Financial_Highlights"/>
      <sheetName val="งบทดลองปภพ_4-47"/>
      <sheetName val="FF_2__1_"/>
      <sheetName val="5)_Parameters"/>
      <sheetName val="5_Analysis"/>
      <sheetName val="61_HR"/>
      <sheetName val="65_FINANCE"/>
      <sheetName val="3_P&amp;L_"/>
      <sheetName val="New_Item"/>
      <sheetName val="คชจ_ดำเนินงาน6-43"/>
      <sheetName val="component_data"/>
      <sheetName val="Asset_&amp;_Liability"/>
      <sheetName val="Net_asset_value"/>
      <sheetName val="Sale_04071"/>
      <sheetName val="Stock_Aging1"/>
      <sheetName val="B&amp;S_19991"/>
      <sheetName val="Vat7%_ภายในเดือน_Junต้นฉบับ1"/>
      <sheetName val="Paper_box__(Small)1"/>
      <sheetName val="Sale_04111"/>
      <sheetName val="NewIndex_1"/>
      <sheetName val="TrialBalance_Q3-20021"/>
      <sheetName val="Linkage_Quote1"/>
      <sheetName val="Deferred_Charge1"/>
      <sheetName val="Standing_Data1"/>
      <sheetName val="Financial_Highlights1"/>
      <sheetName val="งบทดลองปภพ_4-471"/>
      <sheetName val="FF_2__1_1"/>
      <sheetName val="5)_Parameters1"/>
      <sheetName val="5_Analysis1"/>
      <sheetName val="61_HR1"/>
      <sheetName val="65_FINANCE1"/>
      <sheetName val="3_P&amp;L_1"/>
      <sheetName val="New_Item1"/>
      <sheetName val="คชจ_ดำเนินงาน6-431"/>
      <sheetName val="component_data1"/>
      <sheetName val="Asset_&amp;_Liability1"/>
      <sheetName val="Net_asset_value1"/>
      <sheetName val="addl_cost"/>
      <sheetName val="CA_Sheet"/>
      <sheetName val="Entity_Data"/>
      <sheetName val="Loan_Calculator"/>
      <sheetName val="B-_1"/>
      <sheetName val="Company_Info"/>
      <sheetName val="CA_Comp"/>
      <sheetName val="วงเครดิต_3"/>
      <sheetName val="Customize_Your_Invoice"/>
      <sheetName val="aging_local"/>
      <sheetName val="Tornado_4_7_Component_List"/>
      <sheetName val="ปัจจุบัน_"/>
      <sheetName val="RAMP_Fin"/>
      <sheetName val="Cash_Flow"/>
      <sheetName val="Financial_Summary"/>
      <sheetName val="Trial_Balance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um_91-93"/>
      <sheetName val="Dec_94"/>
      <sheetName val="TRIAL_Balance_&amp;_%"/>
      <sheetName val="U-2_1"/>
      <sheetName val="gl"/>
      <sheetName val="F-5"/>
      <sheetName val="Norms SP"/>
      <sheetName val="Detail รายบุคคลปี 58"/>
      <sheetName val="จันทร์"/>
      <sheetName val="spytd"/>
      <sheetName val="Item01"/>
      <sheetName val="aspopt"/>
      <sheetName val="CODE,NAME"/>
      <sheetName val="กระทบ_CESS9"/>
      <sheetName val="CESS_04069"/>
      <sheetName val="Dtl_Adv_04069"/>
      <sheetName val="Dtl_Adv_04059"/>
      <sheetName val="Sale_04049"/>
      <sheetName val="กระทบ_CESS10"/>
      <sheetName val="CESS_040610"/>
      <sheetName val="Dtl_Adv_040610"/>
      <sheetName val="Dtl_Adv_040510"/>
      <sheetName val="Sale_040410"/>
      <sheetName val="กระทบ_CESS11"/>
      <sheetName val="CESS_040611"/>
      <sheetName val="Dtl_Adv_040611"/>
      <sheetName val="Dtl_Adv_040511"/>
      <sheetName val="Sale_040411"/>
      <sheetName val="Std-Cost-07-03-01"/>
      <sheetName val="GL06"/>
      <sheetName val="งบบริหาร PL-report"/>
      <sheetName val="data"/>
      <sheetName val="bmct2003"/>
      <sheetName val="n-11.3"/>
      <sheetName val="Histogram"/>
      <sheetName val="กระทบ_CESS12"/>
      <sheetName val="CESS_040612"/>
      <sheetName val="Dtl_Adv_040612"/>
      <sheetName val="Dtl_Adv_040512"/>
      <sheetName val="Sale_040412"/>
      <sheetName val="กระทบ_CESS13"/>
      <sheetName val="CESS_040613"/>
      <sheetName val="Dtl_Adv_040613"/>
      <sheetName val="Dtl_Adv_040513"/>
      <sheetName val="Sale_040413"/>
      <sheetName val="Piping Design Data"/>
      <sheetName val="PUF"/>
      <sheetName val="Data55X"/>
      <sheetName val="มุมมองเดือน"/>
      <sheetName val="Bill No. 2 - Carpark"/>
      <sheetName val="PIPE-HOT"/>
      <sheetName val="detail-mfgcost"/>
      <sheetName val="Scenarios and Sensitivities"/>
      <sheetName val="db"/>
      <sheetName val="REPORT"/>
      <sheetName val="Chart_of_Acc__3"/>
      <sheetName val="Cover_PC_Report3"/>
      <sheetName val="ELIM 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แจกแจง__งบดุล_1"/>
      <sheetName val="Customize_Your_Invoice1"/>
      <sheetName val="aging_local1"/>
      <sheetName val="แจกแจง__งบดุล_"/>
      <sheetName val="IFS"/>
      <sheetName val="UF"/>
      <sheetName val="Job List1"/>
      <sheetName val="計画値"/>
      <sheetName val="MFA"/>
      <sheetName val="ADR Occ % Trend"/>
      <sheetName val="Shenyang Lido "/>
      <sheetName val="Chengdu Lido"/>
      <sheetName val="Beijing Lido"/>
      <sheetName val="Assumptions"/>
      <sheetName val="Galaxy Cash Position"/>
      <sheetName val="TermLoans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 refreshError="1"/>
      <sheetData sheetId="26" refreshError="1"/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 refreshError="1"/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 refreshError="1"/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 refreshError="1"/>
      <sheetData sheetId="46" refreshError="1"/>
      <sheetData sheetId="47" refreshError="1"/>
      <sheetData sheetId="48" refreshError="1"/>
      <sheetData sheetId="49" refreshError="1"/>
      <sheetData sheetId="50">
        <row r="1">
          <cell r="A1" t="str">
            <v>Summary on June 25, 2019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 refreshError="1"/>
      <sheetData sheetId="55" refreshError="1"/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>
        <row r="1">
          <cell r="A1" t="str">
            <v>INVOICE</v>
          </cell>
        </row>
      </sheetData>
      <sheetData sheetId="65">
        <row r="1">
          <cell r="A1" t="str">
            <v>INVOICE</v>
          </cell>
        </row>
      </sheetData>
      <sheetData sheetId="66">
        <row r="1">
          <cell r="A1" t="str">
            <v>INVOICE</v>
          </cell>
        </row>
      </sheetData>
      <sheetData sheetId="67">
        <row r="1">
          <cell r="A1" t="str">
            <v>INVOICE</v>
          </cell>
        </row>
      </sheetData>
      <sheetData sheetId="68">
        <row r="1">
          <cell r="A1" t="str">
            <v>INVOICE</v>
          </cell>
        </row>
      </sheetData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>
        <row r="1">
          <cell r="A1" t="str">
            <v>CLIENT</v>
          </cell>
        </row>
      </sheetData>
      <sheetData sheetId="109">
        <row r="1">
          <cell r="A1" t="str">
            <v>CLIENT</v>
          </cell>
        </row>
      </sheetData>
      <sheetData sheetId="110">
        <row r="1">
          <cell r="A1" t="str">
            <v>CLIENT</v>
          </cell>
        </row>
      </sheetData>
      <sheetData sheetId="111"/>
      <sheetData sheetId="112">
        <row r="1">
          <cell r="A1" t="str">
            <v>CLIENT</v>
          </cell>
        </row>
      </sheetData>
      <sheetData sheetId="113"/>
      <sheetData sheetId="114">
        <row r="1">
          <cell r="A1" t="str">
            <v>CLIENT</v>
          </cell>
        </row>
      </sheetData>
      <sheetData sheetId="115"/>
      <sheetData sheetId="116">
        <row r="1">
          <cell r="A1" t="str">
            <v>CLIENT</v>
          </cell>
        </row>
      </sheetData>
      <sheetData sheetId="117">
        <row r="1">
          <cell r="A1" t="str">
            <v>CLIENT</v>
          </cell>
        </row>
      </sheetData>
      <sheetData sheetId="118">
        <row r="1">
          <cell r="A1" t="str">
            <v>INVOICE</v>
          </cell>
        </row>
      </sheetData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>
        <row r="1">
          <cell r="A1" t="str">
            <v>INVOICE</v>
          </cell>
        </row>
      </sheetData>
      <sheetData sheetId="161">
        <row r="1">
          <cell r="A1" t="str">
            <v>INVOICE</v>
          </cell>
        </row>
      </sheetData>
      <sheetData sheetId="162">
        <row r="1">
          <cell r="A1" t="str">
            <v>INVOICE</v>
          </cell>
        </row>
      </sheetData>
      <sheetData sheetId="163">
        <row r="1">
          <cell r="A1" t="str">
            <v>INVOICE</v>
          </cell>
        </row>
      </sheetData>
      <sheetData sheetId="164">
        <row r="1">
          <cell r="A1" t="str">
            <v>INVOICE</v>
          </cell>
        </row>
      </sheetData>
      <sheetData sheetId="165">
        <row r="1">
          <cell r="A1" t="str">
            <v>INVOICE</v>
          </cell>
        </row>
      </sheetData>
      <sheetData sheetId="166">
        <row r="1">
          <cell r="A1" t="str">
            <v>INVOICE</v>
          </cell>
        </row>
      </sheetData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>
        <row r="1">
          <cell r="A1" t="str">
            <v>INVOICE</v>
          </cell>
        </row>
      </sheetData>
      <sheetData sheetId="229">
        <row r="1">
          <cell r="A1" t="str">
            <v>INVOICE</v>
          </cell>
        </row>
      </sheetData>
      <sheetData sheetId="230">
        <row r="1">
          <cell r="A1" t="str">
            <v>INVOICE</v>
          </cell>
        </row>
      </sheetData>
      <sheetData sheetId="231">
        <row r="1">
          <cell r="A1" t="str">
            <v>INVOICE</v>
          </cell>
        </row>
      </sheetData>
      <sheetData sheetId="232"/>
      <sheetData sheetId="233">
        <row r="1">
          <cell r="A1" t="str">
            <v>INVOICE</v>
          </cell>
        </row>
      </sheetData>
      <sheetData sheetId="234">
        <row r="1">
          <cell r="A1" t="str">
            <v>INVOICE</v>
          </cell>
        </row>
      </sheetData>
      <sheetData sheetId="235">
        <row r="1">
          <cell r="A1" t="str">
            <v>INVOICE</v>
          </cell>
        </row>
      </sheetData>
      <sheetData sheetId="236">
        <row r="5">
          <cell r="A5" t="str">
            <v>Deferred Tax Assets</v>
          </cell>
        </row>
      </sheetData>
      <sheetData sheetId="237"/>
      <sheetData sheetId="238"/>
      <sheetData sheetId="239"/>
      <sheetData sheetId="240"/>
      <sheetData sheetId="241"/>
      <sheetData sheetId="242">
        <row r="1">
          <cell r="A1" t="str">
            <v>INVOICE</v>
          </cell>
        </row>
      </sheetData>
      <sheetData sheetId="243">
        <row r="1">
          <cell r="A1" t="str">
            <v>INVOICE</v>
          </cell>
        </row>
      </sheetData>
      <sheetData sheetId="244">
        <row r="1">
          <cell r="A1" t="str">
            <v>INVOICE</v>
          </cell>
        </row>
      </sheetData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>
        <row r="1">
          <cell r="A1" t="str">
            <v>CLIENT</v>
          </cell>
        </row>
      </sheetData>
      <sheetData sheetId="305"/>
      <sheetData sheetId="306">
        <row r="1">
          <cell r="A1" t="str">
            <v>CLIENT</v>
          </cell>
        </row>
      </sheetData>
      <sheetData sheetId="307">
        <row r="1">
          <cell r="A1" t="str">
            <v>CLIENT</v>
          </cell>
        </row>
      </sheetData>
      <sheetData sheetId="308"/>
      <sheetData sheetId="309"/>
      <sheetData sheetId="310"/>
      <sheetData sheetId="311">
        <row r="5">
          <cell r="A5" t="str">
            <v>Deferred Tax Assets</v>
          </cell>
        </row>
      </sheetData>
      <sheetData sheetId="312">
        <row r="1">
          <cell r="A1" t="str">
            <v>INVOICE</v>
          </cell>
        </row>
      </sheetData>
      <sheetData sheetId="313">
        <row r="1">
          <cell r="A1" t="str">
            <v>INVOICE</v>
          </cell>
        </row>
      </sheetData>
      <sheetData sheetId="314">
        <row r="1">
          <cell r="A1" t="str">
            <v>INVOICE</v>
          </cell>
        </row>
      </sheetData>
      <sheetData sheetId="315"/>
      <sheetData sheetId="316"/>
      <sheetData sheetId="317">
        <row r="1">
          <cell r="A1" t="str">
            <v>INVOICE</v>
          </cell>
        </row>
      </sheetData>
      <sheetData sheetId="318">
        <row r="1">
          <cell r="A1" t="str">
            <v>INVOICE</v>
          </cell>
        </row>
      </sheetData>
      <sheetData sheetId="319"/>
      <sheetData sheetId="320">
        <row r="1">
          <cell r="A1" t="str">
            <v>CLIENT</v>
          </cell>
        </row>
      </sheetData>
      <sheetData sheetId="321"/>
      <sheetData sheetId="322"/>
      <sheetData sheetId="323">
        <row r="5">
          <cell r="A5" t="str">
            <v>Deferred Tax Assets</v>
          </cell>
        </row>
      </sheetData>
      <sheetData sheetId="324">
        <row r="1">
          <cell r="A1" t="str">
            <v>INVOICE</v>
          </cell>
        </row>
      </sheetData>
      <sheetData sheetId="325">
        <row r="1">
          <cell r="A1" t="str">
            <v>INVOICE</v>
          </cell>
        </row>
      </sheetData>
      <sheetData sheetId="326">
        <row r="1">
          <cell r="A1" t="str">
            <v>INVOICE</v>
          </cell>
        </row>
      </sheetData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>
        <row r="1">
          <cell r="A1" t="str">
            <v>INVOICE</v>
          </cell>
        </row>
      </sheetData>
      <sheetData sheetId="335">
        <row r="1">
          <cell r="A1" t="str">
            <v>INVOICE</v>
          </cell>
        </row>
      </sheetData>
      <sheetData sheetId="336">
        <row r="1">
          <cell r="A1" t="str">
            <v>INVOICE</v>
          </cell>
        </row>
      </sheetData>
      <sheetData sheetId="337">
        <row r="1">
          <cell r="A1" t="str">
            <v>CLIENT</v>
          </cell>
        </row>
      </sheetData>
      <sheetData sheetId="338"/>
      <sheetData sheetId="339">
        <row r="1">
          <cell r="A1" t="str">
            <v>CLIENT</v>
          </cell>
        </row>
      </sheetData>
      <sheetData sheetId="340"/>
      <sheetData sheetId="341"/>
      <sheetData sheetId="342"/>
      <sheetData sheetId="343"/>
      <sheetData sheetId="344">
        <row r="1">
          <cell r="A1" t="str">
            <v>INVOICE</v>
          </cell>
        </row>
      </sheetData>
      <sheetData sheetId="345">
        <row r="1">
          <cell r="A1" t="str">
            <v>INVOICE</v>
          </cell>
        </row>
      </sheetData>
      <sheetData sheetId="346">
        <row r="1">
          <cell r="A1" t="str">
            <v>INVOICE</v>
          </cell>
        </row>
      </sheetData>
      <sheetData sheetId="347">
        <row r="1">
          <cell r="A1" t="str">
            <v>INVOICE</v>
          </cell>
        </row>
      </sheetData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>
        <row r="1">
          <cell r="A1" t="str">
            <v>CLIENT</v>
          </cell>
        </row>
      </sheetData>
      <sheetData sheetId="358"/>
      <sheetData sheetId="359">
        <row r="1">
          <cell r="A1" t="str">
            <v>CLIENT</v>
          </cell>
        </row>
      </sheetData>
      <sheetData sheetId="360"/>
      <sheetData sheetId="361"/>
      <sheetData sheetId="362">
        <row r="1">
          <cell r="A1" t="str">
            <v>INVOICE</v>
          </cell>
        </row>
      </sheetData>
      <sheetData sheetId="363">
        <row r="1">
          <cell r="A1" t="str">
            <v>INVOICE</v>
          </cell>
        </row>
      </sheetData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>
        <row r="1">
          <cell r="A1" t="str">
            <v>CLIENT</v>
          </cell>
        </row>
      </sheetData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>
        <row r="1">
          <cell r="A1" t="str">
            <v>INVOICE</v>
          </cell>
        </row>
      </sheetData>
      <sheetData sheetId="416"/>
      <sheetData sheetId="417"/>
      <sheetData sheetId="418"/>
      <sheetData sheetId="419"/>
      <sheetData sheetId="420">
        <row r="1">
          <cell r="A1" t="str">
            <v>INVOICE</v>
          </cell>
        </row>
      </sheetData>
      <sheetData sheetId="421"/>
      <sheetData sheetId="422"/>
      <sheetData sheetId="423"/>
      <sheetData sheetId="424"/>
      <sheetData sheetId="425">
        <row r="1">
          <cell r="A1" t="str">
            <v>INVOICE</v>
          </cell>
        </row>
      </sheetData>
      <sheetData sheetId="426"/>
      <sheetData sheetId="427"/>
      <sheetData sheetId="428"/>
      <sheetData sheetId="429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>
        <row r="1">
          <cell r="A1" t="str">
            <v>INVOICE</v>
          </cell>
        </row>
      </sheetData>
      <sheetData sheetId="438"/>
      <sheetData sheetId="439"/>
      <sheetData sheetId="440"/>
      <sheetData sheetId="441"/>
      <sheetData sheetId="442">
        <row r="1">
          <cell r="A1" t="str">
            <v>INVOICE</v>
          </cell>
        </row>
      </sheetData>
      <sheetData sheetId="443"/>
      <sheetData sheetId="444"/>
      <sheetData sheetId="445"/>
      <sheetData sheetId="446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/>
      <sheetData sheetId="458"/>
      <sheetData sheetId="459" refreshError="1"/>
      <sheetData sheetId="460">
        <row r="1">
          <cell r="A1" t="str">
            <v>CLIENT</v>
          </cell>
        </row>
      </sheetData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RATE"/>
      <sheetName val="S33"/>
      <sheetName val="Sale0403"/>
      <sheetName val="Sale 0401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กระทบ_CESS4"/>
      <sheetName val="กระทบ_CESS_(2)4"/>
      <sheetName val="Sale_04074"/>
      <sheetName val="CESS_04074"/>
      <sheetName val="CESSส่งออก_ก_ค_4"/>
      <sheetName val="Dtl_Adv_04074"/>
      <sheetName val="Dtl_Adv_04064"/>
      <sheetName val="Sale_04044"/>
      <sheetName val="Sale_0401"/>
      <sheetName val="กระทบ_CESS5"/>
      <sheetName val="กระทบ_CESS_(2)5"/>
      <sheetName val="Sale_04075"/>
      <sheetName val="CESS_04075"/>
      <sheetName val="CESSส่งออก_ก_ค_5"/>
      <sheetName val="Dtl_Adv_04075"/>
      <sheetName val="Dtl_Adv_04065"/>
      <sheetName val="Sale_04045"/>
      <sheetName val="Sale0402"/>
      <sheetName val="wcf"/>
      <sheetName val="Sale_04011"/>
      <sheetName val="NoteRe"/>
      <sheetName val="Cash"/>
      <sheetName val="Outputtax_Undue"/>
      <sheetName val="Sale 0411"/>
      <sheetName val="Sale 0408"/>
      <sheetName val="0805"/>
      <sheetName val="FSA"/>
      <sheetName val="Aging"/>
      <sheetName val="Entity Data"/>
      <sheetName val="Sale 0502"/>
      <sheetName val="group"/>
      <sheetName val="part-import"/>
      <sheetName val="part-local"/>
      <sheetName val="Sheet3"/>
      <sheetName val="M"/>
      <sheetName val="B"/>
      <sheetName val="Sale 0501"/>
      <sheetName val="DEP12"/>
      <sheetName val="C2"/>
      <sheetName val="Header"/>
      <sheetName val="Stock Aging"/>
      <sheetName val="FF_6"/>
      <sheetName val="TB Worksheet"/>
      <sheetName val="10-1 Media"/>
      <sheetName val="10-cut"/>
      <sheetName val="D"/>
      <sheetName val="E"/>
      <sheetName val="B- 1"/>
      <sheetName val="U"/>
      <sheetName val="FF_4"/>
      <sheetName val="เงินกู้ธนชาติ"/>
      <sheetName val="GIVTR00P"/>
      <sheetName val="_2__xls__2__xls_COV"/>
      <sheetName val="เงินกู้ MGC"/>
      <sheetName val="Home"/>
      <sheetName val="SAME"/>
      <sheetName val="ELEC45-01"/>
      <sheetName val="Sale0307"/>
      <sheetName val="Sale0309"/>
      <sheetName val="อัตราค่าบรรทุก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_Lookup"/>
      <sheetName val="QR_4.1"/>
      <sheetName val="FORMC94"/>
      <sheetName val="sampling"/>
      <sheetName val="NewIndex "/>
      <sheetName val="INFO"/>
      <sheetName val="3월가격"/>
      <sheetName val="N"/>
      <sheetName val="p&amp;L"/>
      <sheetName val="Order_Oct_w40"/>
      <sheetName val="Order_Oct_w41"/>
      <sheetName val="AFA"/>
      <sheetName val="รายงานสถานะใบสั่งซื้อใบจัดจ้าง"/>
      <sheetName val="BPR"/>
      <sheetName val="StandingData"/>
      <sheetName val="HH"/>
      <sheetName val="6A CA"/>
      <sheetName val="List"/>
      <sheetName val="CA Sheet"/>
      <sheetName val="CORPORATE TAX01"/>
      <sheetName val="M_Maincomp"/>
      <sheetName val="AA-1"/>
      <sheetName val="FF_3"/>
      <sheetName val="description"/>
      <sheetName val="data"/>
      <sheetName val="แจกแจง _งบดุล_"/>
      <sheetName val="ssw_loan_od"/>
      <sheetName val="a"/>
      <sheetName val="ตั๋วเงินรับ"/>
      <sheetName val="O3"/>
      <sheetName val="O4"/>
      <sheetName val="tax-ss"/>
      <sheetName val="LTX"/>
      <sheetName val="10"/>
      <sheetName val="IFS"/>
      <sheetName val="UF"/>
      <sheetName val="cashflowcomp"/>
      <sheetName val="ปัจจุบัน "/>
      <sheetName val="TB_55(6M)"/>
      <sheetName val="FF-1"/>
      <sheetName val="dBase"/>
      <sheetName val="License BOI"/>
      <sheetName val="#Lookup"/>
      <sheetName val="กระทบ_CESS6"/>
      <sheetName val="กระทบ_CESS_(2)6"/>
      <sheetName val="Sale_04076"/>
      <sheetName val="CESS_04076"/>
      <sheetName val="CESSส่งออก_ก_ค_6"/>
      <sheetName val="Dtl_Adv_04076"/>
      <sheetName val="Dtl_Adv_04066"/>
      <sheetName val="Sale_04046"/>
      <sheetName val="Sale_04012"/>
      <sheetName val="5) Parameters"/>
      <sheetName val="110"/>
      <sheetName val="Company Info"/>
      <sheetName val="CA Comp"/>
      <sheetName val="Code1"/>
      <sheetName val="5 Analysis"/>
      <sheetName val="feature"/>
      <sheetName val="Linkage Quote"/>
      <sheetName val="FF_2"/>
      <sheetName val="สำนักงาน"/>
      <sheetName val="STA HQ CESS 0407"/>
      <sheetName val="FF_2 _1_"/>
      <sheetName val="SCB 1 - Current"/>
      <sheetName val="SCB 2 - Current"/>
      <sheetName val="FF-3"/>
      <sheetName val="งบทดลองปภพ 4-47"/>
      <sheetName val="Standing Data"/>
      <sheetName val="Financial Highlights"/>
      <sheetName val="TrialBalance Q3-2002"/>
      <sheetName val="CODE,NAME"/>
      <sheetName val="PC3100"/>
      <sheetName val="1120"/>
      <sheetName val="K4. F&amp;F"/>
      <sheetName val="BAL42"/>
      <sheetName val="FF-2"/>
      <sheetName val="criteria"/>
      <sheetName val="Thai Summit PKK-HW"/>
      <sheetName val="PAYROLL"/>
      <sheetName val="Reimbursements"/>
      <sheetName val="InventTableModule_1-1"/>
      <sheetName val="計画値"/>
      <sheetName val="อุปกรณ์ a2.1704.5"/>
      <sheetName val="1704.1-อุปกรณ์ a1"/>
      <sheetName val="GL CB"/>
      <sheetName val="GL M"/>
      <sheetName val="Gain Loss Calculation"/>
      <sheetName val="Parameter"/>
      <sheetName val="acs"/>
      <sheetName val="APCODE"/>
      <sheetName val="name"/>
      <sheetName val="Rates"/>
      <sheetName val="กระทบ_CESS7"/>
      <sheetName val="กระทบ_CESS_(2)7"/>
      <sheetName val="Sale_04077"/>
      <sheetName val="CESS_04077"/>
      <sheetName val="CESSส่งออก_ก_ค_7"/>
      <sheetName val="Dtl_Adv_04077"/>
      <sheetName val="Dtl_Adv_04067"/>
      <sheetName val="Sale_04047"/>
      <sheetName val="Sale_04013"/>
      <sheetName val="กระทบ_CESS8"/>
      <sheetName val="กระทบ_CESS_(2)8"/>
      <sheetName val="Sale_04078"/>
      <sheetName val="CESS_04078"/>
      <sheetName val="CESSส่งออก_ก_ค_8"/>
      <sheetName val="Dtl_Adv_04078"/>
      <sheetName val="Dtl_Adv_04068"/>
      <sheetName val="Sale_04048"/>
      <sheetName val="Sale_04014"/>
      <sheetName val="Sale_0411"/>
      <sheetName val="Sale_0408"/>
      <sheetName val="FY2019financial Graph Data"/>
      <sheetName val="PS-1995"/>
      <sheetName val="วงเครดิต 3"/>
      <sheetName val="gl"/>
      <sheetName val="0100"/>
      <sheetName val="K2"/>
      <sheetName val="F-5"/>
      <sheetName val="Loan Calculator"/>
      <sheetName val="MFA"/>
      <sheetName val="Customize Your Loan Manager"/>
      <sheetName val="Loan Amortization Table"/>
      <sheetName val="Norms SP"/>
      <sheetName val="จันทร์"/>
      <sheetName val="(O3) CA Sheet"/>
      <sheetName val="J2"/>
      <sheetName val="3 P&amp;L "/>
      <sheetName val="J1"/>
      <sheetName val="BS"/>
      <sheetName val="C"/>
      <sheetName val="Weights"/>
      <sheetName val="อุปกรณ์ a2"/>
      <sheetName val="อุปกรณ์ a1"/>
      <sheetName val="Sales"/>
      <sheetName val="Seagate _share_in_units"/>
      <sheetName val="สรุป"/>
      <sheetName val="Entity_Data"/>
      <sheetName val="Sale_0502"/>
      <sheetName val="Sale_0501"/>
      <sheetName val="Stock_Aging"/>
      <sheetName val="TB_Worksheet"/>
      <sheetName val="10-1_Media"/>
      <sheetName val="Sale_04111"/>
      <sheetName val="Entity_Data1"/>
      <sheetName val="Sale_05021"/>
      <sheetName val="Sale_05011"/>
      <sheetName val="Stock_Aging1"/>
      <sheetName val="TB_Worksheet1"/>
      <sheetName val="10-1_Media1"/>
      <sheetName val="Links"/>
      <sheetName val="Lead"/>
      <sheetName val="STATEMENT"/>
      <sheetName val="9110"/>
      <sheetName val="gold แลกทอง"/>
      <sheetName val="Tornado 4.7 Component List"/>
      <sheetName val="all"/>
      <sheetName val="MCMD95"/>
      <sheetName val="Conso"/>
      <sheetName val="Write off"/>
      <sheetName val="B-_1"/>
      <sheetName val="เงินกู้_MGC"/>
      <sheetName val="QR_4_1"/>
      <sheetName val="NewIndex_"/>
      <sheetName val="6A_CA"/>
      <sheetName val="CA_Sheet"/>
      <sheetName val="CORPORATE_TAX01"/>
      <sheetName val="ปัจจุบัน_"/>
      <sheetName val="5)_Parameters"/>
      <sheetName val="Company_Info"/>
      <sheetName val="CA_Comp"/>
      <sheetName val="5_Analysis"/>
      <sheetName val="Linkage_Quote"/>
      <sheetName val="STA_HQ_CESS_0407"/>
      <sheetName val="FF_2__1_"/>
      <sheetName val="SCB_1_-_Current"/>
      <sheetName val="SCB_2_-_Current"/>
      <sheetName val="B-_11"/>
      <sheetName val="Sale_04081"/>
      <sheetName val="เงินกู้_MGC1"/>
      <sheetName val="QR_4_11"/>
      <sheetName val="NewIndex_1"/>
      <sheetName val="6A_CA1"/>
      <sheetName val="CA_Sheet1"/>
      <sheetName val="CORPORATE_TAX011"/>
      <sheetName val="ปัจจุบัน_1"/>
      <sheetName val="5)_Parameters1"/>
      <sheetName val="Company_Info1"/>
      <sheetName val="CA_Comp1"/>
      <sheetName val="5_Analysis1"/>
      <sheetName val="Linkage_Quote1"/>
      <sheetName val="STA_HQ_CESS_04071"/>
      <sheetName val="FF_2__1_1"/>
      <sheetName val="SCB_1_-_Current1"/>
      <sheetName val="SCB_2_-_Current1"/>
      <sheetName val="งบทดลองปภพ_4-47"/>
      <sheetName val="Standing_Data"/>
      <sheetName val="Financial_Highlights"/>
      <sheetName val="TrialBalance_Q3-2002"/>
      <sheetName val="K4__F&amp;F"/>
      <sheetName val="Thai_Summit_PKK-HW"/>
      <sheetName val="อุปกรณ์_a2_1704_5"/>
      <sheetName val="1704_1-อุปกรณ์_a1"/>
      <sheetName val="GL_CB"/>
      <sheetName val="GL_M"/>
      <sheetName val="Gain_Loss_Calculation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วงเครดิต_3"/>
      <sheetName val="Staff List"/>
      <sheetName val="Data 2"/>
      <sheetName val="STart"/>
      <sheetName val="TB"/>
      <sheetName val="Non-Statistical Sampling Master"/>
      <sheetName val="Two Step Revenue Testing Master"/>
      <sheetName val="Global Data"/>
      <sheetName val="B131 "/>
      <sheetName val="Item01"/>
      <sheetName val="Assumptions"/>
      <sheetName val="กระทบ_CESS9"/>
      <sheetName val="กระทบ_CESS_(2)9"/>
      <sheetName val="Sale_04079"/>
      <sheetName val="CESS_04079"/>
      <sheetName val="CESSส่งออก_ก_ค_9"/>
      <sheetName val="Dtl_Adv_04079"/>
      <sheetName val="Dtl_Adv_04069"/>
      <sheetName val="Sale_04049"/>
      <sheetName val="กระทบ_CESS10"/>
      <sheetName val="กระทบ_CESS_(2)10"/>
      <sheetName val="Sale_040710"/>
      <sheetName val="CESS_040710"/>
      <sheetName val="CESSส่งออก_ก_ค_10"/>
      <sheetName val="Dtl_Adv_040710"/>
      <sheetName val="Dtl_Adv_040610"/>
      <sheetName val="Sale_040410"/>
      <sheetName val="Sale_04015"/>
      <sheetName val="กระทบ_CESS11"/>
      <sheetName val="กระทบ_CESS_(2)11"/>
      <sheetName val="Sale_040711"/>
      <sheetName val="CESS_040711"/>
      <sheetName val="CESSส่งออก_ก_ค_11"/>
      <sheetName val="Dtl_Adv_040711"/>
      <sheetName val="Dtl_Adv_040611"/>
      <sheetName val="Sale_040411"/>
      <sheetName val="Sale_04016"/>
      <sheetName val="costing"/>
      <sheetName val="P&amp;LFINAL - 44"/>
      <sheetName val="acc.depre-report-old"/>
      <sheetName val="BUILD95"/>
      <sheetName val="n-4.4"/>
      <sheetName val="กระทบ_CESS12"/>
      <sheetName val="กระทบ_CESS_(2)12"/>
      <sheetName val="Sale_040712"/>
      <sheetName val="CESS_040712"/>
      <sheetName val="CESSส่งออก_ก_ค_12"/>
      <sheetName val="Dtl_Adv_040712"/>
      <sheetName val="Dtl_Adv_040612"/>
      <sheetName val="Sale_040412"/>
      <sheetName val="Sale_04017"/>
      <sheetName val="กระทบ_CESS13"/>
      <sheetName val="กระทบ_CESS_(2)13"/>
      <sheetName val="Sale_040713"/>
      <sheetName val="CESS_040713"/>
      <sheetName val="CESSส่งออก_ก_ค_13"/>
      <sheetName val="Dtl_Adv_040713"/>
      <sheetName val="Dtl_Adv_040613"/>
      <sheetName val="Sale_040413"/>
      <sheetName val="Sale_04018"/>
      <sheetName val="เขตการค้าย่อย"/>
      <sheetName val="SH-A"/>
      <sheetName val="PriceList"/>
      <sheetName val="Bill No. 2 - Carpark"/>
      <sheetName val="BANK"/>
      <sheetName val="(monthly)"/>
      <sheetName val="Trial Balance"/>
      <sheetName val="ops tb"/>
      <sheetName val="Master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แจกแจง__งบดุล_1"/>
      <sheetName val="แจกแจง__งบดุล_"/>
      <sheetName val="11922"/>
      <sheetName val="อัตรามรณะ"/>
      <sheetName val="Details"/>
      <sheetName val="FF-4"/>
      <sheetName val="Adj&amp;Rje(Z820) "/>
      <sheetName val="A-Report"/>
      <sheetName val="Company"/>
      <sheetName val="Val_Ind"/>
      <sheetName val="1 LeadSchedule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 refreshError="1"/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 refreshError="1"/>
      <sheetData sheetId="35" refreshError="1"/>
      <sheetData sheetId="36" refreshError="1"/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 refreshError="1"/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 refreshError="1"/>
      <sheetData sheetId="64" refreshError="1"/>
      <sheetData sheetId="65">
        <row r="1">
          <cell r="A1" t="str">
            <v>INVOICE</v>
          </cell>
        </row>
      </sheetData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>
        <row r="1">
          <cell r="A1" t="str">
            <v>CLIENT</v>
          </cell>
        </row>
      </sheetData>
      <sheetData sheetId="107">
        <row r="1">
          <cell r="A1" t="str">
            <v>CLIENT</v>
          </cell>
        </row>
      </sheetData>
      <sheetData sheetId="108">
        <row r="1">
          <cell r="A1" t="str">
            <v>CLIENT</v>
          </cell>
        </row>
      </sheetData>
      <sheetData sheetId="109">
        <row r="1">
          <cell r="A1" t="str">
            <v>CLIENT</v>
          </cell>
        </row>
      </sheetData>
      <sheetData sheetId="110">
        <row r="1">
          <cell r="A1" t="str">
            <v>CLIENT</v>
          </cell>
        </row>
      </sheetData>
      <sheetData sheetId="111">
        <row r="1">
          <cell r="A1" t="str">
            <v>CLIENT</v>
          </cell>
        </row>
      </sheetData>
      <sheetData sheetId="112">
        <row r="1">
          <cell r="A1" t="str">
            <v>CLIENT</v>
          </cell>
        </row>
      </sheetData>
      <sheetData sheetId="113">
        <row r="1">
          <cell r="A1" t="str">
            <v>CLIENT</v>
          </cell>
        </row>
      </sheetData>
      <sheetData sheetId="114" refreshError="1"/>
      <sheetData sheetId="115">
        <row r="1">
          <cell r="A1" t="str">
            <v>CLIENT</v>
          </cell>
        </row>
      </sheetData>
      <sheetData sheetId="116">
        <row r="1">
          <cell r="A1" t="str">
            <v>CLIENT</v>
          </cell>
        </row>
      </sheetData>
      <sheetData sheetId="117">
        <row r="1">
          <cell r="A1" t="str">
            <v>INVOICE</v>
          </cell>
        </row>
      </sheetData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/>
      <sheetData sheetId="160" refreshError="1"/>
      <sheetData sheetId="161">
        <row r="1">
          <cell r="A1" t="str">
            <v>INVOICE</v>
          </cell>
        </row>
      </sheetData>
      <sheetData sheetId="162">
        <row r="1">
          <cell r="A1" t="str">
            <v>INVOICE</v>
          </cell>
        </row>
      </sheetData>
      <sheetData sheetId="163">
        <row r="1">
          <cell r="A1" t="str">
            <v>INVOICE</v>
          </cell>
        </row>
      </sheetData>
      <sheetData sheetId="164">
        <row r="1">
          <cell r="A1" t="str">
            <v>INVOICE</v>
          </cell>
        </row>
      </sheetData>
      <sheetData sheetId="165">
        <row r="1">
          <cell r="A1" t="str">
            <v>INVOICE</v>
          </cell>
        </row>
      </sheetData>
      <sheetData sheetId="166">
        <row r="1">
          <cell r="A1" t="str">
            <v>INVOICE</v>
          </cell>
        </row>
      </sheetData>
      <sheetData sheetId="167">
        <row r="1">
          <cell r="A1" t="str">
            <v>INVOICE</v>
          </cell>
        </row>
      </sheetData>
      <sheetData sheetId="168">
        <row r="1">
          <cell r="A1" t="str">
            <v>INVOICE</v>
          </cell>
        </row>
      </sheetData>
      <sheetData sheetId="169">
        <row r="1">
          <cell r="A1" t="str">
            <v>INVOICE</v>
          </cell>
        </row>
      </sheetData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>
        <row r="1">
          <cell r="A1" t="str">
            <v>INVOICE</v>
          </cell>
        </row>
      </sheetData>
      <sheetData sheetId="212">
        <row r="1">
          <cell r="A1" t="str">
            <v>INVOICE</v>
          </cell>
        </row>
      </sheetData>
      <sheetData sheetId="213">
        <row r="1">
          <cell r="A1" t="str">
            <v>INVOICE</v>
          </cell>
        </row>
      </sheetData>
      <sheetData sheetId="214">
        <row r="1">
          <cell r="A1" t="str">
            <v>INVOICE</v>
          </cell>
        </row>
      </sheetData>
      <sheetData sheetId="215">
        <row r="1">
          <cell r="A1" t="str">
            <v>INVOICE</v>
          </cell>
        </row>
      </sheetData>
      <sheetData sheetId="216"/>
      <sheetData sheetId="217">
        <row r="1">
          <cell r="A1" t="str">
            <v>INVOICE</v>
          </cell>
        </row>
      </sheetData>
      <sheetData sheetId="218">
        <row r="1">
          <cell r="A1" t="str">
            <v>INVOICE</v>
          </cell>
        </row>
      </sheetData>
      <sheetData sheetId="219">
        <row r="1">
          <cell r="A1" t="str">
            <v>INVOICE</v>
          </cell>
        </row>
      </sheetData>
      <sheetData sheetId="220"/>
      <sheetData sheetId="221"/>
      <sheetData sheetId="222">
        <row r="1">
          <cell r="A1" t="str">
            <v>INVOICE</v>
          </cell>
        </row>
      </sheetData>
      <sheetData sheetId="223"/>
      <sheetData sheetId="224"/>
      <sheetData sheetId="225"/>
      <sheetData sheetId="226"/>
      <sheetData sheetId="227"/>
      <sheetData sheetId="228">
        <row r="1">
          <cell r="A1" t="str">
            <v>INVOICE</v>
          </cell>
        </row>
      </sheetData>
      <sheetData sheetId="229">
        <row r="1">
          <cell r="A1" t="str">
            <v>INVOICE</v>
          </cell>
        </row>
      </sheetData>
      <sheetData sheetId="230">
        <row r="1">
          <cell r="A1" t="str">
            <v>INVOICE</v>
          </cell>
        </row>
      </sheetData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/>
      <sheetData sheetId="257">
        <row r="1">
          <cell r="A1" t="str">
            <v>INVOICE</v>
          </cell>
        </row>
      </sheetData>
      <sheetData sheetId="258">
        <row r="1">
          <cell r="A1" t="str">
            <v>CLIENT</v>
          </cell>
        </row>
      </sheetData>
      <sheetData sheetId="259">
        <row r="1">
          <cell r="A1" t="str">
            <v>CLIENT</v>
          </cell>
        </row>
      </sheetData>
      <sheetData sheetId="260">
        <row r="1">
          <cell r="A1" t="str">
            <v>INVOICE</v>
          </cell>
        </row>
      </sheetData>
      <sheetData sheetId="261">
        <row r="1">
          <cell r="A1" t="str">
            <v>INVOICE</v>
          </cell>
        </row>
      </sheetData>
      <sheetData sheetId="262">
        <row r="1">
          <cell r="A1" t="str">
            <v>INVOICE</v>
          </cell>
        </row>
      </sheetData>
      <sheetData sheetId="263"/>
      <sheetData sheetId="264"/>
      <sheetData sheetId="265"/>
      <sheetData sheetId="266"/>
      <sheetData sheetId="267"/>
      <sheetData sheetId="268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>
        <row r="1">
          <cell r="A1" t="str">
            <v>INVOICE</v>
          </cell>
        </row>
      </sheetData>
      <sheetData sheetId="280">
        <row r="1">
          <cell r="A1" t="str">
            <v>INVOICE</v>
          </cell>
        </row>
      </sheetData>
      <sheetData sheetId="281">
        <row r="1">
          <cell r="A1" t="str">
            <v>INVOICE</v>
          </cell>
        </row>
      </sheetData>
      <sheetData sheetId="282">
        <row r="1">
          <cell r="A1" t="str">
            <v>INVOICE</v>
          </cell>
        </row>
      </sheetData>
      <sheetData sheetId="283">
        <row r="1">
          <cell r="A1" t="str">
            <v>INVOICE</v>
          </cell>
        </row>
      </sheetData>
      <sheetData sheetId="284">
        <row r="1">
          <cell r="A1" t="str">
            <v>INVOICE</v>
          </cell>
        </row>
      </sheetData>
      <sheetData sheetId="285">
        <row r="1">
          <cell r="A1" t="str">
            <v>INVOICE</v>
          </cell>
        </row>
      </sheetData>
      <sheetData sheetId="286"/>
      <sheetData sheetId="287">
        <row r="1">
          <cell r="A1" t="str">
            <v>INVOICE</v>
          </cell>
        </row>
      </sheetData>
      <sheetData sheetId="288"/>
      <sheetData sheetId="289">
        <row r="1">
          <cell r="A1" t="str">
            <v>INVOICE</v>
          </cell>
        </row>
      </sheetData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>
        <row r="1">
          <cell r="A1" t="str">
            <v>INVOICE</v>
          </cell>
        </row>
      </sheetData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>
        <row r="1">
          <cell r="A1" t="str">
            <v>CLIENT</v>
          </cell>
        </row>
      </sheetData>
      <sheetData sheetId="326"/>
      <sheetData sheetId="327"/>
      <sheetData sheetId="328"/>
      <sheetData sheetId="329"/>
      <sheetData sheetId="330"/>
      <sheetData sheetId="33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/>
      <sheetData sheetId="343"/>
      <sheetData sheetId="344">
        <row r="1">
          <cell r="A1" t="str">
            <v>INVOICE</v>
          </cell>
        </row>
      </sheetData>
      <sheetData sheetId="345"/>
      <sheetData sheetId="346"/>
      <sheetData sheetId="347"/>
      <sheetData sheetId="348"/>
      <sheetData sheetId="349"/>
      <sheetData sheetId="350"/>
      <sheetData sheetId="351"/>
      <sheetData sheetId="352">
        <row r="1">
          <cell r="A1" t="str">
            <v>INVOICE</v>
          </cell>
        </row>
      </sheetData>
      <sheetData sheetId="353"/>
      <sheetData sheetId="354"/>
      <sheetData sheetId="355"/>
      <sheetData sheetId="356"/>
      <sheetData sheetId="357"/>
      <sheetData sheetId="358">
        <row r="1">
          <cell r="A1" t="str">
            <v>INVOICE</v>
          </cell>
        </row>
      </sheetData>
      <sheetData sheetId="359"/>
      <sheetData sheetId="360"/>
      <sheetData sheetId="361">
        <row r="1">
          <cell r="A1" t="str">
            <v>INVOICE</v>
          </cell>
        </row>
      </sheetData>
      <sheetData sheetId="362"/>
      <sheetData sheetId="363"/>
      <sheetData sheetId="364"/>
      <sheetData sheetId="365"/>
      <sheetData sheetId="366"/>
      <sheetData sheetId="367">
        <row r="1">
          <cell r="A1" t="str">
            <v>INVOICE</v>
          </cell>
        </row>
      </sheetData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/>
      <sheetData sheetId="374"/>
      <sheetData sheetId="375">
        <row r="1">
          <cell r="A1" t="str">
            <v>INVOICE</v>
          </cell>
        </row>
      </sheetData>
      <sheetData sheetId="376"/>
      <sheetData sheetId="377"/>
      <sheetData sheetId="378"/>
      <sheetData sheetId="379"/>
      <sheetData sheetId="380"/>
      <sheetData sheetId="381">
        <row r="1">
          <cell r="A1" t="str">
            <v>INVOICE</v>
          </cell>
        </row>
      </sheetData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>
        <row r="1">
          <cell r="A1" t="str">
            <v>INVOICE</v>
          </cell>
        </row>
      </sheetData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>
        <row r="1">
          <cell r="A1" t="str">
            <v>CLIENT</v>
          </cell>
        </row>
      </sheetData>
      <sheetData sheetId="401"/>
      <sheetData sheetId="402"/>
      <sheetData sheetId="403"/>
      <sheetData sheetId="404"/>
      <sheetData sheetId="405"/>
      <sheetData sheetId="406"/>
      <sheetData sheetId="407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RATE"/>
      <sheetName val="Sale 0404"/>
      <sheetName val="Asset group"/>
      <sheetName val="Sale0402"/>
      <sheetName val="กระทบ_CESS3"/>
      <sheetName val="Sale_04083"/>
      <sheetName val="CESS_04083"/>
      <sheetName val="Dtl_Adv_04083"/>
      <sheetName val="Dtl_Adv_04073"/>
      <sheetName val="Sale_04073"/>
      <sheetName val="กระทบ_CESS4"/>
      <sheetName val="Sale_04084"/>
      <sheetName val="CESS_04084"/>
      <sheetName val="Dtl_Adv_04084"/>
      <sheetName val="Dtl_Adv_04074"/>
      <sheetName val="Sale_04074"/>
      <sheetName val="Sale_0404"/>
      <sheetName val="Sale_04041"/>
      <sheetName val="กระทบ_CESS5"/>
      <sheetName val="Sale_04085"/>
      <sheetName val="CESS_04085"/>
      <sheetName val="Dtl_Adv_04085"/>
      <sheetName val="Dtl_Adv_04075"/>
      <sheetName val="Sale_04075"/>
      <sheetName val="Sale_04042"/>
      <sheetName val="Sale0403"/>
      <sheetName val="Data"/>
      <sheetName val="Input_Undue"/>
      <sheetName val="Deposit_Other"/>
      <sheetName val="Sale 0501"/>
      <sheetName val="Sale 0411"/>
      <sheetName val="cc"/>
      <sheetName val="3월가격"/>
      <sheetName val="Standing Data"/>
      <sheetName val="Financial Highlights"/>
      <sheetName val="Raw Material"/>
      <sheetName val="FF_3"/>
      <sheetName val="M_Maincomp"/>
      <sheetName val="U4-Recruitment"/>
      <sheetName val="FF_2"/>
      <sheetName val="part-import"/>
      <sheetName val="New Item"/>
      <sheetName val="part-local"/>
      <sheetName val="CODE,NAME"/>
      <sheetName val="M"/>
      <sheetName val="Sale 0401"/>
      <sheetName val="Sale0309"/>
      <sheetName val="10-1 Media"/>
      <sheetName val="10-cut"/>
      <sheetName val="DEP12"/>
      <sheetName val="Header"/>
      <sheetName val="Tornado 4.7 Component List"/>
      <sheetName val="M-2"/>
      <sheetName val="U"/>
      <sheetName val="FF-6"/>
      <sheetName val="PL"/>
      <sheetName val="Order_Oct_w40"/>
      <sheetName val="Order_Oct_w41"/>
      <sheetName val="TB Worksheet"/>
      <sheetName val="Thai Summit PKK-HW"/>
      <sheetName val="เงินกู้ธนชาติ"/>
      <sheetName val="เงินกู้ MGC"/>
      <sheetName val="BPR"/>
      <sheetName val="AFA"/>
      <sheetName val="200-110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 0502"/>
      <sheetName val="N"/>
      <sheetName val="รายงานสถานะใบสั่งซื้อใบจัดจ้าง"/>
      <sheetName val="NewIndex "/>
      <sheetName val="B"/>
      <sheetName val="FSA"/>
      <sheetName val="FORMC94"/>
      <sheetName val="C2"/>
      <sheetName val="110"/>
      <sheetName val="cashflowcomp"/>
      <sheetName val="Vat7% ภายในเดือน_Junต้นฉบับ"/>
      <sheetName val="CA Sheet"/>
      <sheetName val="FF_6"/>
      <sheetName val="Sheet3"/>
      <sheetName val="_2__xls__2__xls_COV"/>
      <sheetName val="FF_4"/>
      <sheetName val="details"/>
      <sheetName val="Stock Aging"/>
      <sheetName val="Entity Data"/>
      <sheetName val="PAYROLL"/>
      <sheetName val="p&amp;L"/>
      <sheetName val="TrialBalance Q3-2002"/>
      <sheetName val="FF-1"/>
      <sheetName val="STA HQ CESS 0408"/>
      <sheetName val="CORPORATE TAX01"/>
      <sheetName val="#Lookup"/>
      <sheetName val="InventTableModule_1-1"/>
      <sheetName val="_Lookup"/>
      <sheetName val="HH"/>
      <sheetName val="อัตราค่าบรรทุก"/>
      <sheetName val="星取・"/>
      <sheetName val="BUILD95"/>
      <sheetName val="ประมาณการ"/>
      <sheetName val="List"/>
      <sheetName val="計算ｼｰﾄ"/>
      <sheetName val="Sale0311"/>
      <sheetName val="QR_4.1"/>
      <sheetName val="J2"/>
      <sheetName val="J1"/>
      <sheetName val="Job List1"/>
      <sheetName val="tax-ss"/>
      <sheetName val="gold แลกทอง"/>
      <sheetName val="5 Analysis"/>
      <sheetName val="1120"/>
      <sheetName val="Aging"/>
      <sheetName val="mcot_upc"/>
      <sheetName val="Linkage Quote"/>
      <sheetName val="(monthly)"/>
      <sheetName val="กระทบ_CESS6"/>
      <sheetName val="Sale_04086"/>
      <sheetName val="CESS_04086"/>
      <sheetName val="Dtl_Adv_04086"/>
      <sheetName val="Dtl_Adv_04076"/>
      <sheetName val="Sale_04076"/>
      <sheetName val="INFO"/>
      <sheetName val="feature"/>
      <sheetName val="SAME"/>
      <sheetName val="group"/>
      <sheetName val="9110"/>
      <sheetName val="BGT97STAFF"/>
      <sheetName val="CBO0497"/>
      <sheetName val="計画値"/>
      <sheetName val="ภาคการขายโฆษณาNBT_ALL"/>
      <sheetName val="ภาคการขายวิศวกรรม_Weekly"/>
      <sheetName val="ภาคการขายโฆษณาNBT_Weekly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FF_2 _1_"/>
      <sheetName val="SCB 1 - Current"/>
      <sheetName val="SCB 2 - Current"/>
      <sheetName val="LTX"/>
      <sheetName val="Home"/>
      <sheetName val="O3"/>
      <sheetName val="O4"/>
      <sheetName val="xSeries255"/>
      <sheetName val="D"/>
      <sheetName val="HP Leasing"/>
      <sheetName val="TB_55(6M)"/>
      <sheetName val="E"/>
      <sheetName val="B- 1"/>
      <sheetName val="BAL42"/>
      <sheetName val="gl"/>
      <sheetName val="TBA"/>
      <sheetName val="BS"/>
      <sheetName val="GL CB"/>
      <sheetName val="GL M"/>
      <sheetName val="Customize Your Loan Manager"/>
      <sheetName val="IBA &lt;O3&gt;"/>
      <sheetName val="Loan Amortization Table"/>
      <sheetName val="Reimbursements"/>
      <sheetName val="all"/>
      <sheetName val="GIVTR00P"/>
      <sheetName val="B_Sheet"/>
      <sheetName val="Notes"/>
      <sheetName val="TBal"/>
      <sheetName val="3 P&amp;L "/>
      <sheetName val="Rates"/>
      <sheetName val="K-5"/>
      <sheetName val="Company Info"/>
      <sheetName val="CA Comp"/>
      <sheetName val="กระทบ_CESS7"/>
      <sheetName val="Sale_04087"/>
      <sheetName val="CESS_04087"/>
      <sheetName val="Dtl_Adv_04087"/>
      <sheetName val="Dtl_Adv_04077"/>
      <sheetName val="Sale_04077"/>
      <sheetName val="กระทบ_CESS8"/>
      <sheetName val="Sale_04088"/>
      <sheetName val="CESS_04088"/>
      <sheetName val="Dtl_Adv_04088"/>
      <sheetName val="Dtl_Adv_04078"/>
      <sheetName val="Sale_04078"/>
      <sheetName val="Sale_04043"/>
      <sheetName val="Sale_0501"/>
      <sheetName val="Sale_0411"/>
      <sheetName val="Q3-46"/>
      <sheetName val="Detail รายบุคคลปี 58"/>
      <sheetName val="K2"/>
      <sheetName val="Expense Summary"/>
      <sheetName val="Links"/>
      <sheetName val="Lead"/>
      <sheetName val="dir-ca"/>
      <sheetName val="Sampling"/>
      <sheetName val="FF-4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ain Loss Calculation"/>
      <sheetName val="MFA"/>
      <sheetName val="Menu"/>
      <sheetName val="61 HR"/>
      <sheetName val="65 FINANCE"/>
      <sheetName val="AssetStatus"/>
      <sheetName val="AssetType"/>
      <sheetName val="License BOI"/>
      <sheetName val="Asset Class"/>
      <sheetName val="Depre. Key"/>
      <sheetName val="Location"/>
      <sheetName val="dBase"/>
      <sheetName val="IFS"/>
      <sheetName val="UF"/>
      <sheetName val="acs"/>
      <sheetName val="description"/>
      <sheetName val="Cum.91-93"/>
      <sheetName val="Dec 94"/>
      <sheetName val="TOTAL"/>
      <sheetName val="UPG表"/>
      <sheetName val="addl cost"/>
      <sheetName val="accumdeprn"/>
      <sheetName val="Seagate _share_in_units"/>
      <sheetName val="Weights"/>
      <sheetName val="Raw_Material"/>
      <sheetName val="Standing_Data"/>
      <sheetName val="Financial_Highlights"/>
      <sheetName val="New_Item"/>
      <sheetName val="10-1_Media"/>
      <sheetName val="Sale_0401"/>
      <sheetName val="Tornado_4_7_Component_List"/>
      <sheetName val="Sale_04044"/>
      <sheetName val="Sale_05011"/>
      <sheetName val="Raw_Material1"/>
      <sheetName val="Standing_Data1"/>
      <sheetName val="Financial_Highlights1"/>
      <sheetName val="New_Item1"/>
      <sheetName val="10-1_Media1"/>
      <sheetName val="Sale_04011"/>
      <sheetName val="Tornado_4_7_Component_List1"/>
      <sheetName val="Deferred Charge"/>
      <sheetName val="HP"/>
      <sheetName val="5) Parameters"/>
      <sheetName val="Adj&amp;Rje(Z820) "/>
      <sheetName val="Data 2"/>
      <sheetName val="TB_Worksheet"/>
      <sheetName val="เงินกู้_MGC"/>
      <sheetName val="Thai_Summit_PKK-HW"/>
      <sheetName val="Sale_0502"/>
      <sheetName val="NewIndex_"/>
      <sheetName val="Vat7%_ภายในเดือน_Junต้นฉบับ"/>
      <sheetName val="CA_Sheet"/>
      <sheetName val="Stock_Aging"/>
      <sheetName val="Entity_Data"/>
      <sheetName val="TrialBalance_Q3-2002"/>
      <sheetName val="STA_HQ_CESS_0408"/>
      <sheetName val="CORPORATE_TAX01"/>
      <sheetName val="QR_4_1"/>
      <sheetName val="Job_List1"/>
      <sheetName val="gold_แลกทอง"/>
      <sheetName val="5_Analysis"/>
      <sheetName val="Linkage_Quote"/>
      <sheetName val="Asset_group"/>
      <sheetName val="M_MM"/>
      <sheetName val="FF_2__1_"/>
      <sheetName val="SCB_1_-_Current"/>
      <sheetName val="SCB_2_-_Current"/>
      <sheetName val="Sale_04111"/>
      <sheetName val="TB_Worksheet1"/>
      <sheetName val="เงินกู้_MGC1"/>
      <sheetName val="Thai_Summit_PKK-HW1"/>
      <sheetName val="Sale_05021"/>
      <sheetName val="NewIndex_1"/>
      <sheetName val="Vat7%_ภายในเดือน_Junต้นฉบับ1"/>
      <sheetName val="CA_Sheet1"/>
      <sheetName val="Stock_Aging1"/>
      <sheetName val="Entity_Data1"/>
      <sheetName val="TrialBalance_Q3-20021"/>
      <sheetName val="STA_HQ_CESS_04081"/>
      <sheetName val="CORPORATE_TAX011"/>
      <sheetName val="QR_4_11"/>
      <sheetName val="Job_List11"/>
      <sheetName val="gold_แลกทอง1"/>
      <sheetName val="5_Analysis1"/>
      <sheetName val="Linkage_Quote1"/>
      <sheetName val="Asset_group1"/>
      <sheetName val="M_MM1"/>
      <sheetName val="FF_2__1_1"/>
      <sheetName val="SCB_1_-_Current1"/>
      <sheetName val="SCB_2_-_Current1"/>
      <sheetName val="HP_Leasing"/>
      <sheetName val="B-_1"/>
      <sheetName val="GL_CB"/>
      <sheetName val="GL_M"/>
      <sheetName val="Customize_Your_Loan_Manager"/>
      <sheetName val="IBA_&lt;O3&gt;"/>
      <sheetName val="Loan_Amortization_Table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3_P&amp;L_"/>
      <sheetName val="Company_Info"/>
      <sheetName val="CA_Comp"/>
      <sheetName val="Detail_รายบุคคลปี_58"/>
      <sheetName val="งบทดลองปภพ 4-47"/>
      <sheetName val="คชจ.ดำเนินงาน6-43"/>
      <sheetName val="cc 196 (SYS) (2)"/>
      <sheetName val="LOOSECHKLIST"/>
      <sheetName val="BSI"/>
      <sheetName val="อุปกรณ์ a2"/>
      <sheetName val="อุปกรณ์ a1"/>
      <sheetName val="ปัจจุบัน "/>
      <sheetName val="spytd"/>
      <sheetName val="Program"/>
      <sheetName val="Item01"/>
      <sheetName val="Sale_04045"/>
      <sheetName val="Asset_group2"/>
      <sheetName val="กระทบ_CESS9"/>
      <sheetName val="Sale_04089"/>
      <sheetName val="CESS_04089"/>
      <sheetName val="Dtl_Adv_04089"/>
      <sheetName val="Dtl_Adv_04079"/>
      <sheetName val="Sale_04079"/>
      <sheetName val="Sale_04046"/>
      <sheetName val="Asset_group3"/>
      <sheetName val="กระทบ_CESS10"/>
      <sheetName val="Sale_040810"/>
      <sheetName val="CESS_040810"/>
      <sheetName val="Dtl_Adv_040810"/>
      <sheetName val="Dtl_Adv_040710"/>
      <sheetName val="Sale_040710"/>
      <sheetName val="Sale_04047"/>
      <sheetName val="Asset_group4"/>
      <sheetName val="กระทบ_CESS11"/>
      <sheetName val="Sale_040811"/>
      <sheetName val="CESS_040811"/>
      <sheetName val="Dtl_Adv_040811"/>
      <sheetName val="Dtl_Adv_040711"/>
      <sheetName val="Sale_040711"/>
      <sheetName val="Sale_04048"/>
      <sheetName val="Asset_group5"/>
      <sheetName val="LSPX00 - Individual_SST"/>
      <sheetName val="งบบริหาร PL-report"/>
      <sheetName val="ELEC45-01"/>
      <sheetName val="bmct2003"/>
      <sheetName val="กระทบ_CESS12"/>
      <sheetName val="Sale_040812"/>
      <sheetName val="CESS_040812"/>
      <sheetName val="Dtl_Adv_040812"/>
      <sheetName val="Dtl_Adv_040712"/>
      <sheetName val="Sale_040712"/>
      <sheetName val="Sale_04049"/>
      <sheetName val="Asset_group6"/>
      <sheetName val="กระทบ_CESS13"/>
      <sheetName val="Sale_040813"/>
      <sheetName val="CESS_040813"/>
      <sheetName val="Dtl_Adv_040813"/>
      <sheetName val="Dtl_Adv_040713"/>
      <sheetName val="Sale_040713"/>
      <sheetName val="Sale_040410"/>
      <sheetName val="Asset_group7"/>
      <sheetName val="BRDETAIL"/>
      <sheetName val="เขตการค้าย่อย"/>
      <sheetName val="19-05"/>
      <sheetName val="PS-1995"/>
      <sheetName val="ลูกค้าใหม่ 2005"/>
      <sheetName val="RFP002"/>
      <sheetName val="a"/>
      <sheetName val="ResultConj"/>
      <sheetName val="sheetNO"/>
      <sheetName val="Input1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sgt new equipment sta al_inputs"/>
      <sheetName val="B131 "/>
      <sheetName val="Master"/>
      <sheetName val="Cover"/>
      <sheetName val="0100"/>
      <sheetName val="ADJ - RATE"/>
      <sheetName val="tb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A2" t="str">
            <v>L040278</v>
          </cell>
        </row>
      </sheetData>
      <sheetData sheetId="10">
        <row r="2">
          <cell r="A2" t="str">
            <v>L040278</v>
          </cell>
        </row>
      </sheetData>
      <sheetData sheetId="11">
        <row r="2">
          <cell r="A2" t="str">
            <v>L040278</v>
          </cell>
        </row>
      </sheetData>
      <sheetData sheetId="12">
        <row r="2">
          <cell r="A2" t="str">
            <v>L040278</v>
          </cell>
        </row>
      </sheetData>
      <sheetData sheetId="13">
        <row r="2">
          <cell r="A2" t="str">
            <v>L040278</v>
          </cell>
        </row>
      </sheetData>
      <sheetData sheetId="14">
        <row r="2">
          <cell r="A2" t="str">
            <v>L040278</v>
          </cell>
        </row>
      </sheetData>
      <sheetData sheetId="15">
        <row r="2">
          <cell r="A2" t="str">
            <v>L040278</v>
          </cell>
        </row>
      </sheetData>
      <sheetData sheetId="16">
        <row r="2">
          <cell r="A2" t="str">
            <v>L040278</v>
          </cell>
        </row>
      </sheetData>
      <sheetData sheetId="17">
        <row r="2">
          <cell r="A2" t="str">
            <v>L040278</v>
          </cell>
        </row>
      </sheetData>
      <sheetData sheetId="18">
        <row r="2">
          <cell r="A2" t="str">
            <v>L040278</v>
          </cell>
        </row>
      </sheetData>
      <sheetData sheetId="19">
        <row r="2">
          <cell r="A2" t="str">
            <v>L040278</v>
          </cell>
        </row>
      </sheetData>
      <sheetData sheetId="20">
        <row r="2">
          <cell r="A2" t="str">
            <v>L040278</v>
          </cell>
        </row>
      </sheetData>
      <sheetData sheetId="21">
        <row r="2">
          <cell r="A2" t="str">
            <v>L040278</v>
          </cell>
        </row>
      </sheetData>
      <sheetData sheetId="22">
        <row r="2">
          <cell r="A2" t="str">
            <v>L040278</v>
          </cell>
        </row>
      </sheetData>
      <sheetData sheetId="23">
        <row r="2">
          <cell r="A2" t="str">
            <v>L040278</v>
          </cell>
        </row>
      </sheetData>
      <sheetData sheetId="24">
        <row r="2">
          <cell r="A2" t="str">
            <v>L040278</v>
          </cell>
        </row>
      </sheetData>
      <sheetData sheetId="25">
        <row r="2">
          <cell r="A2" t="str">
            <v>L040278</v>
          </cell>
        </row>
      </sheetData>
      <sheetData sheetId="26">
        <row r="2">
          <cell r="A2" t="str">
            <v>L040278</v>
          </cell>
        </row>
      </sheetData>
      <sheetData sheetId="27">
        <row r="2">
          <cell r="A2" t="str">
            <v>L040278</v>
          </cell>
        </row>
      </sheetData>
      <sheetData sheetId="28" refreshError="1"/>
      <sheetData sheetId="29">
        <row r="2">
          <cell r="A2" t="str">
            <v>L040278</v>
          </cell>
        </row>
      </sheetData>
      <sheetData sheetId="30" refreshError="1"/>
      <sheetData sheetId="31">
        <row r="2">
          <cell r="A2" t="str">
            <v>L040278</v>
          </cell>
        </row>
      </sheetData>
      <sheetData sheetId="32">
        <row r="2">
          <cell r="A2" t="str">
            <v>L040278</v>
          </cell>
        </row>
      </sheetData>
      <sheetData sheetId="33">
        <row r="2">
          <cell r="A2" t="str">
            <v>L040278</v>
          </cell>
        </row>
      </sheetData>
      <sheetData sheetId="34">
        <row r="2">
          <cell r="A2" t="str">
            <v>L040278</v>
          </cell>
        </row>
      </sheetData>
      <sheetData sheetId="35">
        <row r="2">
          <cell r="A2" t="str">
            <v>L040278</v>
          </cell>
        </row>
      </sheetData>
      <sheetData sheetId="36">
        <row r="2">
          <cell r="A2" t="str">
            <v>L040278</v>
          </cell>
        </row>
      </sheetData>
      <sheetData sheetId="37">
        <row r="2">
          <cell r="A2" t="str">
            <v>L040278</v>
          </cell>
        </row>
      </sheetData>
      <sheetData sheetId="38">
        <row r="2">
          <cell r="A2" t="str">
            <v>L040278</v>
          </cell>
        </row>
      </sheetData>
      <sheetData sheetId="39">
        <row r="2">
          <cell r="A2" t="str">
            <v>L040278</v>
          </cell>
        </row>
      </sheetData>
      <sheetData sheetId="40">
        <row r="2">
          <cell r="A2" t="str">
            <v>L040278</v>
          </cell>
        </row>
      </sheetData>
      <sheetData sheetId="41">
        <row r="2">
          <cell r="A2" t="str">
            <v>L040278</v>
          </cell>
        </row>
      </sheetData>
      <sheetData sheetId="42">
        <row r="2">
          <cell r="A2" t="str">
            <v>L040278</v>
          </cell>
        </row>
      </sheetData>
      <sheetData sheetId="43">
        <row r="2">
          <cell r="A2" t="str">
            <v>L040278</v>
          </cell>
        </row>
      </sheetData>
      <sheetData sheetId="44">
        <row r="2">
          <cell r="A2" t="str">
            <v>L040278</v>
          </cell>
        </row>
      </sheetData>
      <sheetData sheetId="45">
        <row r="2">
          <cell r="A2" t="str">
            <v>L040278</v>
          </cell>
        </row>
      </sheetData>
      <sheetData sheetId="46">
        <row r="2">
          <cell r="A2" t="str">
            <v>L040278</v>
          </cell>
        </row>
      </sheetData>
      <sheetData sheetId="47">
        <row r="2">
          <cell r="A2" t="str">
            <v>L040278</v>
          </cell>
        </row>
      </sheetData>
      <sheetData sheetId="48">
        <row r="2">
          <cell r="A2" t="str">
            <v>L040278</v>
          </cell>
        </row>
      </sheetData>
      <sheetData sheetId="49">
        <row r="2">
          <cell r="A2" t="str">
            <v>L040278</v>
          </cell>
        </row>
      </sheetData>
      <sheetData sheetId="50">
        <row r="2">
          <cell r="A2" t="str">
            <v>L040278</v>
          </cell>
        </row>
      </sheetData>
      <sheetData sheetId="51">
        <row r="2">
          <cell r="A2" t="str">
            <v>L040278</v>
          </cell>
        </row>
      </sheetData>
      <sheetData sheetId="52">
        <row r="2">
          <cell r="A2" t="str">
            <v>L040278</v>
          </cell>
        </row>
      </sheetData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>
        <row r="2">
          <cell r="A2" t="str">
            <v>SUBJECT</v>
          </cell>
        </row>
      </sheetData>
      <sheetData sheetId="94">
        <row r="2">
          <cell r="A2" t="str">
            <v>SUBJECT</v>
          </cell>
        </row>
      </sheetData>
      <sheetData sheetId="95">
        <row r="2">
          <cell r="A2" t="str">
            <v>SUBJECT</v>
          </cell>
        </row>
      </sheetData>
      <sheetData sheetId="96">
        <row r="2">
          <cell r="A2" t="str">
            <v>SUBJECT</v>
          </cell>
        </row>
      </sheetData>
      <sheetData sheetId="97">
        <row r="2">
          <cell r="A2" t="str">
            <v>SUBJECT</v>
          </cell>
        </row>
      </sheetData>
      <sheetData sheetId="98">
        <row r="2">
          <cell r="A2" t="str">
            <v>SUBJECT</v>
          </cell>
        </row>
      </sheetData>
      <sheetData sheetId="99">
        <row r="2">
          <cell r="A2" t="str">
            <v>SUBJECT</v>
          </cell>
        </row>
      </sheetData>
      <sheetData sheetId="100">
        <row r="2">
          <cell r="A2" t="str">
            <v>SUBJECT</v>
          </cell>
        </row>
      </sheetData>
      <sheetData sheetId="101" refreshError="1"/>
      <sheetData sheetId="102">
        <row r="2">
          <cell r="A2" t="str">
            <v>SUBJECT</v>
          </cell>
        </row>
      </sheetData>
      <sheetData sheetId="103">
        <row r="2">
          <cell r="A2" t="str">
            <v>SUBJECT</v>
          </cell>
        </row>
      </sheetData>
      <sheetData sheetId="104">
        <row r="2">
          <cell r="A2" t="str">
            <v>SUBJECT</v>
          </cell>
        </row>
      </sheetData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/>
      <sheetData sheetId="153">
        <row r="2">
          <cell r="A2" t="str">
            <v>L040278</v>
          </cell>
        </row>
      </sheetData>
      <sheetData sheetId="154">
        <row r="2">
          <cell r="A2" t="str">
            <v>L040278</v>
          </cell>
        </row>
      </sheetData>
      <sheetData sheetId="155">
        <row r="2">
          <cell r="A2" t="str">
            <v>L040278</v>
          </cell>
        </row>
      </sheetData>
      <sheetData sheetId="156">
        <row r="2">
          <cell r="A2" t="str">
            <v>L040278</v>
          </cell>
        </row>
      </sheetData>
      <sheetData sheetId="157">
        <row r="2">
          <cell r="A2" t="str">
            <v>L040278</v>
          </cell>
        </row>
      </sheetData>
      <sheetData sheetId="158">
        <row r="2">
          <cell r="A2" t="str">
            <v>L040278</v>
          </cell>
        </row>
      </sheetData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/>
      <sheetData sheetId="226">
        <row r="2">
          <cell r="A2" t="str">
            <v>L040278</v>
          </cell>
        </row>
      </sheetData>
      <sheetData sheetId="227"/>
      <sheetData sheetId="228">
        <row r="2">
          <cell r="A2" t="str">
            <v>L040278</v>
          </cell>
        </row>
      </sheetData>
      <sheetData sheetId="229">
        <row r="2">
          <cell r="A2" t="str">
            <v>L040278</v>
          </cell>
        </row>
      </sheetData>
      <sheetData sheetId="230"/>
      <sheetData sheetId="231"/>
      <sheetData sheetId="232">
        <row r="2">
          <cell r="A2" t="str">
            <v>L040278</v>
          </cell>
        </row>
      </sheetData>
      <sheetData sheetId="233"/>
      <sheetData sheetId="234"/>
      <sheetData sheetId="235"/>
      <sheetData sheetId="236"/>
      <sheetData sheetId="237">
        <row r="2">
          <cell r="A2" t="str">
            <v>L040278</v>
          </cell>
        </row>
      </sheetData>
      <sheetData sheetId="238"/>
      <sheetData sheetId="239">
        <row r="2">
          <cell r="A2" t="str">
            <v>L040278</v>
          </cell>
        </row>
      </sheetData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>
        <row r="2">
          <cell r="A2" t="str">
            <v>L040278</v>
          </cell>
        </row>
      </sheetData>
      <sheetData sheetId="287"/>
      <sheetData sheetId="288"/>
      <sheetData sheetId="289">
        <row r="2">
          <cell r="A2" t="str">
            <v>L040278</v>
          </cell>
        </row>
      </sheetData>
      <sheetData sheetId="290">
        <row r="2">
          <cell r="A2" t="str">
            <v>L040278</v>
          </cell>
        </row>
      </sheetData>
      <sheetData sheetId="291">
        <row r="2">
          <cell r="A2" t="str">
            <v>L040278</v>
          </cell>
        </row>
      </sheetData>
      <sheetData sheetId="292">
        <row r="2">
          <cell r="A2" t="str">
            <v>L040278</v>
          </cell>
        </row>
      </sheetData>
      <sheetData sheetId="293">
        <row r="2">
          <cell r="A2" t="str">
            <v>L040278</v>
          </cell>
        </row>
      </sheetData>
      <sheetData sheetId="294"/>
      <sheetData sheetId="295">
        <row r="2">
          <cell r="A2" t="str">
            <v>L040278</v>
          </cell>
        </row>
      </sheetData>
      <sheetData sheetId="296"/>
      <sheetData sheetId="297"/>
      <sheetData sheetId="298"/>
      <sheetData sheetId="299">
        <row r="2">
          <cell r="A2" t="str">
            <v>L040278</v>
          </cell>
        </row>
      </sheetData>
      <sheetData sheetId="300">
        <row r="2">
          <cell r="A2" t="str">
            <v>L040278</v>
          </cell>
        </row>
      </sheetData>
      <sheetData sheetId="301">
        <row r="2">
          <cell r="A2" t="str">
            <v>L040278</v>
          </cell>
        </row>
      </sheetData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>
        <row r="2">
          <cell r="A2" t="str">
            <v>L040278</v>
          </cell>
        </row>
      </sheetData>
      <sheetData sheetId="308">
        <row r="2">
          <cell r="A2" t="str">
            <v>L040278</v>
          </cell>
        </row>
      </sheetData>
      <sheetData sheetId="309">
        <row r="2">
          <cell r="A2" t="str">
            <v>L040278</v>
          </cell>
        </row>
      </sheetData>
      <sheetData sheetId="310">
        <row r="2">
          <cell r="A2" t="str">
            <v>SUBJECT</v>
          </cell>
        </row>
      </sheetData>
      <sheetData sheetId="311">
        <row r="2">
          <cell r="A2" t="str">
            <v>SUBJECT</v>
          </cell>
        </row>
      </sheetData>
      <sheetData sheetId="312">
        <row r="2">
          <cell r="A2" t="str">
            <v>SUBJECT</v>
          </cell>
        </row>
      </sheetData>
      <sheetData sheetId="313">
        <row r="2">
          <cell r="A2" t="str">
            <v>SUBJECT</v>
          </cell>
        </row>
      </sheetData>
      <sheetData sheetId="314">
        <row r="2">
          <cell r="A2" t="str">
            <v>SUBJECT</v>
          </cell>
        </row>
      </sheetData>
      <sheetData sheetId="315">
        <row r="2">
          <cell r="A2" t="str">
            <v>L040278</v>
          </cell>
        </row>
      </sheetData>
      <sheetData sheetId="316">
        <row r="2">
          <cell r="A2" t="str">
            <v>L040278</v>
          </cell>
        </row>
      </sheetData>
      <sheetData sheetId="317">
        <row r="2">
          <cell r="A2" t="str">
            <v>L040278</v>
          </cell>
        </row>
      </sheetData>
      <sheetData sheetId="318">
        <row r="2">
          <cell r="A2" t="str">
            <v>L040278</v>
          </cell>
        </row>
      </sheetData>
      <sheetData sheetId="319">
        <row r="2">
          <cell r="A2" t="str">
            <v>L040278</v>
          </cell>
        </row>
      </sheetData>
      <sheetData sheetId="320">
        <row r="2">
          <cell r="A2" t="str">
            <v>L040278</v>
          </cell>
        </row>
      </sheetData>
      <sheetData sheetId="321">
        <row r="2">
          <cell r="A2" t="str">
            <v>L040278</v>
          </cell>
        </row>
      </sheetData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>
        <row r="2">
          <cell r="A2" t="str">
            <v>L040278</v>
          </cell>
        </row>
      </sheetData>
      <sheetData sheetId="334">
        <row r="2">
          <cell r="A2" t="str">
            <v>L040278</v>
          </cell>
        </row>
      </sheetData>
      <sheetData sheetId="335">
        <row r="2">
          <cell r="A2" t="str">
            <v>L040278</v>
          </cell>
        </row>
      </sheetData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>
        <row r="2">
          <cell r="A2" t="str">
            <v>SUBJECT</v>
          </cell>
        </row>
      </sheetData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>
        <row r="2">
          <cell r="A2" t="str">
            <v>L040278</v>
          </cell>
        </row>
      </sheetData>
      <sheetData sheetId="381"/>
      <sheetData sheetId="382"/>
      <sheetData sheetId="383">
        <row r="2">
          <cell r="A2" t="str">
            <v>L040278</v>
          </cell>
        </row>
      </sheetData>
      <sheetData sheetId="384"/>
      <sheetData sheetId="385"/>
      <sheetData sheetId="386"/>
      <sheetData sheetId="387"/>
      <sheetData sheetId="388">
        <row r="2">
          <cell r="A2" t="str">
            <v>L040278</v>
          </cell>
        </row>
      </sheetData>
      <sheetData sheetId="389"/>
      <sheetData sheetId="390"/>
      <sheetData sheetId="391">
        <row r="2">
          <cell r="A2" t="str">
            <v>L040278</v>
          </cell>
        </row>
      </sheetData>
      <sheetData sheetId="392"/>
      <sheetData sheetId="393"/>
      <sheetData sheetId="394"/>
      <sheetData sheetId="395"/>
      <sheetData sheetId="396">
        <row r="2">
          <cell r="A2" t="str">
            <v>L040278</v>
          </cell>
        </row>
      </sheetData>
      <sheetData sheetId="397"/>
      <sheetData sheetId="398"/>
      <sheetData sheetId="399">
        <row r="2">
          <cell r="A2" t="str">
            <v>L040278</v>
          </cell>
        </row>
      </sheetData>
      <sheetData sheetId="400"/>
      <sheetData sheetId="401"/>
      <sheetData sheetId="402"/>
      <sheetData sheetId="403"/>
      <sheetData sheetId="404">
        <row r="2">
          <cell r="A2" t="str">
            <v>L040278</v>
          </cell>
        </row>
      </sheetData>
      <sheetData sheetId="405"/>
      <sheetData sheetId="406" refreshError="1"/>
      <sheetData sheetId="407" refreshError="1"/>
      <sheetData sheetId="408" refreshError="1"/>
      <sheetData sheetId="409" refreshError="1"/>
      <sheetData sheetId="410"/>
      <sheetData sheetId="411">
        <row r="2">
          <cell r="A2" t="str">
            <v>L040278</v>
          </cell>
        </row>
      </sheetData>
      <sheetData sheetId="412"/>
      <sheetData sheetId="413"/>
      <sheetData sheetId="414"/>
      <sheetData sheetId="415"/>
      <sheetData sheetId="416">
        <row r="2">
          <cell r="A2" t="str">
            <v>L040278</v>
          </cell>
        </row>
      </sheetData>
      <sheetData sheetId="417"/>
      <sheetData sheetId="418"/>
      <sheetData sheetId="419"/>
      <sheetData sheetId="420"/>
      <sheetData sheetId="421"/>
      <sheetData sheetId="422"/>
      <sheetData sheetId="423"/>
      <sheetData sheetId="424">
        <row r="2">
          <cell r="A2" t="str">
            <v>L040278</v>
          </cell>
        </row>
      </sheetData>
      <sheetData sheetId="425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>
        <row r="2">
          <cell r="A2" t="str">
            <v>SUBJECT</v>
          </cell>
        </row>
      </sheetData>
      <sheetData sheetId="437"/>
      <sheetData sheetId="438"/>
      <sheetData sheetId="439"/>
      <sheetData sheetId="440"/>
      <sheetData sheetId="44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Bill No. 2 - Carpark"/>
      <sheetName val="STA HQ CESS 0411"/>
      <sheetName val="Sale0406"/>
      <sheetName val="Project P&amp;L"/>
      <sheetName val=""/>
      <sheetName val="Sale0403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กระทบ_CESS4"/>
      <sheetName val="Sale_04114"/>
      <sheetName val="CESS_04114"/>
      <sheetName val="Dtl_Adv_04114"/>
      <sheetName val="Dtl_Adv_04104"/>
      <sheetName val="Sale_04084"/>
      <sheetName val="Sale_04074"/>
      <sheetName val="Bill_No__2_-_Carpark"/>
      <sheetName val="Bill_No__2_-_Carpark1"/>
      <sheetName val="Bill_No__2_-_Carpark2"/>
      <sheetName val="Bill_No__2_-_Carpark3"/>
      <sheetName val="STA_HQ_CESS_0411"/>
      <sheetName val="STA_HQ_CESS_04111"/>
      <sheetName val="กระทบ_CESS5"/>
      <sheetName val="Sale_04115"/>
      <sheetName val="CESS_04115"/>
      <sheetName val="Dtl_Adv_04115"/>
      <sheetName val="Dtl_Adv_04105"/>
      <sheetName val="Sale_04085"/>
      <sheetName val="Sale_04075"/>
      <sheetName val="STA_HQ_CESS_04112"/>
      <sheetName val="Sale 0404"/>
      <sheetName val="Sale0402"/>
      <sheetName val="คชจ.ดำเนินงาน6-43"/>
      <sheetName val="Sale 0502"/>
      <sheetName val="Sale 0501"/>
      <sheetName val="Account"/>
      <sheetName val="cashflowcomp"/>
      <sheetName val="O3"/>
      <sheetName val="O4"/>
      <sheetName val="ปัจจุบัน "/>
      <sheetName val="PS-1995"/>
      <sheetName val="part-import"/>
      <sheetName val="part-local"/>
      <sheetName val="CODE,NAME"/>
      <sheetName val="TB Worksheet"/>
      <sheetName val="U4-Recruitment"/>
      <sheetName val="SAME"/>
      <sheetName val="Sale0309"/>
      <sheetName val="Sale0311"/>
      <sheetName val="10-1 Media"/>
      <sheetName val="10-cut"/>
      <sheetName val="110"/>
      <sheetName val="PAYROLL"/>
      <sheetName val="Reimbursements"/>
      <sheetName val="M-2"/>
      <sheetName val="CA Sheet"/>
      <sheetName val="FF_6"/>
      <sheetName val="3월가격"/>
      <sheetName val="เงินกู้ธนชาติ"/>
      <sheetName val="Sheet3"/>
      <sheetName val="61 HR"/>
      <sheetName val="65 FINANCE"/>
      <sheetName val="BPR"/>
      <sheetName val="AFA"/>
      <sheetName val="งบทดลอง - ต.ค.2547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MFA"/>
      <sheetName val="CORPORATE TAX01"/>
      <sheetName val="FORMC94"/>
      <sheetName val="Sampling"/>
      <sheetName val="QR_4.1"/>
      <sheetName val="Aging"/>
      <sheetName val="INFO"/>
      <sheetName val="M"/>
      <sheetName val="FSA"/>
      <sheetName val="U"/>
      <sheetName val="5 Analysis"/>
      <sheetName val="C2"/>
      <sheetName val="Standing Data"/>
      <sheetName val="Financial Highlights"/>
      <sheetName val="feature"/>
      <sheetName val="Home"/>
      <sheetName val="RATE"/>
      <sheetName val="_2__xls__2__xls_COV"/>
      <sheetName val="FF_4"/>
      <sheetName val="N"/>
      <sheetName val="รายงานสถานะใบสั่งซื้อใบจัดจ้าง"/>
      <sheetName val="9110"/>
      <sheetName val="FF_2"/>
      <sheetName val="New Item"/>
      <sheetName val="FF_3"/>
      <sheetName val="FF-1"/>
      <sheetName val="Stock Aging"/>
      <sheetName val="สำนักงาน"/>
      <sheetName val="aa-1"/>
      <sheetName val="ดอกเบี้ยรับ"/>
      <sheetName val="ssw"/>
      <sheetName val="name"/>
      <sheetName val="Sale 0401"/>
      <sheetName val="Entity Data"/>
      <sheetName val="計画値"/>
      <sheetName val="Job List1"/>
      <sheetName val="gold แลกทอง"/>
      <sheetName val="Thai Summit PKK-HW"/>
      <sheetName val="Header"/>
      <sheetName val="B"/>
      <sheetName val="FF-2"/>
      <sheetName val="GIVTR00P"/>
      <sheetName val="TB"/>
      <sheetName val="อัตราค่าบรรทุก"/>
      <sheetName val="?????"/>
      <sheetName val="กระทบ_CESS6"/>
      <sheetName val="Sale_04116"/>
      <sheetName val="CESS_04116"/>
      <sheetName val="Dtl_Adv_04116"/>
      <sheetName val="Dtl_Adv_04106"/>
      <sheetName val="Sale_04086"/>
      <sheetName val="Sale_04076"/>
      <sheetName val="List"/>
      <sheetName val="6A CA"/>
      <sheetName val="B131 "/>
      <sheetName val="เงินกู้ MGC"/>
      <sheetName val="E"/>
      <sheetName val="B- 1"/>
      <sheetName val="J2"/>
      <sheetName val="J1"/>
      <sheetName val="CBO0497"/>
      <sheetName val="SAP"/>
      <sheetName val="M_Maincomp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_Lookup"/>
      <sheetName val="DEP12"/>
      <sheetName val="Menu"/>
      <sheetName val="C"/>
      <sheetName val="HP Leasing"/>
      <sheetName val="Gain Loss Calculation"/>
      <sheetName val="อุปกรณ์ a2.1704.5"/>
      <sheetName val="1704.1-อุปกรณ์ a1"/>
      <sheetName val="BAL42"/>
      <sheetName val="gl"/>
      <sheetName val="K2"/>
      <sheetName val="วงเครดิต 3"/>
      <sheetName val="IBA &lt;O3&gt;"/>
      <sheetName val="GL CB"/>
      <sheetName val="GL M"/>
      <sheetName val="Q3-46"/>
      <sheetName val="Tornado 4.7 Component List"/>
      <sheetName val="tax-ss"/>
      <sheetName val="3 P&amp;L "/>
      <sheetName val="LTX"/>
      <sheetName val="group"/>
      <sheetName val="Newspaper"/>
      <sheetName val="ADR Occ % Trend"/>
      <sheetName val="Shenyang Lido "/>
      <sheetName val="Chengdu Lido"/>
      <sheetName val="Beijing Lido"/>
      <sheetName val="Assumptions"/>
      <sheetName val="Galaxy Cash Position"/>
      <sheetName val="Deferred Charge"/>
      <sheetName val="Company Info"/>
      <sheetName val="CA Comp"/>
      <sheetName val="BPR-Bloom"/>
      <sheetName val="NewIndex "/>
      <sheetName val="Bill_No__2_-_Carpark4"/>
      <sheetName val="คชจ_ดำเนินงาน6-43"/>
      <sheetName val="กระทบ_CESS7"/>
      <sheetName val="Sale_04117"/>
      <sheetName val="CESS_04117"/>
      <sheetName val="Dtl_Adv_04117"/>
      <sheetName val="Dtl_Adv_04107"/>
      <sheetName val="Sale_04087"/>
      <sheetName val="Sale_04077"/>
      <sheetName val="Bill_No__2_-_Carpark5"/>
      <sheetName val="คชจ_ดำเนินงาน6-431"/>
      <sheetName val="กระทบ_CESS8"/>
      <sheetName val="Sale_04118"/>
      <sheetName val="CESS_04118"/>
      <sheetName val="Dtl_Adv_04118"/>
      <sheetName val="Dtl_Adv_04108"/>
      <sheetName val="Sale_04088"/>
      <sheetName val="Sale_04078"/>
      <sheetName val="STA_HQ_CESS_04113"/>
      <sheetName val="Bill_No__2_-_Carpark6"/>
      <sheetName val="คชจ_ดำเนินงาน6-432"/>
      <sheetName val="Sale_0502"/>
      <sheetName val="Sale_0501"/>
      <sheetName val="งบทดลองปภพ 4-47"/>
      <sheetName val="Linkage Quote"/>
      <sheetName val="#Lookup"/>
      <sheetName val="Expense Summary"/>
      <sheetName val="ผ้าสำเร็จ"/>
      <sheetName val="MCMD95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etails"/>
      <sheetName val="Weights"/>
      <sheetName val="Defer_ร่วม"/>
      <sheetName val="acs"/>
      <sheetName val="K4. F&amp;F"/>
      <sheetName val="note_defect"/>
      <sheetName val="Data 2"/>
      <sheetName val="HP"/>
      <sheetName val="แจกแจง _งบดุล_"/>
      <sheetName val="SSW_loan_OD"/>
      <sheetName val="F-3"/>
      <sheetName val="11922"/>
      <sheetName val="ADJ - RATE"/>
      <sheetName val="Vat7% ภายในเดือน_Junต้นฉบับ"/>
      <sheetName val="Data"/>
      <sheetName val="RAMP Fin"/>
      <sheetName val="dBase"/>
      <sheetName val="LOOSECHKLIST"/>
      <sheetName val="CA"/>
      <sheetName val="1120"/>
      <sheetName val="description"/>
      <sheetName val="ปัจจุบัน_"/>
      <sheetName val="TB_Worksheet"/>
      <sheetName val="10-1_Media"/>
      <sheetName val="STA_HQ_CESS_04114"/>
      <sheetName val="Sale_05021"/>
      <sheetName val="ปัจจุบัน_1"/>
      <sheetName val="TB_Worksheet1"/>
      <sheetName val="10-1_Media1"/>
      <sheetName val="Adj&amp;Rje(Z820) "/>
      <sheetName val="Loan Calculator"/>
      <sheetName val="Appx B"/>
      <sheetName val="Trial Balance"/>
      <sheetName val="PL_A05 APA Input"/>
      <sheetName val="CA_Sheet"/>
      <sheetName val="Sale_0404"/>
      <sheetName val="61_HR"/>
      <sheetName val="65_FINANCE"/>
      <sheetName val="งบทดลอง_-_ต_ค_2547"/>
      <sheetName val="CORPORATE_TAX01"/>
      <sheetName val="QR_4_1"/>
      <sheetName val="5_Analysis"/>
      <sheetName val="Standing_Data"/>
      <sheetName val="Financial_Highlights"/>
      <sheetName val="New_Item"/>
      <sheetName val="Stock_Aging"/>
      <sheetName val="Entity_Data"/>
      <sheetName val="Sale_0401"/>
      <sheetName val="Thai_Summit_PKK-HW"/>
      <sheetName val="Job_List1"/>
      <sheetName val="gold_แลกทอง"/>
      <sheetName val="เงินกู้_MGC"/>
      <sheetName val="B131_"/>
      <sheetName val="6A_CA"/>
      <sheetName val="Project_P&amp;L"/>
      <sheetName val="B-_1"/>
      <sheetName val="Seagate__share_in_units"/>
      <sheetName val="M_MM"/>
      <sheetName val="CA_Sheet1"/>
      <sheetName val="Sale_04041"/>
      <sheetName val="Sale_05011"/>
      <sheetName val="61_HR1"/>
      <sheetName val="65_FINANCE1"/>
      <sheetName val="งบทดลอง_-_ต_ค_25471"/>
      <sheetName val="CORPORATE_TAX011"/>
      <sheetName val="QR_4_11"/>
      <sheetName val="5_Analysis1"/>
      <sheetName val="Standing_Data1"/>
      <sheetName val="Financial_Highlights1"/>
      <sheetName val="New_Item1"/>
      <sheetName val="Stock_Aging1"/>
      <sheetName val="Entity_Data1"/>
      <sheetName val="Sale_04011"/>
      <sheetName val="Thai_Summit_PKK-HW1"/>
      <sheetName val="Job_List11"/>
      <sheetName val="gold_แลกทอง1"/>
      <sheetName val="เงินกู้_MGC1"/>
      <sheetName val="B131_1"/>
      <sheetName val="6A_CA1"/>
      <sheetName val="Project_P&amp;L1"/>
      <sheetName val="B-_11"/>
      <sheetName val="Seagate__share_in_units1"/>
      <sheetName val="M_MM1"/>
      <sheetName val="HP_Leasing"/>
      <sheetName val="Gain_Loss_Calculation"/>
      <sheetName val="อุปกรณ์_a2_1704_5"/>
      <sheetName val="1704_1-อุปกรณ์_a1"/>
      <sheetName val="วงเครดิต_3"/>
      <sheetName val="IBA_&lt;O3&gt;"/>
      <sheetName val="GL_CB"/>
      <sheetName val="GL_M"/>
      <sheetName val="Tornado_4_7_Component_List"/>
      <sheetName val="3_P&amp;L_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ADR_Occ_%_Trend"/>
      <sheetName val="Shenyang_Lido_"/>
      <sheetName val="Chengdu_Lido"/>
      <sheetName val="Beijing_Lido"/>
      <sheetName val="Galaxy_Cash_Position"/>
      <sheetName val="Deferred_Charge"/>
      <sheetName val="Company_Info"/>
      <sheetName val="CA_Comp"/>
      <sheetName val="NewIndex_"/>
      <sheetName val="Linkage_Quote"/>
      <sheetName val="Expense_Summary"/>
      <sheetName val="งบทดลองปภพ_4-47"/>
      <sheetName val="AssetStatus"/>
      <sheetName val="AssetType"/>
      <sheetName val="License BOI"/>
      <sheetName val="Asset Class"/>
      <sheetName val="Depre. Key"/>
      <sheetName val="BS"/>
      <sheetName val="ABR P&amp;L"/>
      <sheetName val="PLmth "/>
      <sheetName val="Reference"/>
      <sheetName val="STA_HQ_CESS_04115"/>
      <sheetName val="Project_P&amp;L2"/>
      <sheetName val="กระทบ_CESS9"/>
      <sheetName val="Sale_04119"/>
      <sheetName val="CESS_04119"/>
      <sheetName val="Dtl_Adv_04119"/>
      <sheetName val="Dtl_Adv_04109"/>
      <sheetName val="Sale_04089"/>
      <sheetName val="Sale_04079"/>
      <sheetName val="Bill_No__2_-_Carpark7"/>
      <sheetName val="STA_HQ_CESS_04116"/>
      <sheetName val="Project_P&amp;L3"/>
      <sheetName val="กระทบ_CESS10"/>
      <sheetName val="Sale_041110"/>
      <sheetName val="CESS_041110"/>
      <sheetName val="Dtl_Adv_041110"/>
      <sheetName val="Dtl_Adv_041010"/>
      <sheetName val="Sale_040810"/>
      <sheetName val="Sale_040710"/>
      <sheetName val="Bill_No__2_-_Carpark8"/>
      <sheetName val="STA_HQ_CESS_04117"/>
      <sheetName val="Project_P&amp;L4"/>
      <sheetName val="กระทบ_CESS11"/>
      <sheetName val="Sale_041111"/>
      <sheetName val="CESS_041111"/>
      <sheetName val="Dtl_Adv_041111"/>
      <sheetName val="Dtl_Adv_041011"/>
      <sheetName val="Sale_040811"/>
      <sheetName val="Sale_040711"/>
      <sheetName val="Bill_No__2_-_Carpark9"/>
      <sheetName val="STA_HQ_CESS_04118"/>
      <sheetName val="Project_P&amp;L5"/>
      <sheetName val="vender-item-cross-03-01-Rank1"/>
      <sheetName val="Std-Cost-JPY"/>
      <sheetName val="MASTER-RECEIVE"/>
      <sheetName val="acc.depre-report-old"/>
      <sheetName val="Table"/>
      <sheetName val="กระทบ_CESS12"/>
      <sheetName val="Sale_041112"/>
      <sheetName val="CESS_041112"/>
      <sheetName val="Dtl_Adv_041112"/>
      <sheetName val="Dtl_Adv_041012"/>
      <sheetName val="Sale_040812"/>
      <sheetName val="Sale_040712"/>
      <sheetName val="Bill_No__2_-_Carpark10"/>
      <sheetName val="STA_HQ_CESS_04119"/>
      <sheetName val="Project_P&amp;L6"/>
      <sheetName val="กระทบ_CESS13"/>
      <sheetName val="Sale_041113"/>
      <sheetName val="CESS_041113"/>
      <sheetName val="Dtl_Adv_041113"/>
      <sheetName val="Dtl_Adv_041013"/>
      <sheetName val="Sale_040813"/>
      <sheetName val="Sale_040713"/>
      <sheetName val="Bill_No__2_-_Carpark11"/>
      <sheetName val="STA_HQ_CESS_041110"/>
      <sheetName val="Project_P&amp;L7"/>
      <sheetName val="5a.)LTV_1002-4001"/>
      <sheetName val="BRDETAIL"/>
      <sheetName val="도급양식"/>
      <sheetName val="bgt97staff"/>
      <sheetName val="คชจ_ดำเนินงาน6-433"/>
      <sheetName val="ItemX"/>
      <sheetName val="TGC"/>
      <sheetName val="fagor04-a3112e"/>
      <sheetName val="201"/>
      <sheetName val="212"/>
      <sheetName val="TrialBalance Q3-2002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Age311299TESP"/>
      <sheetName val="P4DDBFTESP"/>
      <sheetName val="IntDec00TespM&amp;B"/>
      <sheetName val="PL"/>
      <sheetName val="invoice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 t="str">
            <v/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 t="str">
            <v/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 t="str">
            <v/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 t="str">
            <v/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 t="str">
            <v/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 t="str">
            <v/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 t="str">
            <v/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 t="str">
            <v/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 t="str">
            <v/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 t="str">
            <v/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 t="str">
            <v/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 t="str">
            <v/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 t="str">
            <v/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 t="str">
            <v/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 t="str">
            <v/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 t="str">
            <v/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 t="str">
            <v/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 t="str">
            <v/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 t="str">
            <v/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 t="str">
            <v/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 t="str">
            <v/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 t="str">
            <v/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 t="str">
            <v/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 t="str">
            <v/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 t="str">
            <v/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 t="str">
            <v/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 t="str">
            <v/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 t="str">
            <v/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 t="str">
            <v/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 t="str">
            <v/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 t="str">
            <v/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 t="str">
            <v/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 t="str">
            <v/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 t="str">
            <v/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 t="str">
            <v/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 t="str">
            <v/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 t="str">
            <v/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 t="str">
            <v/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 t="str">
            <v/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 t="str">
            <v/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 t="str">
            <v/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 t="str">
            <v/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 t="str">
            <v/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 t="str">
            <v/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 t="str">
            <v/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 t="str">
            <v/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 t="str">
            <v/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 t="str">
            <v/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 t="str">
            <v/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 t="str">
            <v/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 t="str">
            <v/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 t="str">
            <v/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 t="str">
            <v/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 t="str">
            <v/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 t="str">
            <v/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 t="str">
            <v/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 t="str">
            <v/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 t="str">
            <v/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 t="str">
            <v/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 t="str">
            <v/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 t="str">
            <v/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 t="str">
            <v/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 t="str">
            <v/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 t="str">
            <v/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 t="str">
            <v/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 t="str">
            <v/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 t="str">
            <v/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 t="str">
            <v/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 t="str">
            <v/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 t="str">
            <v/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 t="str">
            <v/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 t="str">
            <v/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 t="str">
            <v/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 t="str">
            <v/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 t="str">
            <v/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 t="str">
            <v/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 t="str">
            <v/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 t="str">
            <v/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 t="str">
            <v/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 t="str">
            <v/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 t="str">
            <v/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 t="str">
            <v/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 t="str">
            <v/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 t="str">
            <v/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 t="str">
            <v/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 t="str">
            <v/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 t="str">
            <v/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 t="str">
            <v/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 t="str">
            <v/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 t="str">
            <v/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 t="str">
            <v/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 t="str">
            <v/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 t="str">
            <v/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 t="str">
            <v/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 t="str">
            <v/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 t="str">
            <v/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 t="str">
            <v/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 t="str">
            <v/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 t="str">
            <v/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 t="str">
            <v/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 t="str">
            <v/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 t="str">
            <v/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 t="str">
            <v/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 t="str">
            <v/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 t="str">
            <v/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 refreshError="1"/>
      <sheetData sheetId="30">
        <row r="1">
          <cell r="A1" t="str">
            <v>INVOICE</v>
          </cell>
        </row>
      </sheetData>
      <sheetData sheetId="31" refreshError="1"/>
      <sheetData sheetId="32" refreshError="1"/>
      <sheetData sheetId="33" refreshError="1"/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>
        <row r="1">
          <cell r="A1" t="str">
            <v>CLIENT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CLIENT</v>
          </cell>
        </row>
      </sheetData>
      <sheetData sheetId="101">
        <row r="1">
          <cell r="A1" t="str">
            <v>INVOICE</v>
          </cell>
        </row>
      </sheetData>
      <sheetData sheetId="102">
        <row r="1">
          <cell r="A1" t="str">
            <v>CLIENT</v>
          </cell>
        </row>
      </sheetData>
      <sheetData sheetId="103">
        <row r="1">
          <cell r="A1" t="str">
            <v>INVOICE</v>
          </cell>
        </row>
      </sheetData>
      <sheetData sheetId="104">
        <row r="1">
          <cell r="A1" t="str">
            <v>CLIENT</v>
          </cell>
        </row>
      </sheetData>
      <sheetData sheetId="105"/>
      <sheetData sheetId="106" refreshError="1"/>
      <sheetData sheetId="107"/>
      <sheetData sheetId="108">
        <row r="1">
          <cell r="A1" t="str">
            <v>CLIENT</v>
          </cell>
        </row>
      </sheetData>
      <sheetData sheetId="109">
        <row r="1">
          <cell r="A1" t="str">
            <v>INVOICE</v>
          </cell>
        </row>
      </sheetData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/>
      <sheetData sheetId="155">
        <row r="1">
          <cell r="A1" t="str">
            <v>INVOICE</v>
          </cell>
        </row>
      </sheetData>
      <sheetData sheetId="156">
        <row r="1">
          <cell r="A1" t="str">
            <v>INVOICE</v>
          </cell>
        </row>
      </sheetData>
      <sheetData sheetId="157">
        <row r="1">
          <cell r="A1" t="str">
            <v>INVOICE</v>
          </cell>
        </row>
      </sheetData>
      <sheetData sheetId="158">
        <row r="1">
          <cell r="A1" t="str">
            <v>INVOICE</v>
          </cell>
        </row>
      </sheetData>
      <sheetData sheetId="159">
        <row r="1">
          <cell r="A1" t="str">
            <v>INVOICE</v>
          </cell>
        </row>
      </sheetData>
      <sheetData sheetId="160">
        <row r="1">
          <cell r="A1" t="str">
            <v>INVOICE</v>
          </cell>
        </row>
      </sheetData>
      <sheetData sheetId="161">
        <row r="1">
          <cell r="A1" t="str">
            <v>INVOICE</v>
          </cell>
        </row>
      </sheetData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/>
      <sheetData sheetId="231"/>
      <sheetData sheetId="232">
        <row r="1">
          <cell r="A1" t="str">
            <v>CLIENT</v>
          </cell>
        </row>
      </sheetData>
      <sheetData sheetId="233">
        <row r="1">
          <cell r="A1" t="str">
            <v>INVOICE</v>
          </cell>
        </row>
      </sheetData>
      <sheetData sheetId="234">
        <row r="1">
          <cell r="A1" t="str">
            <v>INVOICE</v>
          </cell>
        </row>
      </sheetData>
      <sheetData sheetId="235">
        <row r="1">
          <cell r="A1" t="str">
            <v>INVOICE</v>
          </cell>
        </row>
      </sheetData>
      <sheetData sheetId="236">
        <row r="1">
          <cell r="A1" t="str">
            <v>INVOICE</v>
          </cell>
        </row>
      </sheetData>
      <sheetData sheetId="237">
        <row r="1">
          <cell r="A1" t="str">
            <v>INVOICE</v>
          </cell>
        </row>
      </sheetData>
      <sheetData sheetId="238"/>
      <sheetData sheetId="239"/>
      <sheetData sheetId="240"/>
      <sheetData sheetId="241"/>
      <sheetData sheetId="242">
        <row r="1">
          <cell r="A1" t="str">
            <v>INVOICE</v>
          </cell>
        </row>
      </sheetData>
      <sheetData sheetId="243"/>
      <sheetData sheetId="244"/>
      <sheetData sheetId="245"/>
      <sheetData sheetId="246"/>
      <sheetData sheetId="247"/>
      <sheetData sheetId="248">
        <row r="1">
          <cell r="A1" t="str">
            <v>INVOICE</v>
          </cell>
        </row>
      </sheetData>
      <sheetData sheetId="249"/>
      <sheetData sheetId="250"/>
      <sheetData sheetId="251">
        <row r="1">
          <cell r="A1" t="str">
            <v>INVOICE</v>
          </cell>
        </row>
      </sheetData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>
        <row r="1">
          <cell r="A1" t="str">
            <v>INVOICE</v>
          </cell>
        </row>
      </sheetData>
      <sheetData sheetId="294">
        <row r="1">
          <cell r="A1" t="str">
            <v>INVOICE</v>
          </cell>
        </row>
      </sheetData>
      <sheetData sheetId="295">
        <row r="1">
          <cell r="A1" t="str">
            <v>INVOICE</v>
          </cell>
        </row>
      </sheetData>
      <sheetData sheetId="296"/>
      <sheetData sheetId="297"/>
      <sheetData sheetId="298"/>
      <sheetData sheetId="299"/>
      <sheetData sheetId="300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>
        <row r="1">
          <cell r="A1" t="str">
            <v>INVOICE</v>
          </cell>
        </row>
      </sheetData>
      <sheetData sheetId="307">
        <row r="1">
          <cell r="A1" t="str">
            <v>CLIENT</v>
          </cell>
        </row>
      </sheetData>
      <sheetData sheetId="308">
        <row r="1">
          <cell r="A1" t="str">
            <v>CLIENT</v>
          </cell>
        </row>
      </sheetData>
      <sheetData sheetId="309">
        <row r="1">
          <cell r="A1" t="str">
            <v>INVOICE</v>
          </cell>
        </row>
      </sheetData>
      <sheetData sheetId="310">
        <row r="1">
          <cell r="A1" t="str">
            <v>CLIENT</v>
          </cell>
        </row>
      </sheetData>
      <sheetData sheetId="311">
        <row r="1">
          <cell r="A1" t="str">
            <v>INVOICE</v>
          </cell>
        </row>
      </sheetData>
      <sheetData sheetId="312">
        <row r="1">
          <cell r="A1" t="str">
            <v>CLIENT</v>
          </cell>
        </row>
      </sheetData>
      <sheetData sheetId="313">
        <row r="1">
          <cell r="A1" t="str">
            <v>INVOICE</v>
          </cell>
        </row>
      </sheetData>
      <sheetData sheetId="314">
        <row r="1">
          <cell r="A1" t="str">
            <v>CLIENT</v>
          </cell>
        </row>
      </sheetData>
      <sheetData sheetId="315"/>
      <sheetData sheetId="316">
        <row r="1">
          <cell r="A1" t="str">
            <v>INVOICE</v>
          </cell>
        </row>
      </sheetData>
      <sheetData sheetId="317">
        <row r="1">
          <cell r="A1" t="str">
            <v>INVOICE</v>
          </cell>
        </row>
      </sheetData>
      <sheetData sheetId="318"/>
      <sheetData sheetId="319">
        <row r="1">
          <cell r="A1" t="str">
            <v>INVOICE</v>
          </cell>
        </row>
      </sheetData>
      <sheetData sheetId="320"/>
      <sheetData sheetId="321">
        <row r="1">
          <cell r="A1" t="str">
            <v>CLIENT</v>
          </cell>
        </row>
      </sheetData>
      <sheetData sheetId="322">
        <row r="1">
          <cell r="A1" t="str">
            <v>INVOICE</v>
          </cell>
        </row>
      </sheetData>
      <sheetData sheetId="323">
        <row r="1">
          <cell r="A1" t="str">
            <v>INVOICE</v>
          </cell>
        </row>
      </sheetData>
      <sheetData sheetId="324">
        <row r="1">
          <cell r="A1" t="str">
            <v>INVOICE</v>
          </cell>
        </row>
      </sheetData>
      <sheetData sheetId="325"/>
      <sheetData sheetId="326"/>
      <sheetData sheetId="327"/>
      <sheetData sheetId="328">
        <row r="1">
          <cell r="A1" t="str">
            <v>INVOICE</v>
          </cell>
        </row>
      </sheetData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>
        <row r="1">
          <cell r="A1" t="str">
            <v>INVOICE</v>
          </cell>
        </row>
      </sheetData>
      <sheetData sheetId="348">
        <row r="1">
          <cell r="A1" t="str">
            <v>INVOICE</v>
          </cell>
        </row>
      </sheetData>
      <sheetData sheetId="349"/>
      <sheetData sheetId="350"/>
      <sheetData sheetId="351">
        <row r="1">
          <cell r="A1" t="str">
            <v>INVOICE</v>
          </cell>
        </row>
      </sheetData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>
        <row r="1">
          <cell r="A1" t="str">
            <v>CLIENT</v>
          </cell>
        </row>
      </sheetData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/>
      <sheetData sheetId="393"/>
      <sheetData sheetId="394"/>
      <sheetData sheetId="395">
        <row r="1">
          <cell r="A1" t="str">
            <v>INVOICE</v>
          </cell>
        </row>
      </sheetData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>
        <row r="1">
          <cell r="A1" t="str">
            <v>INVOICE</v>
          </cell>
        </row>
      </sheetData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>
        <row r="1">
          <cell r="A1" t="str">
            <v>INVOICE</v>
          </cell>
        </row>
      </sheetData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/>
      <sheetData sheetId="430">
        <row r="1">
          <cell r="A1" t="str">
            <v>INVOICE</v>
          </cell>
        </row>
      </sheetData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 refreshError="1"/>
      <sheetData sheetId="450" refreshError="1"/>
      <sheetData sheetId="451" refreshError="1"/>
      <sheetData sheetId="452" refreshError="1"/>
      <sheetData sheetId="453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>
        <row r="1">
          <cell r="A1" t="str">
            <v>CLIENT</v>
          </cell>
        </row>
      </sheetData>
      <sheetData sheetId="461"/>
      <sheetData sheetId="462"/>
      <sheetData sheetId="463"/>
      <sheetData sheetId="464"/>
      <sheetData sheetId="465"/>
      <sheetData sheetId="466" refreshError="1"/>
      <sheetData sheetId="467" refreshError="1"/>
      <sheetData sheetId="468" refreshError="1"/>
      <sheetData sheetId="469" refreshError="1"/>
      <sheetData sheetId="470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Sale0307"/>
      <sheetName val="Sale 0407"/>
      <sheetName val="Project P&amp;L"/>
      <sheetName val="Sale 0404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กระทบ_CESS4"/>
      <sheetName val="Sale_05014"/>
      <sheetName val="คชจ__ม_ค_'484"/>
      <sheetName val="CESS_05014"/>
      <sheetName val="Dtl_Adv_05014"/>
      <sheetName val="Dtl_Adv_04124"/>
      <sheetName val="Sale_04114"/>
      <sheetName val="Sale_04084"/>
      <sheetName val="Sale_0404"/>
      <sheetName val="Sale_0407"/>
      <sheetName val="Sale_04071"/>
      <sheetName val="กระทบ_CESS5"/>
      <sheetName val="Sale_05015"/>
      <sheetName val="คชจ__ม_ค_'485"/>
      <sheetName val="CESS_05015"/>
      <sheetName val="Dtl_Adv_05015"/>
      <sheetName val="Dtl_Adv_04125"/>
      <sheetName val="Sale_04115"/>
      <sheetName val="Sale_04085"/>
      <sheetName val="Sale_04072"/>
      <sheetName val="Sale0406"/>
      <sheetName val="Sale0403"/>
      <sheetName val="ลาออก"/>
      <sheetName val="Sale_04041"/>
      <sheetName val="Fagor04-A3112e"/>
      <sheetName val="SUM"/>
      <sheetName val="Sale 0502"/>
      <sheetName val="table"/>
      <sheetName val="M_Maincomp"/>
      <sheetName val="FSA"/>
      <sheetName val="B"/>
      <sheetName val="TB"/>
      <sheetName val="FF-1"/>
      <sheetName val="criteria"/>
      <sheetName val="part-import"/>
      <sheetName val="part-local"/>
      <sheetName val="CODE,NAME"/>
      <sheetName val="TB Worksheet"/>
      <sheetName val="M"/>
      <sheetName val="Sale0311"/>
      <sheetName val="Sale 0401"/>
      <sheetName val="3월가격"/>
      <sheetName val="INFO"/>
      <sheetName val="PAYROLL"/>
      <sheetName val="Reimbursements"/>
      <sheetName val="CBO0497"/>
      <sheetName val="FF_6"/>
      <sheetName val="cashflowcomp"/>
      <sheetName val="Details"/>
      <sheetName val="Header"/>
      <sheetName val="Sheet3"/>
      <sheetName val="BPR"/>
      <sheetName val="5) Parameters"/>
      <sheetName val="AFA"/>
      <sheetName val="UPG表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Daily"/>
      <sheetName val="9110"/>
      <sheetName val="Home"/>
      <sheetName val="QR_4.1"/>
      <sheetName val="FORMC94"/>
      <sheetName val="ps-1995"/>
      <sheetName val="A"/>
      <sheetName val="C2"/>
      <sheetName val="Sale0309"/>
      <sheetName val="U"/>
      <sheetName val="Sampling"/>
      <sheetName val="5 Analysis"/>
      <sheetName val="Aging"/>
      <sheetName val="DEP12"/>
      <sheetName val="O3"/>
      <sheetName val="O4"/>
      <sheetName val="Linkage Quote"/>
      <sheetName val="Stock Aging"/>
      <sheetName val="_2__xls__2__xls_COV"/>
      <sheetName val="FF_4"/>
      <sheetName val="10-1 Media"/>
      <sheetName val="10-cut"/>
      <sheetName val="gl"/>
      <sheetName val="Vat7% ภายในเดือน_Junต้นฉบับ"/>
      <sheetName val="Standing Data"/>
      <sheetName val="Financial Highlights"/>
      <sheetName val="FF_3"/>
      <sheetName val="Adj&amp;Rje(Z820) "/>
      <sheetName val="HH"/>
      <sheetName val="C"/>
      <sheetName val="description"/>
      <sheetName val="ดอกเบี้ยรับ"/>
      <sheetName val="ssw"/>
      <sheetName val="อัตราค่าบรรทุก"/>
      <sheetName val="Sale0402"/>
      <sheetName val="feature"/>
      <sheetName val="J2"/>
      <sheetName val="J1"/>
      <sheetName val="計画値"/>
      <sheetName val="CA Sheet"/>
      <sheetName val="เกณฑ์การประเมินความเสี่ยง"/>
      <sheetName val="กระทบ_CESS6"/>
      <sheetName val="Sale_05016"/>
      <sheetName val="คชจ__ม_ค_'486"/>
      <sheetName val="CESS_05016"/>
      <sheetName val="Dtl_Adv_05016"/>
      <sheetName val="Dtl_Adv_04126"/>
      <sheetName val="Sale_04116"/>
      <sheetName val="Sale_04086"/>
      <sheetName val="Sale_04042"/>
      <sheetName val="RATE"/>
      <sheetName val="p&amp;L"/>
      <sheetName val="Thai Summit PKK-HW"/>
      <sheetName val="U4-Recruitment"/>
      <sheetName val="เงินกู้ธนชาติ"/>
      <sheetName val="เงินกู้ MGC"/>
      <sheetName val="1120"/>
      <sheetName val="K4. F&amp;F"/>
      <sheetName val="BGT97STAFF"/>
      <sheetName val="11922"/>
      <sheetName val="Job List1"/>
      <sheetName val="2006_1_"/>
      <sheetName val="July2007"/>
      <sheetName val="2006_2_"/>
      <sheetName val="dBase"/>
      <sheetName val="LOOSECHKLIST"/>
      <sheetName val="Seagate _share_in_units"/>
      <sheetName val="Interim --&gt; Top"/>
      <sheetName val="CORPORATE TAX01"/>
      <sheetName val="FF_2"/>
      <sheetName val="BPR-Bloom"/>
      <sheetName val="cost4-47"/>
      <sheetName val="Staff List"/>
      <sheetName val="คชจ.ดำเนินงาน6-43"/>
      <sheetName val="Order_Oct_w40"/>
      <sheetName val="Order_Oct_w41"/>
      <sheetName val="MFA"/>
      <sheetName val="gold แลกทอง"/>
      <sheetName val="Tornado 4.7 Component List"/>
      <sheetName val="FF-2"/>
      <sheetName val="New Item"/>
      <sheetName val="งบทดลอง - ต.ค.2547"/>
      <sheetName val="BAL42"/>
      <sheetName val="Customize Your Loan Manager"/>
      <sheetName val="Loan Amortization Table"/>
      <sheetName val="group"/>
      <sheetName val="งบทดลองปภพ 4-47"/>
      <sheetName val="200-110"/>
      <sheetName val="TB_55(6M)"/>
      <sheetName val="Cum.91-93"/>
      <sheetName val="Dec 94"/>
      <sheetName val="Deferred Charge"/>
      <sheetName val="B_Sheet"/>
      <sheetName val="Notes"/>
      <sheetName val="TBal"/>
      <sheetName val="_Lookup"/>
      <sheetName val="NewIndex "/>
      <sheetName val="Newspaper"/>
      <sheetName val="tax-ss"/>
      <sheetName val="data"/>
      <sheetName val="FF-4"/>
      <sheetName val="E"/>
      <sheetName val="B- 1"/>
      <sheetName val="Company Info"/>
      <sheetName val="CA Comp"/>
      <sheetName val="Menu"/>
      <sheetName val="LC _ TR Listing"/>
      <sheetName val="MCMD95"/>
      <sheetName val="6A CA"/>
      <sheetName val="กระทบ_CESS7"/>
      <sheetName val="Sale_05017"/>
      <sheetName val="คชจ__ม_ค_'487"/>
      <sheetName val="CESS_05017"/>
      <sheetName val="Dtl_Adv_05017"/>
      <sheetName val="Dtl_Adv_04127"/>
      <sheetName val="Sale_04117"/>
      <sheetName val="Sale_04087"/>
      <sheetName val="Sale_04043"/>
      <sheetName val="กระทบ_CESS8"/>
      <sheetName val="Sale_05018"/>
      <sheetName val="คชจ__ม_ค_'488"/>
      <sheetName val="CESS_05018"/>
      <sheetName val="Dtl_Adv_05018"/>
      <sheetName val="Dtl_Adv_04128"/>
      <sheetName val="Sale_04118"/>
      <sheetName val="Sale_04088"/>
      <sheetName val="Sale_04044"/>
      <sheetName val="Sale_0502"/>
      <sheetName val="LTX"/>
      <sheetName val="ผ้าสำเร็จ"/>
      <sheetName val="Entity Data"/>
      <sheetName val="SPARES"/>
      <sheetName val="Gain Loss Calculation"/>
      <sheetName val="F-3"/>
      <sheetName val="Master"/>
      <sheetName val="Q3-46"/>
      <sheetName val="TrialBalance Q3-2002"/>
      <sheetName val="GIVTR00P"/>
      <sheetName val="List"/>
      <sheetName val="Energy(update)"/>
      <sheetName val="0100"/>
      <sheetName val="1 LeadSchedule"/>
      <sheetName val="FF_21_a_"/>
      <sheetName val="Non-Statistical Sampling Master"/>
      <sheetName val="Two Step Revenue Testing Master"/>
      <sheetName val="Global Data"/>
      <sheetName val="xSeries255"/>
      <sheetName val="PL"/>
      <sheetName val="exch"/>
      <sheetName val="B131 "/>
      <sheetName val="LE1(act3mth)"/>
      <sheetName val="ADJ - RATE"/>
      <sheetName val="ราคาไม้สับรวมค่าขนส่ง"/>
      <sheetName val="ราคาไม้ท่อนรวมค่าขนส่ง"/>
      <sheetName val="BSI"/>
      <sheetName val="A461 "/>
      <sheetName val="61 HR"/>
      <sheetName val="65 FINANCE"/>
      <sheetName val="Sale_04073"/>
      <sheetName val="TB_Worksheet"/>
      <sheetName val="Sale_0401"/>
      <sheetName val="Sale_04074"/>
      <sheetName val="TB_Worksheet1"/>
      <sheetName val="Sale_04011"/>
      <sheetName val="AA-1"/>
      <sheetName val="D"/>
      <sheetName val="SAME"/>
      <sheetName val="ABR P&amp;L"/>
      <sheetName val="PLmth "/>
      <sheetName val="currency"/>
      <sheetName val="5)_Parameters"/>
      <sheetName val="QR_4_1"/>
      <sheetName val="5_Analysis"/>
      <sheetName val="10-1_Media"/>
      <sheetName val="Vat7%_ภายในเดือน_Junต้นฉบับ"/>
      <sheetName val="Linkage_Quote"/>
      <sheetName val="Stock_Aging"/>
      <sheetName val="Standing_Data"/>
      <sheetName val="Financial_Highlights"/>
      <sheetName val="Adj&amp;Rje(Z820)_"/>
      <sheetName val="CA_Sheet"/>
      <sheetName val="Thai_Summit_PKK-HW"/>
      <sheetName val="เงินกู้_MGC"/>
      <sheetName val="K4__F&amp;F"/>
      <sheetName val="Project_P&amp;L"/>
      <sheetName val="Job_List1"/>
      <sheetName val="Seagate__share_in_units"/>
      <sheetName val="Interim_--&gt;_Top"/>
      <sheetName val="Sale_05021"/>
      <sheetName val="5)_Parameters1"/>
      <sheetName val="QR_4_11"/>
      <sheetName val="5_Analysis1"/>
      <sheetName val="10-1_Media1"/>
      <sheetName val="Vat7%_ภายในเดือน_Junต้นฉบับ1"/>
      <sheetName val="Linkage_Quote1"/>
      <sheetName val="Stock_Aging1"/>
      <sheetName val="Standing_Data1"/>
      <sheetName val="Financial_Highlights1"/>
      <sheetName val="Adj&amp;Rje(Z820)_1"/>
      <sheetName val="CA_Sheet1"/>
      <sheetName val="Thai_Summit_PKK-HW1"/>
      <sheetName val="เงินกู้_MGC1"/>
      <sheetName val="K4__F&amp;F1"/>
      <sheetName val="Project_P&amp;L1"/>
      <sheetName val="Job_List11"/>
      <sheetName val="Seagate__share_in_units1"/>
      <sheetName val="Interim_--&gt;_Top1"/>
      <sheetName val="CORPORATE_TAX01"/>
      <sheetName val="Staff_List"/>
      <sheetName val="คชจ_ดำเนินงาน6-43"/>
      <sheetName val="gold_แลกทอง"/>
      <sheetName val="Tornado_4_7_Component_List"/>
      <sheetName val="New_Item"/>
      <sheetName val="งบทดลอง_-_ต_ค_2547"/>
      <sheetName val="Customize_Your_Loan_Manager"/>
      <sheetName val="Loan_Amortization_Table"/>
      <sheetName val="งบทดลองปภพ_4-47"/>
      <sheetName val="Cum_91-93"/>
      <sheetName val="Dec_94"/>
      <sheetName val="Deferred_Charge"/>
      <sheetName val="NewIndex_"/>
      <sheetName val="B-_1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mpany_Info"/>
      <sheetName val="CA_Comp"/>
      <sheetName val="LC___TR_Listing"/>
      <sheetName val="6A_CA"/>
      <sheetName val="FF-6"/>
      <sheetName val="อุปกรณ์ a2"/>
      <sheetName val="อุปกรณ์ a1"/>
      <sheetName val="(O3) CA Sheet"/>
      <sheetName val="dir-ca"/>
      <sheetName val="Reference"/>
      <sheetName val="Program"/>
      <sheetName val="depn-sep 03"/>
      <sheetName val="Sale_04075"/>
      <sheetName val="Project_P&amp;L2"/>
      <sheetName val="กระทบ_CESS9"/>
      <sheetName val="Sale_05019"/>
      <sheetName val="คชจ__ม_ค_'489"/>
      <sheetName val="CESS_05019"/>
      <sheetName val="Dtl_Adv_05019"/>
      <sheetName val="Dtl_Adv_04129"/>
      <sheetName val="Sale_04119"/>
      <sheetName val="Sale_04089"/>
      <sheetName val="Sale_04076"/>
      <sheetName val="Project_P&amp;L3"/>
      <sheetName val="กระทบ_CESS10"/>
      <sheetName val="Sale_050110"/>
      <sheetName val="คชจ__ม_ค_'4810"/>
      <sheetName val="CESS_050110"/>
      <sheetName val="Dtl_Adv_050110"/>
      <sheetName val="Dtl_Adv_041210"/>
      <sheetName val="Sale_041110"/>
      <sheetName val="Sale_040810"/>
      <sheetName val="Sale_04077"/>
      <sheetName val="Project_P&amp;L4"/>
      <sheetName val="Sale_04045"/>
      <sheetName val="กระทบ_CESS11"/>
      <sheetName val="Sale_050111"/>
      <sheetName val="คชจ__ม_ค_'4811"/>
      <sheetName val="CESS_050111"/>
      <sheetName val="Dtl_Adv_050111"/>
      <sheetName val="Dtl_Adv_041211"/>
      <sheetName val="Sale_041111"/>
      <sheetName val="Sale_040811"/>
      <sheetName val="Sale_04078"/>
      <sheetName val="Project_P&amp;L5"/>
      <sheetName val="Sale_04046"/>
      <sheetName val="Control_BS"/>
      <sheetName val="ELEC45-01"/>
      <sheetName val="2002"/>
      <sheetName val="n-4.4"/>
      <sheetName val="Cash Flow"/>
      <sheetName val="กระทบ_CESS12"/>
      <sheetName val="Sale_050112"/>
      <sheetName val="คชจ__ม_ค_'4812"/>
      <sheetName val="CESS_050112"/>
      <sheetName val="Dtl_Adv_050112"/>
      <sheetName val="Dtl_Adv_041212"/>
      <sheetName val="Sale_041112"/>
      <sheetName val="Sale_040812"/>
      <sheetName val="Sale_04079"/>
      <sheetName val="Project_P&amp;L6"/>
      <sheetName val="Sale_04047"/>
      <sheetName val="กระทบ_CESS13"/>
      <sheetName val="Sale_050113"/>
      <sheetName val="คชจ__ม_ค_'4813"/>
      <sheetName val="CESS_050113"/>
      <sheetName val="Dtl_Adv_050113"/>
      <sheetName val="Dtl_Adv_041213"/>
      <sheetName val="Sale_041113"/>
      <sheetName val="Sale_040813"/>
      <sheetName val="Sale_040710"/>
      <sheetName val="Project_P&amp;L7"/>
      <sheetName val="Sale_04048"/>
      <sheetName val="TRACK TRANSIT SYSTEM"/>
      <sheetName val="5a.)LTV_1002-4001"/>
      <sheetName val="Alum."/>
      <sheetName val="03中"/>
      <sheetName val="EE"/>
      <sheetName val="GL CB"/>
      <sheetName val="rss9801"/>
      <sheetName val="DATABASE -sumifTB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wip-tb"/>
      <sheetName val="int thai tb baht"/>
      <sheetName val="M-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MS2000"/>
      <sheetName val="Financial Summary"/>
      <sheetName val="HP Leasing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 refreshError="1"/>
      <sheetData sheetId="33" refreshError="1"/>
      <sheetData sheetId="34" refreshError="1"/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 refreshError="1"/>
      <sheetData sheetId="65" refreshError="1"/>
      <sheetData sheetId="66" refreshError="1"/>
      <sheetData sheetId="67">
        <row r="1">
          <cell r="A1" t="str">
            <v>INVOICE</v>
          </cell>
        </row>
      </sheetData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>
        <row r="1">
          <cell r="A1" t="str">
            <v>CLIENT</v>
          </cell>
        </row>
      </sheetData>
      <sheetData sheetId="100">
        <row r="1">
          <cell r="A1" t="str">
            <v>CLIENT</v>
          </cell>
        </row>
      </sheetData>
      <sheetData sheetId="101">
        <row r="1">
          <cell r="A1" t="str">
            <v>CLIENT</v>
          </cell>
        </row>
      </sheetData>
      <sheetData sheetId="102">
        <row r="1">
          <cell r="A1" t="str">
            <v>CLIENT</v>
          </cell>
        </row>
      </sheetData>
      <sheetData sheetId="103">
        <row r="1">
          <cell r="A1" t="str">
            <v>CLIENT</v>
          </cell>
        </row>
      </sheetData>
      <sheetData sheetId="104">
        <row r="1">
          <cell r="A1" t="str">
            <v>CLIENT</v>
          </cell>
        </row>
      </sheetData>
      <sheetData sheetId="105">
        <row r="1">
          <cell r="A1" t="str">
            <v>CLIENT</v>
          </cell>
        </row>
      </sheetData>
      <sheetData sheetId="106">
        <row r="1">
          <cell r="A1" t="str">
            <v>CLIENT</v>
          </cell>
        </row>
      </sheetData>
      <sheetData sheetId="107" refreshError="1"/>
      <sheetData sheetId="108">
        <row r="1">
          <cell r="A1" t="str">
            <v>CLIENT</v>
          </cell>
        </row>
      </sheetData>
      <sheetData sheetId="109">
        <row r="1">
          <cell r="A1" t="str">
            <v>CLIENT</v>
          </cell>
        </row>
      </sheetData>
      <sheetData sheetId="110">
        <row r="1">
          <cell r="A1" t="str">
            <v>INVOICE</v>
          </cell>
        </row>
      </sheetData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>
        <row r="1">
          <cell r="A1" t="str">
            <v>INVOICE</v>
          </cell>
        </row>
      </sheetData>
      <sheetData sheetId="153">
        <row r="1">
          <cell r="A1" t="str">
            <v>INVOICE</v>
          </cell>
        </row>
      </sheetData>
      <sheetData sheetId="154">
        <row r="1">
          <cell r="A1" t="str">
            <v>INVOICE</v>
          </cell>
        </row>
      </sheetData>
      <sheetData sheetId="155">
        <row r="1">
          <cell r="A1" t="str">
            <v>INVOICE</v>
          </cell>
        </row>
      </sheetData>
      <sheetData sheetId="156">
        <row r="1">
          <cell r="A1" t="str">
            <v>INVOICE</v>
          </cell>
        </row>
      </sheetData>
      <sheetData sheetId="157">
        <row r="1">
          <cell r="A1" t="str">
            <v>INVOICE</v>
          </cell>
        </row>
      </sheetData>
      <sheetData sheetId="158">
        <row r="1">
          <cell r="A1" t="str">
            <v>INVOICE</v>
          </cell>
        </row>
      </sheetData>
      <sheetData sheetId="159">
        <row r="1">
          <cell r="A1" t="str">
            <v>INVOICE</v>
          </cell>
        </row>
      </sheetData>
      <sheetData sheetId="160">
        <row r="1">
          <cell r="A1" t="str">
            <v>INVOICE</v>
          </cell>
        </row>
      </sheetData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>
        <row r="1">
          <cell r="A1" t="str">
            <v>INVOICE</v>
          </cell>
        </row>
      </sheetData>
      <sheetData sheetId="221">
        <row r="1">
          <cell r="A1" t="str">
            <v>INVOICE</v>
          </cell>
        </row>
      </sheetData>
      <sheetData sheetId="222">
        <row r="1">
          <cell r="A1" t="str">
            <v>INVOICE</v>
          </cell>
        </row>
      </sheetData>
      <sheetData sheetId="223">
        <row r="1">
          <cell r="A1" t="str">
            <v>INVOICE</v>
          </cell>
        </row>
      </sheetData>
      <sheetData sheetId="224">
        <row r="1">
          <cell r="A1" t="str">
            <v>INVOICE</v>
          </cell>
        </row>
      </sheetData>
      <sheetData sheetId="225">
        <row r="1">
          <cell r="A1" t="str">
            <v>INVOICE</v>
          </cell>
        </row>
      </sheetData>
      <sheetData sheetId="226"/>
      <sheetData sheetId="227">
        <row r="1">
          <cell r="A1" t="str">
            <v>INVOICE</v>
          </cell>
        </row>
      </sheetData>
      <sheetData sheetId="228">
        <row r="1">
          <cell r="A1" t="str">
            <v>INVOICE</v>
          </cell>
        </row>
      </sheetData>
      <sheetData sheetId="229"/>
      <sheetData sheetId="230">
        <row r="1">
          <cell r="A1" t="str">
            <v>INVOICE</v>
          </cell>
        </row>
      </sheetData>
      <sheetData sheetId="231"/>
      <sheetData sheetId="232"/>
      <sheetData sheetId="233"/>
      <sheetData sheetId="234"/>
      <sheetData sheetId="235">
        <row r="1">
          <cell r="A1" t="str">
            <v>INVOICE</v>
          </cell>
        </row>
      </sheetData>
      <sheetData sheetId="236"/>
      <sheetData sheetId="237">
        <row r="1">
          <cell r="A1" t="str">
            <v>INVOICE</v>
          </cell>
        </row>
      </sheetData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>
        <row r="1">
          <cell r="A1" t="str">
            <v>INVOICE</v>
          </cell>
        </row>
      </sheetData>
      <sheetData sheetId="270">
        <row r="1">
          <cell r="A1" t="str">
            <v>INVOICE</v>
          </cell>
        </row>
      </sheetData>
      <sheetData sheetId="271">
        <row r="1">
          <cell r="A1" t="str">
            <v>INVOICE</v>
          </cell>
        </row>
      </sheetData>
      <sheetData sheetId="272"/>
      <sheetData sheetId="273"/>
      <sheetData sheetId="274">
        <row r="1">
          <cell r="A1" t="str">
            <v>INVOICE</v>
          </cell>
        </row>
      </sheetData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>
        <row r="1">
          <cell r="A1" t="str">
            <v>INVOICE</v>
          </cell>
        </row>
      </sheetData>
      <sheetData sheetId="282">
        <row r="1">
          <cell r="A1" t="str">
            <v>INVOICE</v>
          </cell>
        </row>
      </sheetData>
      <sheetData sheetId="283">
        <row r="1">
          <cell r="A1" t="str">
            <v>INVOICE</v>
          </cell>
        </row>
      </sheetData>
      <sheetData sheetId="284">
        <row r="1">
          <cell r="A1" t="str">
            <v>INVOICE</v>
          </cell>
        </row>
      </sheetData>
      <sheetData sheetId="285">
        <row r="1">
          <cell r="A1" t="str">
            <v>CLIENT</v>
          </cell>
        </row>
      </sheetData>
      <sheetData sheetId="286">
        <row r="1">
          <cell r="A1" t="str">
            <v>INVOICE</v>
          </cell>
        </row>
      </sheetData>
      <sheetData sheetId="287">
        <row r="1">
          <cell r="A1" t="str">
            <v>INVOICE</v>
          </cell>
        </row>
      </sheetData>
      <sheetData sheetId="288">
        <row r="1">
          <cell r="A1" t="str">
            <v>INVOICE</v>
          </cell>
        </row>
      </sheetData>
      <sheetData sheetId="289"/>
      <sheetData sheetId="290">
        <row r="1">
          <cell r="A1" t="str">
            <v>INVOICE</v>
          </cell>
        </row>
      </sheetData>
      <sheetData sheetId="291">
        <row r="1">
          <cell r="A1" t="str">
            <v>INVOICE</v>
          </cell>
        </row>
      </sheetData>
      <sheetData sheetId="292">
        <row r="1">
          <cell r="A1" t="str">
            <v>INVOICE</v>
          </cell>
        </row>
      </sheetData>
      <sheetData sheetId="293">
        <row r="1">
          <cell r="A1" t="str">
            <v>INVOICE</v>
          </cell>
        </row>
      </sheetData>
      <sheetData sheetId="294">
        <row r="1">
          <cell r="A1" t="str">
            <v>CLIENT</v>
          </cell>
        </row>
      </sheetData>
      <sheetData sheetId="295"/>
      <sheetData sheetId="296">
        <row r="1">
          <cell r="A1" t="str">
            <v>INVOICE</v>
          </cell>
        </row>
      </sheetData>
      <sheetData sheetId="297">
        <row r="1">
          <cell r="A1" t="str">
            <v>INVOICE</v>
          </cell>
        </row>
      </sheetData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>
        <row r="1">
          <cell r="A1" t="str">
            <v>INVOICE</v>
          </cell>
        </row>
      </sheetData>
      <sheetData sheetId="316">
        <row r="1">
          <cell r="A1" t="str">
            <v>INVOICE</v>
          </cell>
        </row>
      </sheetData>
      <sheetData sheetId="317">
        <row r="1">
          <cell r="A1" t="str">
            <v>CLIENT</v>
          </cell>
        </row>
      </sheetData>
      <sheetData sheetId="318">
        <row r="1">
          <cell r="A1" t="str">
            <v>INVOICE</v>
          </cell>
        </row>
      </sheetData>
      <sheetData sheetId="319">
        <row r="1">
          <cell r="A1" t="str">
            <v>INVOICE</v>
          </cell>
        </row>
      </sheetData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>
        <row r="1">
          <cell r="A1" t="str">
            <v>CLIENT</v>
          </cell>
        </row>
      </sheetData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/>
      <sheetData sheetId="352"/>
      <sheetData sheetId="353"/>
      <sheetData sheetId="354">
        <row r="1">
          <cell r="A1" t="str">
            <v>INVOICE</v>
          </cell>
        </row>
      </sheetData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>
        <row r="1">
          <cell r="A1" t="str">
            <v>INVOICE</v>
          </cell>
        </row>
      </sheetData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>
        <row r="1">
          <cell r="A1" t="str">
            <v>INVOICE</v>
          </cell>
        </row>
      </sheetData>
      <sheetData sheetId="374"/>
      <sheetData sheetId="375">
        <row r="1">
          <cell r="A1" t="str">
            <v>INVOICE</v>
          </cell>
        </row>
      </sheetData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>
        <row r="1">
          <cell r="A1" t="str">
            <v>INVOICE</v>
          </cell>
        </row>
      </sheetData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/>
      <sheetData sheetId="391">
        <row r="1">
          <cell r="A1" t="str">
            <v>INVOICE</v>
          </cell>
        </row>
      </sheetData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>
        <row r="1">
          <cell r="A1" t="str">
            <v>INVOICE</v>
          </cell>
        </row>
      </sheetData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>
        <row r="1">
          <cell r="A1" t="str">
            <v>INVOICE</v>
          </cell>
        </row>
      </sheetData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>
        <row r="1">
          <cell r="A1" t="str">
            <v>CLIENT</v>
          </cell>
        </row>
      </sheetData>
      <sheetData sheetId="421"/>
      <sheetData sheetId="422"/>
      <sheetData sheetId="423"/>
      <sheetData sheetId="424"/>
      <sheetData sheetId="425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Sale0309"/>
      <sheetName val="Sale 0408"/>
      <sheetName val="Sale0307"/>
      <sheetName val="Sale0406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กระทบ_CESS4"/>
      <sheetName val="กระทบ_CESS_ปป_4"/>
      <sheetName val="Sale_05024"/>
      <sheetName val="คชจ__ก_พ_'484"/>
      <sheetName val="CESS_05024"/>
      <sheetName val="Dtl_Adv_05024"/>
      <sheetName val="Dtl_Adv_05014"/>
      <sheetName val="Sale_05014"/>
      <sheetName val="Sale_04114"/>
      <sheetName val=""/>
      <sheetName val="Sale_0408"/>
      <sheetName val="Sale_04081"/>
      <sheetName val="กระทบ_CESS5"/>
      <sheetName val="กระทบ_CESS_ปป_5"/>
      <sheetName val="Sale_05025"/>
      <sheetName val="คชจ__ก_พ_'485"/>
      <sheetName val="CESS_05025"/>
      <sheetName val="Dtl_Adv_05025"/>
      <sheetName val="Dtl_Adv_05015"/>
      <sheetName val="Sale_05015"/>
      <sheetName val="Sale_04115"/>
      <sheetName val="Sale_04082"/>
      <sheetName val="Sale 0407"/>
      <sheetName val="Sale 0404"/>
      <sheetName val="Customize Your Invoice"/>
      <sheetName val="aging local"/>
      <sheetName val="a"/>
      <sheetName val="GL CB"/>
      <sheetName val="GL M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Rv"/>
      <sheetName val="Data เวลา"/>
      <sheetName val="SUM"/>
      <sheetName val="VLOOKUP"/>
      <sheetName val="PS-1995"/>
      <sheetName val="FSA"/>
      <sheetName val="Entity Data"/>
      <sheetName val="อุปกรณ์ a2"/>
      <sheetName val="อุปกรณ์ a1"/>
      <sheetName val="gl"/>
      <sheetName val="BS"/>
      <sheetName val="CODE,NAME"/>
      <sheetName val="New Item"/>
      <sheetName val="Header"/>
      <sheetName val="B"/>
      <sheetName val="FF_2 _1_"/>
      <sheetName val="AFA"/>
      <sheetName val="List"/>
      <sheetName val="BPR"/>
      <sheetName val="Sale 0401"/>
      <sheetName val="Sale0402"/>
      <sheetName val="cashflowcomp"/>
      <sheetName val="C2"/>
      <sheetName val="acs"/>
      <sheetName val="Sheet1"/>
      <sheetName val="CBO0497"/>
      <sheetName val="M_Maincomp"/>
      <sheetName val="boq"/>
      <sheetName val="Sampling"/>
      <sheetName val="DEP12"/>
      <sheetName val="M"/>
      <sheetName val="RATE"/>
      <sheetName val="SAME"/>
      <sheetName val="_2__xls__2__xls_COV"/>
      <sheetName val="個品ﾘｽﾄ"/>
      <sheetName val="Sale0403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Gain Loss Calculation"/>
      <sheetName val="Vat7% ภายในเดือน_Junต้นฉบับ"/>
      <sheetName val="data"/>
      <sheetName val="FORMC94"/>
      <sheetName val="Aging"/>
      <sheetName val="Sale0311"/>
      <sheetName val="U"/>
      <sheetName val="CA Sheet"/>
      <sheetName val="FF-2"/>
      <sheetName val="คชจ.ดำเนินงาน6-43"/>
      <sheetName val="Standing Data"/>
      <sheetName val="Financial Highlights"/>
      <sheetName val="110"/>
      <sheetName val="เงินกู้ธนชาติ"/>
      <sheetName val="เงินกู้ MGC"/>
      <sheetName val="Thai Summit PKK-HW"/>
      <sheetName val="FF_4"/>
      <sheetName val="3월가격"/>
      <sheetName val="5 Analysis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F-1"/>
      <sheetName val="O3"/>
      <sheetName val="O4"/>
      <sheetName val="ดอกเบี้ยรับ"/>
      <sheetName val="ssw"/>
      <sheetName val="Stock Aging"/>
      <sheetName val="อัตราค่าบรรทุก"/>
      <sheetName val="HH"/>
      <sheetName val="3 P&amp;L "/>
      <sheetName val="J2"/>
      <sheetName val="J1"/>
      <sheetName val="Sheet3"/>
      <sheetName val="Rates"/>
      <sheetName val="B131 "/>
      <sheetName val="สรุป"/>
      <sheetName val="bblยังไม่จ่าย"/>
      <sheetName val="PAYROLL"/>
      <sheetName val="Reimbursements"/>
      <sheetName val="???"/>
      <sheetName val="กระทบ_CESS6"/>
      <sheetName val="กระทบ_CESS_ปป_6"/>
      <sheetName val="Sale_05026"/>
      <sheetName val="คชจ__ก_พ_'486"/>
      <sheetName val="CESS_05026"/>
      <sheetName val="Dtl_Adv_05026"/>
      <sheetName val="Dtl_Adv_05016"/>
      <sheetName val="Sale_05016"/>
      <sheetName val="Sale_04116"/>
      <sheetName val="Chart_of_Acc__"/>
      <sheetName val="Cover_PC_Report"/>
      <sheetName val="31 Aug 2013"/>
      <sheetName val="30 Sep 2013"/>
      <sheetName val="31 Oct 2013"/>
      <sheetName val="30 Nov 2013"/>
      <sheetName val="31 Dec 2013"/>
      <sheetName val="31 Jan 2014"/>
      <sheetName val="28 Feb 2014 "/>
      <sheetName val="31 Mar 2014"/>
      <sheetName val="30 Apr 2014"/>
      <sheetName val="31 May 2014"/>
      <sheetName val="30 Jun 2014"/>
      <sheetName val="31 Jul 2014"/>
      <sheetName val="31 Aug 2014"/>
      <sheetName val="30 Sep 2014 "/>
      <sheetName val="31 Oct 2014"/>
      <sheetName val="30 Nov 2014"/>
      <sheetName val="31 Dec 2014"/>
      <sheetName val="31 Jan 2015"/>
      <sheetName val="28 Feb 2015"/>
      <sheetName val="31 Mar 2015"/>
      <sheetName val="30 Apr 2015"/>
      <sheetName val="31 May 2015"/>
      <sheetName val="30 Jun 2015"/>
      <sheetName val="31 Jul  2015"/>
      <sheetName val="31 Aug 2015"/>
      <sheetName val="30 Sep 2015 "/>
      <sheetName val="31 Oct 2015"/>
      <sheetName val="30 Nov 2015"/>
      <sheetName val="31 Dec 2015"/>
      <sheetName val="31 Jan 2016"/>
      <sheetName val="29 Feb 2016"/>
      <sheetName val="31 Mar 2016"/>
      <sheetName val="30 Apr 2016"/>
      <sheetName val="31 May 2016"/>
      <sheetName val="30 Jun 2016"/>
      <sheetName val="31 Jul 2016"/>
      <sheetName val="31 Aug 2016"/>
      <sheetName val="30 Sep 2016"/>
      <sheetName val="31 Oct 2016"/>
      <sheetName val="30 Nov 2016"/>
      <sheetName val="31 Dec 2016"/>
      <sheetName val="31 Jan 2017"/>
      <sheetName val="28 Feb 2017"/>
      <sheetName val="31 Mar 2017 "/>
      <sheetName val="30 Apr 2017"/>
      <sheetName val="31 May 2017"/>
      <sheetName val="30 Jun 2017"/>
      <sheetName val="31 Jul 2017"/>
      <sheetName val="31 Aug 2017"/>
      <sheetName val="30 Sep 2017"/>
      <sheetName val="31 Oct 2017"/>
      <sheetName val="30 Nov 2017"/>
      <sheetName val="31 Dec 2017"/>
      <sheetName val="31 Jan 2018"/>
      <sheetName val="28 Feb 2018"/>
      <sheetName val="31 Mar 2018"/>
      <sheetName val="30 Apr 2018"/>
      <sheetName val="31 May 2018"/>
      <sheetName val="30 Jun 2018"/>
      <sheetName val="31 Jul 2018"/>
      <sheetName val="31 Aug 2018"/>
      <sheetName val="30 Sep 2018"/>
      <sheetName val="31 Oct 2018"/>
      <sheetName val="30 Nov 2018 "/>
      <sheetName val="31 Dec 2018"/>
      <sheetName val="31 Jan 2019"/>
      <sheetName val="28  Feb 2019"/>
      <sheetName val="31  Mar 2019"/>
      <sheetName val="30  Apr 2019"/>
      <sheetName val="31  May 2019"/>
      <sheetName val="30  June 2019"/>
      <sheetName val="31  July 2019"/>
      <sheetName val="TB Worksheet"/>
      <sheetName val="Linkage Quote"/>
      <sheetName val="6A CA"/>
      <sheetName val="61 HR"/>
      <sheetName val="65 FINANCE"/>
      <sheetName val="GIVTR00P"/>
      <sheetName val="(O3) CA Sheet"/>
      <sheetName val="M-2"/>
      <sheetName val="FF-4"/>
      <sheetName val="feature"/>
      <sheetName val="ภาคการขายวิศวกรรม_Weekly"/>
      <sheetName val="ภาคการขายโฆษณาNBT_Weekly"/>
      <sheetName val="ภาคการขายโฆษณาNBT_All"/>
      <sheetName val="LOOSECHKLIST"/>
      <sheetName val="FF_3"/>
      <sheetName val="9110"/>
      <sheetName val="5) Parameters"/>
      <sheetName val="Home"/>
      <sheetName val="gold แลกทอง"/>
      <sheetName val="Tornado 4.7 Component List"/>
      <sheetName val="LTX"/>
      <sheetName val="part-import"/>
      <sheetName val="part-local"/>
      <sheetName val="FF_6"/>
      <sheetName val="วงเครดิต 3"/>
      <sheetName val="tax-ss"/>
      <sheetName val="UPG表"/>
      <sheetName val="Adj&amp;Rje(Z820) "/>
      <sheetName val="0100"/>
      <sheetName val="BGT97STAFF"/>
      <sheetName val="งบทดลอง - ต.ค.2547"/>
      <sheetName val="งบทดลองปภพ 4-47"/>
      <sheetName val="อุปกรณ์ a2.1704.5"/>
      <sheetName val="1704.1-อุปกรณ์ a1"/>
      <sheetName val="group"/>
      <sheetName val="11922"/>
      <sheetName val="Company Info"/>
      <sheetName val="CA Comp"/>
      <sheetName val="IFS"/>
      <sheetName val="UF"/>
      <sheetName val="xSeries255"/>
      <sheetName val="1120"/>
      <sheetName val="#Lookup"/>
      <sheetName val="A-Report"/>
      <sheetName val="Company"/>
      <sheetName val="Conso"/>
      <sheetName val="Write off"/>
      <sheetName val="ADJ - RATE"/>
      <sheetName val="name"/>
      <sheetName val="BPR-Bloom"/>
      <sheetName val="Cash Flow"/>
      <sheetName val="Financial Summary"/>
      <sheetName val="E"/>
      <sheetName val="B- 1"/>
      <sheetName val="Master"/>
      <sheetName val="MFA"/>
      <sheetName val="Cost centre expenditure"/>
      <sheetName val="p&amp;L"/>
      <sheetName val="กระทบ_CESS7"/>
      <sheetName val="กระทบ_CESS_ปป_7"/>
      <sheetName val="Sale_05027"/>
      <sheetName val="คชจ__ก_พ_'487"/>
      <sheetName val="CESS_05027"/>
      <sheetName val="Dtl_Adv_05027"/>
      <sheetName val="Dtl_Adv_05017"/>
      <sheetName val="Sale_05017"/>
      <sheetName val="Sale_04117"/>
      <sheetName val="Chart_of_Acc__1"/>
      <sheetName val="Cover_PC_Report1"/>
      <sheetName val="กระทบ_CESS8"/>
      <sheetName val="กระทบ_CESS_ปป_8"/>
      <sheetName val="Sale_05028"/>
      <sheetName val="คชจ__ก_พ_'488"/>
      <sheetName val="CESS_05028"/>
      <sheetName val="Dtl_Adv_05028"/>
      <sheetName val="Dtl_Adv_05018"/>
      <sheetName val="Sale_05018"/>
      <sheetName val="Sale_04118"/>
      <sheetName val="Chart_of_Acc__2"/>
      <sheetName val="Cover_PC_Report2"/>
      <sheetName val="Data_เวลา"/>
      <sheetName val="Compare 05.2019 HQ BRANCH"/>
      <sheetName val="TB M06"/>
      <sheetName val="Head Office 06-19"/>
      <sheetName val="Amata Branch 06-19"/>
      <sheetName val="Rayong Branch 06-19"/>
      <sheetName val="BS M06"/>
      <sheetName val="PL M06"/>
      <sheetName val="Stock M06"/>
      <sheetName val="FA M06"/>
      <sheetName val="TB M6-"/>
      <sheetName val="_Lookup"/>
      <sheetName val="C"/>
      <sheetName val="SPARES"/>
      <sheetName val="CA"/>
      <sheetName val="Cum.91-93"/>
      <sheetName val="Dec 94"/>
      <sheetName val="10-1 Media"/>
      <sheetName val="10-cut"/>
      <sheetName val="Loan Calculator"/>
      <sheetName val="dBase"/>
      <sheetName val="Energy(update)"/>
      <sheetName val="Details"/>
      <sheetName val="เกณฑ์การประเมินความเสี่ยง"/>
      <sheetName val="Ratio"/>
      <sheetName val="BSI"/>
      <sheetName val="FF-6"/>
      <sheetName val="exch"/>
      <sheetName val="addl cost"/>
      <sheetName val="accumdeprn"/>
      <sheetName val="Q3-46"/>
      <sheetName val="Order_Oct_w40"/>
      <sheetName val="Order_Oct_w41"/>
      <sheetName val="Summ_Y"/>
      <sheetName val="รายงานสถานะใบสั่งซื้อใบจัดจ้าง"/>
      <sheetName val="DPLA"/>
      <sheetName val="LE1(act3mth)"/>
      <sheetName val="Sale_04083"/>
      <sheetName val="อุปกรณ์_a2"/>
      <sheetName val="อุปกรณ์_a1"/>
      <sheetName val="Entity_Data"/>
      <sheetName val="New_Item"/>
      <sheetName val="FF_2__1_"/>
      <sheetName val="Sale_0401"/>
      <sheetName val="Sale_0404"/>
      <sheetName val="Sale_04084"/>
      <sheetName val="อุปกรณ์_a21"/>
      <sheetName val="อุปกรณ์_a11"/>
      <sheetName val="Entity_Data1"/>
      <sheetName val="New_Item1"/>
      <sheetName val="FF_2__1_1"/>
      <sheetName val="Sale_04011"/>
      <sheetName val="Sale_04041"/>
      <sheetName val="STart"/>
      <sheetName val="note_defect"/>
      <sheetName val="AA-1"/>
      <sheetName val="all"/>
      <sheetName val="MCMD95"/>
      <sheetName val="HP Leasing"/>
      <sheetName val="Sale_0407"/>
      <sheetName val="Gain_Loss_Calculation"/>
      <sheetName val="Vat7%_ภายในเดือน_Junต้นฉบับ"/>
      <sheetName val="CA_Sheet"/>
      <sheetName val="คชจ_ดำเนินงาน6-43"/>
      <sheetName val="Standing_Data"/>
      <sheetName val="Financial_Highlights"/>
      <sheetName val="Thai_Summit_PKK-HW"/>
      <sheetName val="5_Analysis"/>
      <sheetName val="เงินกู้_MGC"/>
      <sheetName val="3_P&amp;L_"/>
      <sheetName val="B131_"/>
      <sheetName val="Stock_Aging"/>
      <sheetName val="TB_Worksheet"/>
      <sheetName val="6A_CA"/>
      <sheetName val="61_HR"/>
      <sheetName val="65_FINANCE"/>
      <sheetName val="Linkage_Quote"/>
      <sheetName val="(O3)_CA_Sheet"/>
      <sheetName val="Sale_04071"/>
      <sheetName val="Data_เวลา1"/>
      <sheetName val="Gain_Loss_Calculation1"/>
      <sheetName val="Vat7%_ภายในเดือน_Junต้นฉบับ1"/>
      <sheetName val="CA_Sheet1"/>
      <sheetName val="คชจ_ดำเนินงาน6-431"/>
      <sheetName val="Standing_Data1"/>
      <sheetName val="Financial_Highlights1"/>
      <sheetName val="Thai_Summit_PKK-HW1"/>
      <sheetName val="5_Analysis1"/>
      <sheetName val="เงินกู้_MGC1"/>
      <sheetName val="3_P&amp;L_1"/>
      <sheetName val="B131_1"/>
      <sheetName val="Stock_Aging1"/>
      <sheetName val="TB_Worksheet1"/>
      <sheetName val="6A_CA1"/>
      <sheetName val="61_HR1"/>
      <sheetName val="65_FINANCE1"/>
      <sheetName val="Linkage_Quote1"/>
      <sheetName val="(O3)_CA_Sheet1"/>
      <sheetName val="5)_Parameters"/>
      <sheetName val="gold_แลกทอง"/>
      <sheetName val="Tornado_4_7_Component_List"/>
      <sheetName val="วงเครดิต_3"/>
      <sheetName val="Adj&amp;Rje(Z820)_"/>
      <sheetName val="Customize_Your_Invoice"/>
      <sheetName val="aging_local"/>
      <sheetName val="GL_CB"/>
      <sheetName val="GL_M"/>
      <sheetName val="งบทดลอง_-_ต_ค_2547"/>
      <sheetName val="งบทดลองปภพ_4-47"/>
      <sheetName val="อุปกรณ์_a2_1704_5"/>
      <sheetName val="1704_1-อุปกรณ์_a1"/>
      <sheetName val="Company_Info"/>
      <sheetName val="CA_Comp"/>
      <sheetName val="Write_off"/>
      <sheetName val="ADJ_-_RATE"/>
      <sheetName val="Cash_Flow"/>
      <sheetName val="Financial_Summary"/>
      <sheetName val="B-_1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st_centre_expenditure"/>
      <sheetName val="31_Aug_2013"/>
      <sheetName val="30_Sep_2013"/>
      <sheetName val="31_Oct_2013"/>
      <sheetName val="30_Nov_2013"/>
      <sheetName val="31_Dec_2013"/>
      <sheetName val="31_Jan_2014"/>
      <sheetName val="28_Feb_2014_"/>
      <sheetName val="31_Mar_2014"/>
      <sheetName val="30_Apr_2014"/>
      <sheetName val="31_May_2014"/>
      <sheetName val="30_Jun_2014"/>
      <sheetName val="31_Jul_2014"/>
      <sheetName val="31_Aug_2014"/>
      <sheetName val="30_Sep_2014_"/>
      <sheetName val="31_Oct_2014"/>
      <sheetName val="30_Nov_2014"/>
      <sheetName val="31_Dec_2014"/>
      <sheetName val="31_Jan_2015"/>
      <sheetName val="28_Feb_2015"/>
      <sheetName val="31_Mar_2015"/>
      <sheetName val="30_Apr_2015"/>
      <sheetName val="31_May_2015"/>
      <sheetName val="30_Jun_2015"/>
      <sheetName val="31_Jul__2015"/>
      <sheetName val="31_Aug_2015"/>
      <sheetName val="30_Sep_2015_"/>
      <sheetName val="31_Oct_2015"/>
      <sheetName val="30_Nov_2015"/>
      <sheetName val="31_Dec_2015"/>
      <sheetName val="31_Jan_2016"/>
      <sheetName val="29_Feb_2016"/>
      <sheetName val="31_Mar_2016"/>
      <sheetName val="30_Apr_2016"/>
      <sheetName val="31_May_2016"/>
      <sheetName val="30_Jun_2016"/>
      <sheetName val="31_Jul_2016"/>
      <sheetName val="31_Aug_2016"/>
      <sheetName val="30_Sep_2016"/>
      <sheetName val="31_Oct_2016"/>
      <sheetName val="30_Nov_2016"/>
      <sheetName val="31_Dec_2016"/>
      <sheetName val="31_Jan_2017"/>
      <sheetName val="28_Feb_2017"/>
      <sheetName val="31_Mar_2017_"/>
      <sheetName val="30_Apr_2017"/>
      <sheetName val="31_May_2017"/>
      <sheetName val="30_Jun_2017"/>
      <sheetName val="31_Jul_2017"/>
      <sheetName val="31_Aug_2017"/>
      <sheetName val="30_Sep_2017"/>
      <sheetName val="31_Oct_2017"/>
      <sheetName val="30_Nov_2017"/>
      <sheetName val="31_Dec_2017"/>
      <sheetName val="31_Jan_2018"/>
      <sheetName val="28_Feb_2018"/>
      <sheetName val="31_Mar_2018"/>
      <sheetName val="30_Apr_2018"/>
      <sheetName val="31_May_2018"/>
      <sheetName val="30_Jun_2018"/>
      <sheetName val="31_Jul_2018"/>
      <sheetName val="31_Aug_2018"/>
      <sheetName val="30_Sep_2018"/>
      <sheetName val="31_Oct_2018"/>
      <sheetName val="30_Nov_2018_"/>
      <sheetName val="31_Dec_2018"/>
      <sheetName val="31_Jan_2019"/>
      <sheetName val="28__Feb_2019"/>
      <sheetName val="31__Mar_2019"/>
      <sheetName val="30__Apr_2019"/>
      <sheetName val="31__May_2019"/>
      <sheetName val="30__June_2019"/>
      <sheetName val="31__July_2019"/>
      <sheetName val="am_cost"/>
      <sheetName val="QR_4.1"/>
      <sheetName val="CORPORATE TAX01"/>
      <sheetName val="Appx B"/>
      <sheetName val="計画値"/>
      <sheetName val="PL"/>
      <sheetName val="CustomerData"/>
      <sheetName val="Reference"/>
      <sheetName val="cal (2)"/>
      <sheetName val="Sale_04085"/>
      <sheetName val="กระทบ_CESS9"/>
      <sheetName val="กระทบ_CESS_ปป_9"/>
      <sheetName val="Sale_05029"/>
      <sheetName val="คชจ__ก_พ_'489"/>
      <sheetName val="CESS_05029"/>
      <sheetName val="Dtl_Adv_05029"/>
      <sheetName val="Dtl_Adv_05019"/>
      <sheetName val="Sale_05019"/>
      <sheetName val="Sale_04119"/>
      <sheetName val="Sale_04086"/>
      <sheetName val="กระทบ_CESS10"/>
      <sheetName val="กระทบ_CESS_ปป_10"/>
      <sheetName val="Sale_050210"/>
      <sheetName val="คชจ__ก_พ_'4810"/>
      <sheetName val="CESS_050210"/>
      <sheetName val="Dtl_Adv_050210"/>
      <sheetName val="Dtl_Adv_050110"/>
      <sheetName val="Sale_050110"/>
      <sheetName val="Sale_041110"/>
      <sheetName val="Sale_04087"/>
      <sheetName val="กระทบ_CESS11"/>
      <sheetName val="กระทบ_CESS_ปป_11"/>
      <sheetName val="Sale_050211"/>
      <sheetName val="คชจ__ก_พ_'4811"/>
      <sheetName val="CESS_050211"/>
      <sheetName val="Dtl_Adv_050211"/>
      <sheetName val="Dtl_Adv_050111"/>
      <sheetName val="Sale_050111"/>
      <sheetName val="Sale_041111"/>
      <sheetName val="Sale_04088"/>
      <sheetName val="2549"/>
      <sheetName val="OtherData"/>
      <sheetName val="weeks"/>
      <sheetName val="K-1A"/>
      <sheetName val="control_bs"/>
      <sheetName val="กระทบ_CESS12"/>
      <sheetName val="กระทบ_CESS_ปป_12"/>
      <sheetName val="Sale_050212"/>
      <sheetName val="คชจ__ก_พ_'4812"/>
      <sheetName val="CESS_050212"/>
      <sheetName val="Dtl_Adv_050212"/>
      <sheetName val="Dtl_Adv_050112"/>
      <sheetName val="Sale_050112"/>
      <sheetName val="Sale_041112"/>
      <sheetName val="Sale_04089"/>
      <sheetName val="กระทบ_CESS13"/>
      <sheetName val="กระทบ_CESS_ปป_13"/>
      <sheetName val="Sale_050213"/>
      <sheetName val="คชจ__ก_พ_'4813"/>
      <sheetName val="CESS_050213"/>
      <sheetName val="Dtl_Adv_050213"/>
      <sheetName val="Dtl_Adv_050113"/>
      <sheetName val="Sale_050113"/>
      <sheetName val="Sale_041113"/>
      <sheetName val="Sale_040810"/>
      <sheetName val="II KV SWITCHGEAR SAT-A"/>
      <sheetName val="Scenarios and Sensitivities"/>
      <sheetName val="RFP002"/>
      <sheetName val="Alum."/>
      <sheetName val="FR"/>
      <sheetName val="Chart_of_Acc__3"/>
      <sheetName val="Cover_PC_Report3"/>
      <sheetName val="Compare_05_2019_HQ_BRANCH"/>
      <sheetName val="TB_M06"/>
      <sheetName val="Head_Office_06-19"/>
      <sheetName val="Amata_Branch_06-19"/>
      <sheetName val="Rayong_Branch_06-19"/>
      <sheetName val="BS_M06"/>
      <sheetName val="PL_M06"/>
      <sheetName val="Stock_M06"/>
      <sheetName val="FA_M06"/>
      <sheetName val="TB_M6-"/>
      <sheetName val="MOTO"/>
      <sheetName val="Show"/>
      <sheetName val="lead"/>
      <sheetName val="Cover Sheet"/>
      <sheetName val="Property Information Summary"/>
      <sheetName val="links"/>
      <sheetName val="Sys Config"/>
      <sheetName val="?????"/>
      <sheetName val="TrialBalance Q3-2002"/>
      <sheetName val="GL06"/>
      <sheetName val="STA HQ CESS 0502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Customize_Your_Invoice1"/>
      <sheetName val="aging_local1"/>
      <sheetName val="GL_CB1"/>
      <sheetName val="GL_M1"/>
      <sheetName val="to _ sp"/>
      <sheetName val="pl-กลุ่มสินค้า"/>
      <sheetName val="Newspaper"/>
      <sheetName val="FF_21_a_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/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 refreshError="1"/>
      <sheetData sheetId="38" refreshError="1"/>
      <sheetData sheetId="39" refreshError="1"/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 refreshError="1"/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>
        <row r="1">
          <cell r="A1" t="str">
            <v>INVOICE</v>
          </cell>
        </row>
      </sheetData>
      <sheetData sheetId="65">
        <row r="1">
          <cell r="A1" t="str">
            <v>INVOICE</v>
          </cell>
        </row>
      </sheetData>
      <sheetData sheetId="66">
        <row r="1">
          <cell r="A1" t="str">
            <v>INVOICE</v>
          </cell>
        </row>
      </sheetData>
      <sheetData sheetId="67">
        <row r="1">
          <cell r="A1" t="str">
            <v>INVOICE</v>
          </cell>
        </row>
      </sheetData>
      <sheetData sheetId="68">
        <row r="1">
          <cell r="A1" t="str">
            <v>INVOICE</v>
          </cell>
        </row>
      </sheetData>
      <sheetData sheetId="69">
        <row r="1">
          <cell r="A1" t="str">
            <v>INVOICE</v>
          </cell>
        </row>
      </sheetData>
      <sheetData sheetId="70">
        <row r="1">
          <cell r="A1" t="str">
            <v>INVOICE</v>
          </cell>
        </row>
      </sheetData>
      <sheetData sheetId="71">
        <row r="1">
          <cell r="A1" t="str">
            <v>INVOICE</v>
          </cell>
        </row>
      </sheetData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>
        <row r="1">
          <cell r="A1" t="str">
            <v>Summary on June 25, 2019</v>
          </cell>
        </row>
      </sheetData>
      <sheetData sheetId="80">
        <row r="1">
          <cell r="A1" t="str">
            <v>INVOICE</v>
          </cell>
        </row>
      </sheetData>
      <sheetData sheetId="81">
        <row r="1">
          <cell r="A1" t="str">
            <v>INVOICE</v>
          </cell>
        </row>
      </sheetData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>
        <row r="1">
          <cell r="A1" t="str">
            <v>INVOICE</v>
          </cell>
        </row>
      </sheetData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 refreshError="1"/>
      <sheetData sheetId="88" refreshError="1"/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>
        <row r="1">
          <cell r="A1" t="str">
            <v>CLIENT</v>
          </cell>
        </row>
      </sheetData>
      <sheetData sheetId="135">
        <row r="1">
          <cell r="A1" t="str">
            <v>CLIENT</v>
          </cell>
        </row>
      </sheetData>
      <sheetData sheetId="136">
        <row r="1">
          <cell r="A1" t="str">
            <v>CLIENT</v>
          </cell>
        </row>
      </sheetData>
      <sheetData sheetId="137"/>
      <sheetData sheetId="138">
        <row r="1">
          <cell r="A1" t="str">
            <v>INVOICE</v>
          </cell>
        </row>
      </sheetData>
      <sheetData sheetId="139"/>
      <sheetData sheetId="140">
        <row r="1">
          <cell r="A1" t="str">
            <v>INVOICE</v>
          </cell>
        </row>
      </sheetData>
      <sheetData sheetId="141"/>
      <sheetData sheetId="142">
        <row r="1">
          <cell r="A1" t="str">
            <v>INVOICE</v>
          </cell>
        </row>
      </sheetData>
      <sheetData sheetId="143"/>
      <sheetData sheetId="144">
        <row r="1">
          <cell r="A1" t="str">
            <v>CLIENT</v>
          </cell>
        </row>
      </sheetData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/>
      <sheetData sheetId="197">
        <row r="1">
          <cell r="A1" t="str">
            <v>INVOICE</v>
          </cell>
        </row>
      </sheetData>
      <sheetData sheetId="198">
        <row r="1">
          <cell r="A1" t="str">
            <v>INVOICE</v>
          </cell>
        </row>
      </sheetData>
      <sheetData sheetId="199">
        <row r="1">
          <cell r="A1" t="str">
            <v>INVOICE</v>
          </cell>
        </row>
      </sheetData>
      <sheetData sheetId="200">
        <row r="1">
          <cell r="A1" t="str">
            <v>INVOICE</v>
          </cell>
        </row>
      </sheetData>
      <sheetData sheetId="201">
        <row r="1">
          <cell r="A1" t="str">
            <v>INVOICE</v>
          </cell>
        </row>
      </sheetData>
      <sheetData sheetId="202">
        <row r="1">
          <cell r="A1" t="str">
            <v>INVOICE</v>
          </cell>
        </row>
      </sheetData>
      <sheetData sheetId="203">
        <row r="1">
          <cell r="A1" t="str">
            <v>INVOICE</v>
          </cell>
        </row>
      </sheetData>
      <sheetData sheetId="204">
        <row r="1">
          <cell r="A1" t="str">
            <v>INVOICE</v>
          </cell>
        </row>
      </sheetData>
      <sheetData sheetId="205">
        <row r="1">
          <cell r="A1" t="str">
            <v>INVOICE</v>
          </cell>
        </row>
      </sheetData>
      <sheetData sheetId="206">
        <row r="1">
          <cell r="A1" t="str">
            <v>INVOICE</v>
          </cell>
        </row>
      </sheetData>
      <sheetData sheetId="207">
        <row r="1">
          <cell r="A1" t="str">
            <v>INVOICE</v>
          </cell>
        </row>
      </sheetData>
      <sheetData sheetId="208">
        <row r="1">
          <cell r="A1" t="str">
            <v>INVOICE</v>
          </cell>
        </row>
      </sheetData>
      <sheetData sheetId="209">
        <row r="1">
          <cell r="A1" t="str">
            <v>INVOICE</v>
          </cell>
        </row>
      </sheetData>
      <sheetData sheetId="210">
        <row r="1">
          <cell r="A1" t="str">
            <v>INVOICE</v>
          </cell>
        </row>
      </sheetData>
      <sheetData sheetId="211">
        <row r="1">
          <cell r="A1" t="str">
            <v>INVOICE</v>
          </cell>
        </row>
      </sheetData>
      <sheetData sheetId="212">
        <row r="1">
          <cell r="A1" t="str">
            <v>INVOICE</v>
          </cell>
        </row>
      </sheetData>
      <sheetData sheetId="213">
        <row r="1">
          <cell r="A1" t="str">
            <v>INVOICE</v>
          </cell>
        </row>
      </sheetData>
      <sheetData sheetId="214">
        <row r="1">
          <cell r="A1" t="str">
            <v>INVOICE</v>
          </cell>
        </row>
      </sheetData>
      <sheetData sheetId="215">
        <row r="1">
          <cell r="A1" t="str">
            <v>INVOICE</v>
          </cell>
        </row>
      </sheetData>
      <sheetData sheetId="216">
        <row r="1">
          <cell r="A1" t="str">
            <v>INVOICE</v>
          </cell>
        </row>
      </sheetData>
      <sheetData sheetId="217">
        <row r="1">
          <cell r="A1" t="str">
            <v>INVOICE</v>
          </cell>
        </row>
      </sheetData>
      <sheetData sheetId="218">
        <row r="1">
          <cell r="A1" t="str">
            <v>INVOICE</v>
          </cell>
        </row>
      </sheetData>
      <sheetData sheetId="219">
        <row r="1">
          <cell r="A1" t="str">
            <v>INVOICE</v>
          </cell>
        </row>
      </sheetData>
      <sheetData sheetId="220">
        <row r="1">
          <cell r="A1" t="str">
            <v>INVOICE</v>
          </cell>
        </row>
      </sheetData>
      <sheetData sheetId="221">
        <row r="1">
          <cell r="A1" t="str">
            <v>INVOICE</v>
          </cell>
        </row>
      </sheetData>
      <sheetData sheetId="222">
        <row r="1">
          <cell r="A1" t="str">
            <v>INVOICE</v>
          </cell>
        </row>
      </sheetData>
      <sheetData sheetId="223">
        <row r="1">
          <cell r="A1" t="str">
            <v>INVOICE</v>
          </cell>
        </row>
      </sheetData>
      <sheetData sheetId="224">
        <row r="1">
          <cell r="A1" t="str">
            <v>INVOICE</v>
          </cell>
        </row>
      </sheetData>
      <sheetData sheetId="225">
        <row r="1">
          <cell r="A1" t="str">
            <v>INVOICE</v>
          </cell>
        </row>
      </sheetData>
      <sheetData sheetId="226">
        <row r="1">
          <cell r="A1" t="str">
            <v>INVOICE</v>
          </cell>
        </row>
      </sheetData>
      <sheetData sheetId="227">
        <row r="1">
          <cell r="A1" t="str">
            <v>INVOICE</v>
          </cell>
        </row>
      </sheetData>
      <sheetData sheetId="228">
        <row r="1">
          <cell r="A1" t="str">
            <v>INVOICE</v>
          </cell>
        </row>
      </sheetData>
      <sheetData sheetId="229">
        <row r="1">
          <cell r="A1" t="str">
            <v>INVOICE</v>
          </cell>
        </row>
      </sheetData>
      <sheetData sheetId="230">
        <row r="1">
          <cell r="A1" t="str">
            <v>INVOICE</v>
          </cell>
        </row>
      </sheetData>
      <sheetData sheetId="231">
        <row r="1">
          <cell r="A1" t="str">
            <v>INVOICE</v>
          </cell>
        </row>
      </sheetData>
      <sheetData sheetId="232">
        <row r="1">
          <cell r="A1" t="str">
            <v>INVOICE</v>
          </cell>
        </row>
      </sheetData>
      <sheetData sheetId="233">
        <row r="1">
          <cell r="A1" t="str">
            <v>INVOICE</v>
          </cell>
        </row>
      </sheetData>
      <sheetData sheetId="234">
        <row r="1">
          <cell r="A1" t="str">
            <v>INVOICE</v>
          </cell>
        </row>
      </sheetData>
      <sheetData sheetId="235">
        <row r="1">
          <cell r="A1" t="str">
            <v>INVOICE</v>
          </cell>
        </row>
      </sheetData>
      <sheetData sheetId="236">
        <row r="1">
          <cell r="A1" t="str">
            <v>INVOICE</v>
          </cell>
        </row>
      </sheetData>
      <sheetData sheetId="237">
        <row r="1">
          <cell r="A1" t="str">
            <v>INVOICE</v>
          </cell>
        </row>
      </sheetData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>
        <row r="1">
          <cell r="A1" t="str">
            <v>INVOICE</v>
          </cell>
        </row>
      </sheetData>
      <sheetData sheetId="339">
        <row r="1">
          <cell r="A1" t="str">
            <v>INVOICE</v>
          </cell>
        </row>
      </sheetData>
      <sheetData sheetId="340">
        <row r="1">
          <cell r="A1" t="str">
            <v>INVOICE</v>
          </cell>
        </row>
      </sheetData>
      <sheetData sheetId="341">
        <row r="1">
          <cell r="A1" t="str">
            <v>INVOICE</v>
          </cell>
        </row>
      </sheetData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>
        <row r="1">
          <cell r="A1" t="str">
            <v>INVOICE</v>
          </cell>
        </row>
      </sheetData>
      <sheetData sheetId="360">
        <row r="1">
          <cell r="A1" t="str">
            <v>INVOICE</v>
          </cell>
        </row>
      </sheetData>
      <sheetData sheetId="361">
        <row r="1">
          <cell r="G1" t="str">
            <v>CodeThai</v>
          </cell>
        </row>
      </sheetData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/>
      <sheetData sheetId="398"/>
      <sheetData sheetId="399"/>
      <sheetData sheetId="400"/>
      <sheetData sheetId="401">
        <row r="1">
          <cell r="A1" t="str">
            <v>INVOICE</v>
          </cell>
        </row>
      </sheetData>
      <sheetData sheetId="402">
        <row r="1">
          <cell r="A1" t="str">
            <v>INVOICE</v>
          </cell>
        </row>
      </sheetData>
      <sheetData sheetId="403">
        <row r="1">
          <cell r="A1" t="str">
            <v>INVOICE</v>
          </cell>
        </row>
      </sheetData>
      <sheetData sheetId="404">
        <row r="1">
          <cell r="A1" t="str">
            <v>INVOICE</v>
          </cell>
        </row>
      </sheetData>
      <sheetData sheetId="405">
        <row r="1">
          <cell r="A1" t="str">
            <v>INVOICE</v>
          </cell>
        </row>
      </sheetData>
      <sheetData sheetId="406"/>
      <sheetData sheetId="407"/>
      <sheetData sheetId="408"/>
      <sheetData sheetId="409">
        <row r="1">
          <cell r="A1" t="str">
            <v>INVOICE</v>
          </cell>
        </row>
      </sheetData>
      <sheetData sheetId="410">
        <row r="1">
          <cell r="A1" t="str">
            <v>INVOICE</v>
          </cell>
        </row>
      </sheetData>
      <sheetData sheetId="411">
        <row r="1">
          <cell r="A1" t="str">
            <v>INVOICE</v>
          </cell>
        </row>
      </sheetData>
      <sheetData sheetId="412">
        <row r="1">
          <cell r="A1" t="str">
            <v>INVOICE</v>
          </cell>
        </row>
      </sheetData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>
        <row r="1">
          <cell r="A1" t="str">
            <v>INVOICE</v>
          </cell>
        </row>
      </sheetData>
      <sheetData sheetId="420">
        <row r="1">
          <cell r="A1" t="str">
            <v>INVOICE</v>
          </cell>
        </row>
      </sheetData>
      <sheetData sheetId="421">
        <row r="1">
          <cell r="A1" t="str">
            <v>INVOICE</v>
          </cell>
        </row>
      </sheetData>
      <sheetData sheetId="422"/>
      <sheetData sheetId="423"/>
      <sheetData sheetId="424"/>
      <sheetData sheetId="425"/>
      <sheetData sheetId="426">
        <row r="1">
          <cell r="A1" t="str">
            <v>INVOICE</v>
          </cell>
        </row>
      </sheetData>
      <sheetData sheetId="427">
        <row r="1">
          <cell r="A1" t="str">
            <v>INVOICE</v>
          </cell>
        </row>
      </sheetData>
      <sheetData sheetId="428">
        <row r="1">
          <cell r="A1" t="str">
            <v>INVOICE</v>
          </cell>
        </row>
      </sheetData>
      <sheetData sheetId="429">
        <row r="1">
          <cell r="A1" t="str">
            <v>INVOICE</v>
          </cell>
        </row>
      </sheetData>
      <sheetData sheetId="430">
        <row r="1">
          <cell r="A1" t="str">
            <v>INVOICE</v>
          </cell>
        </row>
      </sheetData>
      <sheetData sheetId="431">
        <row r="1">
          <cell r="A1" t="str">
            <v>INVOICE</v>
          </cell>
        </row>
      </sheetData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>
        <row r="1">
          <cell r="A1" t="str">
            <v>CLIENT</v>
          </cell>
        </row>
      </sheetData>
      <sheetData sheetId="479">
        <row r="1">
          <cell r="A1" t="str">
            <v>INVOICE</v>
          </cell>
        </row>
      </sheetData>
      <sheetData sheetId="480">
        <row r="1">
          <cell r="A1" t="str">
            <v>INVOICE</v>
          </cell>
        </row>
      </sheetData>
      <sheetData sheetId="481">
        <row r="1">
          <cell r="A1" t="str">
            <v>INVOICE</v>
          </cell>
        </row>
      </sheetData>
      <sheetData sheetId="482"/>
      <sheetData sheetId="483"/>
      <sheetData sheetId="484"/>
      <sheetData sheetId="485"/>
      <sheetData sheetId="486"/>
      <sheetData sheetId="487">
        <row r="1">
          <cell r="A1" t="str">
            <v>INVOICE</v>
          </cell>
        </row>
      </sheetData>
      <sheetData sheetId="488">
        <row r="1">
          <cell r="A1" t="str">
            <v>INVOICE</v>
          </cell>
        </row>
      </sheetData>
      <sheetData sheetId="489"/>
      <sheetData sheetId="490"/>
      <sheetData sheetId="491"/>
      <sheetData sheetId="492"/>
      <sheetData sheetId="493">
        <row r="1">
          <cell r="A1" t="str">
            <v>INVOICE</v>
          </cell>
        </row>
      </sheetData>
      <sheetData sheetId="494">
        <row r="1">
          <cell r="A1" t="str">
            <v>INVOICE</v>
          </cell>
        </row>
      </sheetData>
      <sheetData sheetId="495">
        <row r="1">
          <cell r="A1" t="str">
            <v>INVOICE</v>
          </cell>
        </row>
      </sheetData>
      <sheetData sheetId="496"/>
      <sheetData sheetId="497">
        <row r="1">
          <cell r="A1" t="str">
            <v>INVOICE</v>
          </cell>
        </row>
      </sheetData>
      <sheetData sheetId="498">
        <row r="1">
          <cell r="A1" t="str">
            <v>INVOICE</v>
          </cell>
        </row>
      </sheetData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>
        <row r="1">
          <cell r="A1" t="str">
            <v>INVOICE</v>
          </cell>
        </row>
      </sheetData>
      <sheetData sheetId="514">
        <row r="1">
          <cell r="A1" t="str">
            <v>INVOICE</v>
          </cell>
        </row>
      </sheetData>
      <sheetData sheetId="515">
        <row r="1">
          <cell r="A1" t="str">
            <v>INVOICE</v>
          </cell>
        </row>
      </sheetData>
      <sheetData sheetId="516"/>
      <sheetData sheetId="517"/>
      <sheetData sheetId="518"/>
      <sheetData sheetId="519"/>
      <sheetData sheetId="520"/>
      <sheetData sheetId="521">
        <row r="1">
          <cell r="A1" t="str">
            <v>INVOICE</v>
          </cell>
        </row>
      </sheetData>
      <sheetData sheetId="522">
        <row r="1">
          <cell r="A1" t="str">
            <v>INVOICE</v>
          </cell>
        </row>
      </sheetData>
      <sheetData sheetId="523"/>
      <sheetData sheetId="524"/>
      <sheetData sheetId="525"/>
      <sheetData sheetId="526"/>
      <sheetData sheetId="527">
        <row r="1">
          <cell r="A1" t="str">
            <v>INVOICE</v>
          </cell>
        </row>
      </sheetData>
      <sheetData sheetId="528">
        <row r="1">
          <cell r="A1" t="str">
            <v>INVOICE</v>
          </cell>
        </row>
      </sheetData>
      <sheetData sheetId="529">
        <row r="1">
          <cell r="A1" t="str">
            <v>INVOICE</v>
          </cell>
        </row>
      </sheetData>
      <sheetData sheetId="530"/>
      <sheetData sheetId="531">
        <row r="1">
          <cell r="A1" t="str">
            <v>INVOICE</v>
          </cell>
        </row>
      </sheetData>
      <sheetData sheetId="532">
        <row r="1">
          <cell r="A1" t="str">
            <v>INVOICE</v>
          </cell>
        </row>
      </sheetData>
      <sheetData sheetId="533"/>
      <sheetData sheetId="534"/>
      <sheetData sheetId="535"/>
      <sheetData sheetId="536"/>
      <sheetData sheetId="537"/>
      <sheetData sheetId="538"/>
      <sheetData sheetId="539"/>
      <sheetData sheetId="540">
        <row r="1">
          <cell r="A1" t="str">
            <v>INVOICE</v>
          </cell>
        </row>
      </sheetData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/>
      <sheetData sheetId="567"/>
      <sheetData sheetId="568"/>
      <sheetData sheetId="569">
        <row r="1">
          <cell r="A1" t="str">
            <v>INVOICE</v>
          </cell>
        </row>
      </sheetData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>
        <row r="1">
          <cell r="A1" t="str">
            <v>INVOICE</v>
          </cell>
        </row>
      </sheetData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>
        <row r="1">
          <cell r="A1" t="str">
            <v>INVOICE</v>
          </cell>
        </row>
      </sheetData>
      <sheetData sheetId="590"/>
      <sheetData sheetId="591"/>
      <sheetData sheetId="592"/>
      <sheetData sheetId="593"/>
      <sheetData sheetId="594"/>
      <sheetData sheetId="595"/>
      <sheetData sheetId="596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/>
      <sheetData sheetId="603"/>
      <sheetData sheetId="604">
        <row r="1">
          <cell r="A1" t="str">
            <v>INVOICE</v>
          </cell>
        </row>
      </sheetData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>
        <row r="1">
          <cell r="A1" t="str">
            <v>CLIENT</v>
          </cell>
        </row>
      </sheetData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 refreshError="1"/>
      <sheetData sheetId="661" refreshError="1"/>
      <sheetData sheetId="662" refreshError="1"/>
      <sheetData sheetId="663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Order_Nov_w45"/>
      <sheetName val="Machine2,3'04"/>
      <sheetName val="WO"/>
      <sheetName val="Order_Oct_w40"/>
      <sheetName val="Order_Oct_w41"/>
      <sheetName val="Sale 0502"/>
      <sheetName val="DEP12"/>
      <sheetName val="Sale0307"/>
      <sheetName val="RATE"/>
      <sheetName val="Sale0402"/>
      <sheetName val="Sale 0501"/>
      <sheetName val="Vat7% ภายในเดือน_Junต้นฉบับ"/>
      <sheetName val="C-1"/>
      <sheetName val="Sale_0502"/>
      <sheetName val="Sale_0501"/>
      <sheetName val="Vat7%_ภายในเดือน_Junต้นฉบับ"/>
      <sheetName val="GL CB"/>
      <sheetName val="#REF"/>
      <sheetName val="Sale 0407"/>
      <sheetName val="test 2"/>
      <sheetName val="MANU YTD "/>
      <sheetName val="TrialBalance Q3-2002"/>
      <sheetName val="Sale_05021"/>
      <sheetName val="Sale_05011"/>
      <sheetName val="Vat7%_ภายในเดือน_Junต้นฉบับ1"/>
      <sheetName val="GL_CB"/>
      <sheetName val="Sale_0407"/>
      <sheetName val="test_2"/>
      <sheetName val="TrialBalance_Q3-2002"/>
      <sheetName val="Sale_05022"/>
      <sheetName val="Sale_05012"/>
      <sheetName val="Vat7%_ภายในเดือน_Junต้นฉบับ2"/>
      <sheetName val="GL_CB1"/>
      <sheetName val="Sale_04071"/>
      <sheetName val="test_21"/>
      <sheetName val="TrialBalance_Q3-20021"/>
      <sheetName val="Sale_05023"/>
      <sheetName val="Sale_05013"/>
      <sheetName val="Vat7%_ภายในเดือน_Junต้นฉบับ3"/>
      <sheetName val="GL_CB2"/>
      <sheetName val="Sale_04072"/>
      <sheetName val="test_22"/>
      <sheetName val="TrialBalance_Q3-20022"/>
      <sheetName val="日程管理表"/>
      <sheetName val="title"/>
      <sheetName val="Formulas"/>
      <sheetName val="Excess Calc"/>
      <sheetName val="C2"/>
      <sheetName val="Sale_05024"/>
      <sheetName val="Sale_05014"/>
      <sheetName val="Vat7%_ภายในเดือน_Junต้นฉบับ4"/>
      <sheetName val="GL_CB3"/>
      <sheetName val="Sale_04073"/>
      <sheetName val="test_23"/>
      <sheetName val="MANU_YTD_"/>
      <sheetName val="TrialBalance_Q3-20023"/>
      <sheetName val="Excess_Calc"/>
      <sheetName val="Sale_05025"/>
      <sheetName val="Sale_05015"/>
      <sheetName val="Vat7%_ภายในเดือน_Junต้นฉบับ5"/>
      <sheetName val="GL_CB4"/>
      <sheetName val="Sale_04074"/>
      <sheetName val="test_24"/>
      <sheetName val="MANU_YTD_1"/>
      <sheetName val="TrialBalance_Q3-20024"/>
      <sheetName val="Excess_Calc1"/>
      <sheetName val="Sale_05026"/>
      <sheetName val="Sale_05016"/>
      <sheetName val="Vat7%_ภายในเดือน_Junต้นฉบับ6"/>
      <sheetName val="GL_CB5"/>
      <sheetName val="Sale_04075"/>
      <sheetName val="test_25"/>
      <sheetName val="MANU_YTD_2"/>
      <sheetName val="TrialBalance_Q3-20025"/>
      <sheetName val="Excess_Calc2"/>
      <sheetName val="選択項目一覧"/>
      <sheetName val="Monthly highlights"/>
      <sheetName val="Monthly_highlights"/>
      <sheetName val="I-203"/>
      <sheetName val="J1"/>
      <sheetName val="?????"/>
      <sheetName val="pa group"/>
      <sheetName val="Sale_05027"/>
      <sheetName val="Sale_05017"/>
      <sheetName val="Vat7%_ภายในเดือน_Junต้นฉบับ7"/>
      <sheetName val="GL_CB6"/>
      <sheetName val="Sale_04076"/>
      <sheetName val="test_26"/>
      <sheetName val="MANU_YTD_3"/>
      <sheetName val="TrialBalance_Q3-20026"/>
      <sheetName val="Excess_Calc3"/>
      <sheetName val="pa_group"/>
      <sheetName val="Monthly_highlights1"/>
      <sheetName val="Sale_05029"/>
      <sheetName val="Sale_05019"/>
      <sheetName val="Vat7%_ภายในเดือน_Junต้นฉบับ9"/>
      <sheetName val="GL_CB8"/>
      <sheetName val="Sale_04078"/>
      <sheetName val="test_28"/>
      <sheetName val="MANU_YTD_5"/>
      <sheetName val="TrialBalance_Q3-20028"/>
      <sheetName val="Excess_Calc5"/>
      <sheetName val="pa_group2"/>
      <sheetName val="Sale_05028"/>
      <sheetName val="Sale_05018"/>
      <sheetName val="Vat7%_ภายในเดือน_Junต้นฉบับ8"/>
      <sheetName val="GL_CB7"/>
      <sheetName val="Sale_04077"/>
      <sheetName val="test_27"/>
      <sheetName val="MANU_YTD_4"/>
      <sheetName val="TrialBalance_Q3-20027"/>
      <sheetName val="Excess_Calc4"/>
      <sheetName val="pa_group1"/>
      <sheetName val="Monthly_highlights2"/>
      <sheetName val="Monthly_highlights3"/>
      <sheetName val="Sale_050210"/>
      <sheetName val="Sale_050110"/>
      <sheetName val="Vat7%_ภายในเดือน_Junต้นฉบับ10"/>
      <sheetName val="GL_CB9"/>
      <sheetName val="Sale_04079"/>
      <sheetName val="test_29"/>
      <sheetName val="MANU_YTD_6"/>
      <sheetName val="TrialBalance_Q3-20029"/>
      <sheetName val="Excess_Calc6"/>
      <sheetName val="Monthly_highlights4"/>
      <sheetName val="Sale_050211"/>
      <sheetName val="Sale_050111"/>
      <sheetName val="Vat7%_ภายในเดือน_Junต้นฉบับ11"/>
      <sheetName val="GL_CB10"/>
      <sheetName val="Sale_040710"/>
      <sheetName val="test_210"/>
      <sheetName val="MANU_YTD_7"/>
      <sheetName val="TrialBalance_Q3-200210"/>
      <sheetName val="Excess_Calc7"/>
      <sheetName val="Monthly_highlights5"/>
      <sheetName val="SP amortize"/>
      <sheetName val="BPI-LOP"/>
      <sheetName val="Add."/>
      <sheetName val="B 600"/>
      <sheetName val="Sale 0408"/>
      <sheetName val="MR5"/>
      <sheetName val="Detail"/>
      <sheetName val="EXｳｪｲﾄ0"/>
      <sheetName val="FG-ISSUED"/>
      <sheetName val="INFO"/>
      <sheetName val="EXIT"/>
      <sheetName val="chalinee ปี49"/>
      <sheetName val="RSS9801"/>
      <sheetName val="ปัจจุบัน "/>
      <sheetName val="110"/>
      <sheetName val="FF_6"/>
      <sheetName val="อุปกรณ์ a2"/>
      <sheetName val="อุปกรณ์ a1"/>
      <sheetName val="Cash Flow"/>
      <sheetName val="Financial Summary"/>
      <sheetName val="A"/>
      <sheetName val="AFA"/>
      <sheetName val="สรุป"/>
      <sheetName val="Trail"/>
      <sheetName val="ITEM"/>
      <sheetName val="Sale 0404"/>
      <sheetName val="Sale0403"/>
      <sheetName val="_____"/>
      <sheetName val="CST1198"/>
      <sheetName val="GIVTR00P"/>
      <sheetName val="UPG表"/>
      <sheetName val="FORMC94"/>
      <sheetName val="5 Analysis"/>
      <sheetName val="MFA"/>
      <sheetName val="TB Worksheet"/>
      <sheetName val="BPR"/>
      <sheetName val="addl cost"/>
      <sheetName val="accumdeprn"/>
      <sheetName val="(O3) CA Sheet"/>
      <sheetName val="TB"/>
      <sheetName val="boq"/>
      <sheetName val="Sale 0411"/>
      <sheetName val="PS-1995"/>
      <sheetName val="Q3-46"/>
      <sheetName val="Sheet1"/>
      <sheetName val="ภาคการขายวิศวกรรม"/>
      <sheetName val="M_Maincomp"/>
      <sheetName val="LTX"/>
      <sheetName val="M"/>
      <sheetName val="p&amp;L"/>
      <sheetName val="FF_2"/>
      <sheetName val="criteria"/>
      <sheetName val="bblยังไม่จ่าย"/>
      <sheetName val="Tornado 4.7 Component List"/>
      <sheetName val="10"/>
      <sheetName val="Thai Summit PKK-HW"/>
      <sheetName val="FF-2"/>
      <sheetName val="_Lookup"/>
      <sheetName val="feature"/>
      <sheetName val="_2__xls__2__xls_COV"/>
      <sheetName val="Trial Balance"/>
      <sheetName val="K4. F&amp;F"/>
      <sheetName val="เงินกู้ MGC"/>
      <sheetName val="งบดุล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securities movement"/>
      <sheetName val="LITF"/>
      <sheetName val="code"/>
      <sheetName val="ภาคการขายวิศวกรรม_Weekly"/>
      <sheetName val="ภาคการขายโฆษณาNBT_ALL"/>
      <sheetName val="ภาคการขายโฆษณาNBT_Weekly"/>
      <sheetName val="Home"/>
      <sheetName val="gl"/>
      <sheetName val="Entity Data"/>
      <sheetName val="CA Sheet"/>
      <sheetName val="FF_3"/>
      <sheetName val="เกณฑ์การประเมินความเสี่ยง"/>
      <sheetName val="งบทดลองปภพ 4-47"/>
      <sheetName val="รายงานสถานะใบสั่งซื้อใบจัดจ้าง"/>
      <sheetName val="BS"/>
      <sheetName val="B"/>
      <sheetName val="Defer_ร่วม"/>
      <sheetName val="0100"/>
      <sheetName val="cc 196 (SYS) (2)"/>
      <sheetName val="Variable"/>
      <sheetName val="BAL42"/>
      <sheetName val="Newspaper"/>
      <sheetName val="Header"/>
      <sheetName val="Sale0309"/>
      <sheetName val="Stock Aging"/>
      <sheetName val="CODE,NAME"/>
      <sheetName val="data"/>
      <sheetName val="FSA"/>
      <sheetName val="Sampling"/>
      <sheetName val="อุปกรณ์ a2.1704.5"/>
      <sheetName val="1704.1-อุปกรณ์ a1"/>
      <sheetName val="คชจ.ดำเนินงาน6-43"/>
      <sheetName val="U"/>
      <sheetName val="PL"/>
      <sheetName val="#Lookup"/>
      <sheetName val="InventTableModule_1-1"/>
      <sheetName val="Tornado 5.6 Component List"/>
      <sheetName val="เงินกู้ธนชาติ"/>
      <sheetName val="B131 "/>
      <sheetName val="J2"/>
      <sheetName val="FF-3"/>
      <sheetName val="New Item"/>
      <sheetName val="FF-1"/>
      <sheetName val="cashflowcomp"/>
      <sheetName val="Cost centre expenditure"/>
      <sheetName val="CBO0497"/>
      <sheetName val="Sale 0401"/>
      <sheetName val="13.Tax Calculation"/>
      <sheetName val="BS ATTACH"/>
      <sheetName val="TB_55(6M)"/>
      <sheetName val="200-110"/>
      <sheetName val="6A CA"/>
      <sheetName val="Inventory &amp; Provision"/>
      <sheetName val="note_defect"/>
      <sheetName val="Company Info"/>
      <sheetName val="CA Comp"/>
      <sheetName val="1120"/>
      <sheetName val="Menu"/>
      <sheetName val="Sale0311"/>
      <sheetName val="Sale0406"/>
      <sheetName val="FF_2 _1_"/>
      <sheetName val="SCB 1 - Current"/>
      <sheetName val="SCB 2 - Current"/>
      <sheetName val="ดอกเบี้ยรับ"/>
      <sheetName val="SSW"/>
      <sheetName val="สำนักงาน"/>
      <sheetName val="Rates"/>
      <sheetName val="acs"/>
      <sheetName val="อัตราค่าบรรทุก"/>
      <sheetName val="FF_4"/>
      <sheetName val="Staff List"/>
      <sheetName val="Master"/>
      <sheetName val="Co info"/>
      <sheetName val="cost4-47"/>
      <sheetName val="Linkage Quote"/>
      <sheetName val="HH"/>
      <sheetName val="F-3"/>
      <sheetName val="tax-ss"/>
      <sheetName val="Raw Material"/>
      <sheetName val="งบทดลอง - ต.ค.2547"/>
      <sheetName val="ADJ - RAT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ปัจจุบัน_"/>
      <sheetName val="อุปกรณ์_a2"/>
      <sheetName val="อุปกรณ์_a1"/>
      <sheetName val="Cash_Flow"/>
      <sheetName val="Financial_Summary"/>
      <sheetName val="Sale_0404"/>
      <sheetName val="5_Analysis"/>
      <sheetName val="TB_Worksheet"/>
      <sheetName val="Sale_0408"/>
      <sheetName val="addl_cost"/>
      <sheetName val="(O3)_CA_Sheet"/>
      <sheetName val="Sale_0411"/>
      <sheetName val="Add_"/>
      <sheetName val="B_600"/>
      <sheetName val="Tornado_4_7_Component_List"/>
      <sheetName val="Thai_Summit_PKK-HW"/>
      <sheetName val="Trial_Balance"/>
      <sheetName val="K4__F&amp;F"/>
      <sheetName val="เงินกู้_MGC"/>
      <sheetName val="งบทดลองปภพ_4-47"/>
      <sheetName val="Entity_Data"/>
      <sheetName val="CA_Sheet"/>
      <sheetName val="securities_movement"/>
      <sheetName val="cc_196_(SYS)_(2)"/>
      <sheetName val="ปัจจุบัน_1"/>
      <sheetName val="อุปกรณ์_a21"/>
      <sheetName val="อุปกรณ์_a11"/>
      <sheetName val="Cash_Flow1"/>
      <sheetName val="Financial_Summary1"/>
      <sheetName val="Sale_04041"/>
      <sheetName val="5_Analysis1"/>
      <sheetName val="TB_Worksheet1"/>
      <sheetName val="Sale_04081"/>
      <sheetName val="addl_cost1"/>
      <sheetName val="(O3)_CA_Sheet1"/>
      <sheetName val="Sale_04111"/>
      <sheetName val="Add_1"/>
      <sheetName val="B_6001"/>
      <sheetName val="Tornado_4_7_Component_List1"/>
      <sheetName val="Thai_Summit_PKK-HW1"/>
      <sheetName val="Trial_Balance1"/>
      <sheetName val="K4__F&amp;F1"/>
      <sheetName val="เงินกู้_MGC1"/>
      <sheetName val="งบทดลองปภพ_4-471"/>
      <sheetName val="Entity_Data1"/>
      <sheetName val="CA_Sheet1"/>
      <sheetName val="securities_movement1"/>
      <sheetName val="cc_196_(SYS)_(2)1"/>
      <sheetName val="Stock_Aging"/>
      <sheetName val="อุปกรณ์_a2_1704_5"/>
      <sheetName val="1704_1-อุปกรณ์_a1"/>
      <sheetName val="คชจ_ดำเนินงาน6-43"/>
      <sheetName val="Tornado_5_6_Component_List"/>
      <sheetName val="SP_amortize"/>
      <sheetName val="B131_"/>
      <sheetName val="New_Item"/>
      <sheetName val="Cost_centre_expenditure"/>
      <sheetName val="Sale_0401"/>
      <sheetName val="13_Tax_Calculation"/>
      <sheetName val="BS_ATTACH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6A_CA"/>
      <sheetName val="Inventory_&amp;_Provision"/>
      <sheetName val="Company_Info"/>
      <sheetName val="CA_Comp"/>
      <sheetName val="인원계획-미화"/>
      <sheetName val="9110"/>
      <sheetName val="3 P&amp;L "/>
      <sheetName val="Revenue"/>
      <sheetName val="Q2 EXPECTED"/>
      <sheetName val="Group"/>
      <sheetName val="Q2_EXPECTED"/>
      <sheetName val="Q2_EXPECTED1"/>
      <sheetName val="P&amp;C Centre"/>
      <sheetName val="Summary"/>
      <sheetName val="MPL 技連"/>
      <sheetName val="342E BLOCK"/>
      <sheetName val="2118-00 "/>
      <sheetName val="リスト"/>
      <sheetName val="Dropdownlist"/>
      <sheetName val="Tables"/>
      <sheetName val="InputPO_Del"/>
      <sheetName val="M001 - Lead"/>
      <sheetName val="jul03-jun04pnl"/>
      <sheetName val="Q2_EXPECTED2"/>
      <sheetName val="ＣＡＭＹ　ＭⅢ"/>
      <sheetName val="Sale_04082"/>
      <sheetName val="Inventory_&amp;_Provision2"/>
      <sheetName val="Inventory_&amp;_Provision1"/>
      <sheetName val="Sale_04083"/>
      <sheetName val="Q2_EXPECTED3"/>
      <sheetName val="Inventory_&amp;_Provision3"/>
      <sheetName val="Sale_04084"/>
      <sheetName val="Q2_EXPECTED4"/>
      <sheetName val="Inventory_&amp;_Provision4"/>
      <sheetName val="Sale_04085"/>
      <sheetName val="Q2_EXPECTED5"/>
      <sheetName val="Inventory_&amp;_Provision5"/>
      <sheetName val="切替情報"/>
      <sheetName val="価格比較表 031021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/>
      <sheetData sheetId="386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/>
      <sheetData sheetId="399" refreshError="1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 refreshError="1"/>
      <sheetData sheetId="413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งบดุล"/>
      <sheetName val="งบด_ล"/>
      <sheetName val="10"/>
      <sheetName val="Aging"/>
      <sheetName val="08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ปัจจุบัน "/>
      <sheetName val="Stock Aging"/>
      <sheetName val="2549"/>
      <sheetName val="Aging"/>
      <sheetName val="Sale 0502"/>
      <sheetName val="Sale 0407"/>
      <sheetName val="GL_M"/>
      <sheetName val="GL_CB"/>
      <sheetName val="ปัจจุบัน_"/>
      <sheetName val="Stock_Aging"/>
      <sheetName val="Sale_0502"/>
      <sheetName val="Sale_0407"/>
      <sheetName val="_Bal Int Acp"/>
      <sheetName val="HH"/>
      <sheetName val="GL_M1"/>
      <sheetName val="GL_CB1"/>
      <sheetName val="Sale_05021"/>
      <sheetName val="ปัจจุบัน_1"/>
      <sheetName val="Stock_Aging1"/>
      <sheetName val="Sale_04071"/>
      <sheetName val="_Bal_Int_Acp"/>
      <sheetName val="GL_M2"/>
      <sheetName val="GL_CB2"/>
      <sheetName val="Sale_05022"/>
      <sheetName val="ปัจจุบัน_2"/>
      <sheetName val="Stock_Aging2"/>
      <sheetName val="Sale_04072"/>
      <sheetName val="_Bal_Int_Acp1"/>
      <sheetName val="อัตราค่าบรรทุก"/>
      <sheetName val="แจกแจง _งบดุล_"/>
      <sheetName val="BGT97STAFF"/>
      <sheetName val="Machine2,3'04"/>
      <sheetName val="Order_Oct_w40"/>
      <sheetName val="Order_Oct_w41"/>
      <sheetName val="NEW NAME"/>
      <sheetName val="WO"/>
      <sheetName val="Insurance"/>
      <sheetName val="Order_Nov_w45"/>
      <sheetName val="D-5"/>
      <sheetName val="Vat7% ภายในเดือน_Junต้นฉบับ"/>
      <sheetName val="Data 2"/>
      <sheetName val="ดอกเบี้ยรับ"/>
      <sheetName val="Sale0307"/>
      <sheetName val="mcot_upc"/>
      <sheetName val="_540100 "/>
      <sheetName val="รายได้_คชจ  Con"/>
      <sheetName val="AA-1"/>
      <sheetName val="LTX"/>
      <sheetName val="Sale0406"/>
      <sheetName val="test 2"/>
      <sheetName val="#Lookup"/>
      <sheetName val="GL"/>
      <sheetName val="E-2 Capital AFE - Carryover"/>
      <sheetName val="Model-Monthly"/>
      <sheetName val="Sale 0501"/>
      <sheetName val="PS-1995"/>
      <sheetName val="N002 Lead"/>
      <sheetName val="S33"/>
      <sheetName val="日別"/>
      <sheetName val="FF_2 _1_"/>
      <sheetName val="FSA"/>
      <sheetName val="B"/>
      <sheetName val="M_Maincomp"/>
      <sheetName val="FF_3"/>
      <sheetName val="10-1 Media"/>
      <sheetName val="10-cut"/>
      <sheetName val="FORMC94"/>
      <sheetName val="RATE"/>
      <sheetName val="Standing Data"/>
      <sheetName val="J2"/>
      <sheetName val="J1"/>
      <sheetName val="M-2"/>
      <sheetName val="Deferred Charge"/>
      <sheetName val="Gain Loss Calculation"/>
      <sheetName val="note_defect"/>
      <sheetName val="Adj&amp;Rje(Z820) "/>
      <sheetName val="New Item"/>
      <sheetName val="CA Sheet"/>
      <sheetName val="Financial Highlights"/>
      <sheetName val="FF_2"/>
      <sheetName val="Sheet4"/>
      <sheetName val="แจกแจง__งบดุล_"/>
      <sheetName val="NEW_NAME"/>
      <sheetName val="test_2"/>
      <sheetName val="E-2_Capital_AFE_-_Carryover"/>
      <sheetName val="Vat7%_ภายในเดือน_Junต้นฉบับ"/>
      <sheetName val="Data_2"/>
      <sheetName val="_540100_"/>
      <sheetName val="รายได้_คชจ__Con"/>
      <sheetName val="rss9801"/>
      <sheetName val="a"/>
      <sheetName val="CST1198"/>
      <sheetName val="MCMD95"/>
      <sheetName val="U"/>
      <sheetName val="group"/>
      <sheetName val="AFA"/>
      <sheetName val="SSW"/>
      <sheetName val="GL_M3"/>
      <sheetName val="GL_CB3"/>
      <sheetName val="ปัจจุบัน_3"/>
      <sheetName val="Stock_Aging3"/>
      <sheetName val="Sale_05023"/>
      <sheetName val="Sale_04073"/>
      <sheetName val="_Bal_Int_Acp2"/>
      <sheetName val="1214 Kartu"/>
      <sheetName val="Tran0104"/>
      <sheetName val="Reconcile 1-3-53 (3"/>
      <sheetName val="計算結果"/>
      <sheetName val="cash flow 1"/>
      <sheetName val="Fagor04-A3112e"/>
      <sheetName val="content"/>
      <sheetName val="????"/>
      <sheetName val="DEP12"/>
      <sheetName val="61 HR"/>
      <sheetName val="65 FINANCE"/>
      <sheetName val="SAME"/>
      <sheetName val="เงินกู้ธนชาติ"/>
      <sheetName val="เงินกู้ MGC"/>
      <sheetName val="____"/>
      <sheetName val="_Lookup"/>
      <sheetName val="Energy(update)"/>
      <sheetName val="BPR"/>
      <sheetName val="Sale0309"/>
      <sheetName val="InventTableModule_1-1"/>
      <sheetName val="IFS"/>
      <sheetName val="UF"/>
      <sheetName val="Job List1"/>
      <sheetName val="計画値"/>
      <sheetName val="TB Worksheet"/>
      <sheetName val="tax-ss"/>
      <sheetName val="SPARES"/>
      <sheetName val="Links"/>
      <sheetName val="Lead"/>
      <sheetName val="part-import"/>
      <sheetName val="part-local"/>
      <sheetName val="CODE,NAME"/>
      <sheetName val="Customize Your Invoice"/>
      <sheetName val="AGING LOCAL"/>
      <sheetName val="ลาออก"/>
      <sheetName val="Data"/>
      <sheetName val="GL_M4"/>
      <sheetName val="GL_CB4"/>
      <sheetName val="ปัจจุบัน_4"/>
      <sheetName val="Stock_Aging4"/>
      <sheetName val="Sale_05024"/>
      <sheetName val="Sale_04074"/>
      <sheetName val="_Bal_Int_Acp3"/>
      <sheetName val="รายละเอียดทรัพย์สิน"/>
      <sheetName val="picture"/>
      <sheetName val="I"/>
      <sheetName val="Data NYB (6W)"/>
      <sheetName val="E"/>
      <sheetName val="B- 1"/>
      <sheetName val="31-12-51"/>
      <sheetName val="31-12-52"/>
      <sheetName val="31.3.53"/>
      <sheetName val="30-9-52"/>
      <sheetName val="30-9-53"/>
      <sheetName val="Sheet1"/>
      <sheetName val="31_3_53"/>
      <sheetName val="A4.3"/>
      <sheetName val="5_2547"/>
      <sheetName val="Q001 Lead"/>
      <sheetName val="TAX COM"/>
      <sheetName val="TB"/>
      <sheetName val="TO - SP"/>
      <sheetName val="เครื่องตกแต่ง"/>
      <sheetName val="เครื่องมือ"/>
      <sheetName val="อาคาร"/>
      <sheetName val="ยานพาหนะ"/>
      <sheetName val="Raw Material"/>
      <sheetName val="110"/>
      <sheetName val="currency"/>
      <sheetName val="วงเครดิต 3"/>
      <sheetName val="Trial Balance"/>
      <sheetName val="Val_Ind"/>
      <sheetName val="Company Info"/>
      <sheetName val="CA Comp"/>
      <sheetName val="BAL42"/>
      <sheetName val="CBO0497"/>
      <sheetName val="ราคาF6"/>
      <sheetName val="Investment"/>
      <sheetName val="CTL"/>
      <sheetName val="Balance Sheet"/>
      <sheetName val="Library Procedures"/>
      <sheetName val="dg_VTu"/>
      <sheetName val="GIVTR00P"/>
      <sheetName val="all"/>
      <sheetName val="11922"/>
      <sheetName val="Invoice"/>
      <sheetName val="D"/>
      <sheetName val="สำนักงาน"/>
      <sheetName val="PL G1"/>
      <sheetName val="PL G10"/>
      <sheetName val="PL G2"/>
      <sheetName val="PL G3"/>
      <sheetName val="PL G4"/>
      <sheetName val="PL G5"/>
      <sheetName val="PL G6"/>
      <sheetName val="PLG7"/>
      <sheetName val="PL G8"/>
      <sheetName val="PLG9"/>
      <sheetName val="cost4-47"/>
      <sheetName val="IBA &lt;O3&gt;"/>
      <sheetName val="feature"/>
      <sheetName val="0100"/>
      <sheetName val="U4-Recruitment"/>
      <sheetName val="O3"/>
      <sheetName val="O4"/>
      <sheetName val="3 P&amp;L "/>
      <sheetName val="U-2.1"/>
      <sheetName val="addl cost"/>
      <sheetName val="accumdeprn"/>
      <sheetName val="AFEMAI"/>
      <sheetName val="งบการเงิน"/>
      <sheetName val="FF_21_a_"/>
      <sheetName val="bblยังไม่จ่าย"/>
      <sheetName val="cal (2)"/>
      <sheetName val="Weights"/>
      <sheetName val="description"/>
      <sheetName val="PL_A05 APA Input"/>
      <sheetName val="Code1"/>
      <sheetName val="Linkage Quote"/>
      <sheetName val="MFA"/>
      <sheetName val="Newspaper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 (3)"/>
      <sheetName val="ตารางคำนวณดอกเบี้ยเฉพาะ Q 2"/>
      <sheetName val="_2__xls__2__xls_COV"/>
      <sheetName val="1 LeadSchedule"/>
      <sheetName val="AssetStatus"/>
      <sheetName val="AssetType"/>
      <sheetName val="License BOI"/>
      <sheetName val="Asset Class"/>
      <sheetName val="Depre. Key"/>
      <sheetName val="F-5"/>
      <sheetName val="CA"/>
      <sheetName val="งบทดลองปภพ 4-47"/>
      <sheetName val="Q3-46"/>
      <sheetName val="BS"/>
      <sheetName val="PortSTDSave"/>
      <sheetName val="ABR P&amp;L"/>
      <sheetName val="details"/>
      <sheetName val="PLmth "/>
      <sheetName val="S-5"/>
      <sheetName val="FF_4"/>
      <sheetName val="Master"/>
      <sheetName val="แจกแจง__งบดุล_1"/>
      <sheetName val="NEW_NAME1"/>
      <sheetName val="Vat7%_ภายในเดือน_Junต้นฉบับ1"/>
      <sheetName val="Data_21"/>
      <sheetName val="_540100_1"/>
      <sheetName val="รายได้_คชจ__Con1"/>
      <sheetName val="test_21"/>
      <sheetName val="Exp"/>
      <sheetName val="ADMIN"/>
      <sheetName val="BPI-LOP"/>
      <sheetName val="TrialBalance Q3-2002"/>
      <sheetName val="AC"/>
      <sheetName val="원재료"/>
      <sheetName val="substantive procedures"/>
      <sheetName val="GLTRIAL_D09M05Y15"/>
      <sheetName val="Basic_Information"/>
      <sheetName val="GEO"/>
      <sheetName val="MEC"/>
      <sheetName val="RANKS"/>
      <sheetName val="7.1_CUM"/>
      <sheetName val="GL_M5"/>
      <sheetName val="GL_CB5"/>
      <sheetName val="ปัจจุบัน_5"/>
      <sheetName val="Stock_Aging5"/>
      <sheetName val="Sale_05025"/>
      <sheetName val="10-1_Media"/>
      <sheetName val="Reconcile_1-3-53_(3"/>
      <sheetName val="Sale_04075"/>
      <sheetName val="_Bal_Int_Acp4"/>
      <sheetName val="Customize_Your_Invoice"/>
      <sheetName val="AGING_LOCAL"/>
      <sheetName val="Data_NYB_(6W)"/>
      <sheetName val="cash_flow_1"/>
      <sheetName val="GL_M6"/>
      <sheetName val="GL_CB6"/>
      <sheetName val="ปัจจุบัน_6"/>
      <sheetName val="Stock_Aging6"/>
      <sheetName val="Sale_05026"/>
      <sheetName val="10-1_Media1"/>
      <sheetName val="Reconcile_1-3-53_(31"/>
      <sheetName val="Sale_04076"/>
      <sheetName val="_Bal_Int_Acp5"/>
      <sheetName val="แจกแจง__งบดุล_2"/>
      <sheetName val="NEW_NAME2"/>
      <sheetName val="Customize_Your_Invoice1"/>
      <sheetName val="AGING_LOCAL1"/>
      <sheetName val="Data_NYB_(6W)1"/>
      <sheetName val="cash_flow_11"/>
      <sheetName val="GL_M7"/>
      <sheetName val="GL_CB7"/>
      <sheetName val="ปัจจุบัน_7"/>
      <sheetName val="Stock_Aging7"/>
      <sheetName val="Sale_05027"/>
      <sheetName val="10-1_Media2"/>
      <sheetName val="Reconcile_1-3-53_(32"/>
      <sheetName val="Sale_04077"/>
      <sheetName val="_Bal_Int_Acp6"/>
      <sheetName val="แจกแจง__งบดุล_3"/>
      <sheetName val="NEW_NAME3"/>
      <sheetName val="test_22"/>
      <sheetName val="cash_flow_12"/>
      <sheetName val="Customize_Your_Invoice2"/>
      <sheetName val="AGING_LOCAL2"/>
      <sheetName val="Data_NYB_(6W)2"/>
      <sheetName val="Vat7%_ภายในเดือน_Junต้นฉบับ2"/>
      <sheetName val="Data_22"/>
      <sheetName val="_540100_2"/>
      <sheetName val="รายได้_คชจ__Con2"/>
      <sheetName val="GL_M8"/>
      <sheetName val="GL_CB8"/>
      <sheetName val="ปัจจุบัน_8"/>
      <sheetName val="Stock_Aging8"/>
      <sheetName val="Sale_05028"/>
      <sheetName val="10-1_Media3"/>
      <sheetName val="Reconcile_1-3-53_(33"/>
      <sheetName val="Sale_04078"/>
      <sheetName val="_Bal_Int_Acp7"/>
      <sheetName val="แจกแจง__งบดุล_4"/>
      <sheetName val="NEW_NAME4"/>
      <sheetName val="test_23"/>
      <sheetName val="cash_flow_13"/>
      <sheetName val="Customize_Your_Invoice3"/>
      <sheetName val="AGING_LOCAL3"/>
      <sheetName val="Data_NYB_(6W)3"/>
      <sheetName val="Vat7%_ภายในเดือน_Junต้นฉบับ3"/>
      <sheetName val="Data_23"/>
      <sheetName val="_540100_3"/>
      <sheetName val="รายได้_คชจ__Con3"/>
      <sheetName val="GL_M10"/>
      <sheetName val="GL_CB10"/>
      <sheetName val="ปัจจุบัน_10"/>
      <sheetName val="Stock_Aging10"/>
      <sheetName val="Sale_050210"/>
      <sheetName val="10-1_Media5"/>
      <sheetName val="Reconcile_1-3-53_(35"/>
      <sheetName val="Sale_040710"/>
      <sheetName val="_Bal_Int_Acp9"/>
      <sheetName val="แจกแจง__งบดุล_6"/>
      <sheetName val="NEW_NAME6"/>
      <sheetName val="test_25"/>
      <sheetName val="cash_flow_15"/>
      <sheetName val="Customize_Your_Invoice5"/>
      <sheetName val="AGING_LOCAL5"/>
      <sheetName val="Data_NYB_(6W)5"/>
      <sheetName val="Vat7%_ภายในเดือน_Junต้นฉบับ5"/>
      <sheetName val="Data_25"/>
      <sheetName val="_540100_5"/>
      <sheetName val="รายได้_คชจ__Con5"/>
      <sheetName val="GL_M9"/>
      <sheetName val="GL_CB9"/>
      <sheetName val="ปัจจุบัน_9"/>
      <sheetName val="Stock_Aging9"/>
      <sheetName val="Sale_05029"/>
      <sheetName val="10-1_Media4"/>
      <sheetName val="Reconcile_1-3-53_(34"/>
      <sheetName val="Sale_04079"/>
      <sheetName val="_Bal_Int_Acp8"/>
      <sheetName val="แจกแจง__งบดุล_5"/>
      <sheetName val="NEW_NAME5"/>
      <sheetName val="test_24"/>
      <sheetName val="cash_flow_14"/>
      <sheetName val="Customize_Your_Invoice4"/>
      <sheetName val="AGING_LOCAL4"/>
      <sheetName val="Data_NYB_(6W)4"/>
      <sheetName val="Vat7%_ภายในเดือน_Junต้นฉบับ4"/>
      <sheetName val="Data_24"/>
      <sheetName val="_540100_4"/>
      <sheetName val="รายได้_คชจ__Con4"/>
    </sheetNames>
    <sheetDataSet>
      <sheetData sheetId="0">
        <row r="44">
          <cell r="L44">
            <v>181491.03000000003</v>
          </cell>
        </row>
      </sheetData>
      <sheetData sheetId="1">
        <row r="44">
          <cell r="L44">
            <v>181491.03000000003</v>
          </cell>
        </row>
      </sheetData>
      <sheetData sheetId="2">
        <row r="44">
          <cell r="L44">
            <v>181491.03000000003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>
        <row r="44">
          <cell r="L44">
            <v>181491.03000000003</v>
          </cell>
        </row>
      </sheetData>
      <sheetData sheetId="22">
        <row r="44">
          <cell r="L44">
            <v>181491.03000000003</v>
          </cell>
        </row>
      </sheetData>
      <sheetData sheetId="23">
        <row r="44">
          <cell r="L44">
            <v>181491.03000000003</v>
          </cell>
        </row>
      </sheetData>
      <sheetData sheetId="24">
        <row r="44">
          <cell r="L44">
            <v>181491.03000000003</v>
          </cell>
        </row>
      </sheetData>
      <sheetData sheetId="25">
        <row r="44">
          <cell r="L44">
            <v>181491.03000000003</v>
          </cell>
        </row>
      </sheetData>
      <sheetData sheetId="26">
        <row r="44">
          <cell r="L44">
            <v>181491.03000000003</v>
          </cell>
        </row>
      </sheetData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>
        <row r="44">
          <cell r="L44">
            <v>181491.03000000003</v>
          </cell>
        </row>
      </sheetData>
      <sheetData sheetId="34">
        <row r="44">
          <cell r="L44">
            <v>181491.03000000003</v>
          </cell>
        </row>
      </sheetData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>
        <row r="44">
          <cell r="L44">
            <v>181491.03000000003</v>
          </cell>
        </row>
      </sheetData>
      <sheetData sheetId="89">
        <row r="44">
          <cell r="L44">
            <v>181491.03000000003</v>
          </cell>
        </row>
      </sheetData>
      <sheetData sheetId="90">
        <row r="385">
          <cell r="L385">
            <v>9130115.2500000037</v>
          </cell>
        </row>
      </sheetData>
      <sheetData sheetId="91"/>
      <sheetData sheetId="92"/>
      <sheetData sheetId="93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>
        <row r="44">
          <cell r="L44">
            <v>181491.03000000003</v>
          </cell>
        </row>
      </sheetData>
      <sheetData sheetId="105">
        <row r="44">
          <cell r="L44">
            <v>181491.03000000003</v>
          </cell>
        </row>
      </sheetData>
      <sheetData sheetId="106">
        <row r="44">
          <cell r="L44">
            <v>181491.03000000003</v>
          </cell>
        </row>
      </sheetData>
      <sheetData sheetId="107">
        <row r="44">
          <cell r="L44">
            <v>181491.03000000003</v>
          </cell>
        </row>
      </sheetData>
      <sheetData sheetId="108">
        <row r="44">
          <cell r="L44">
            <v>181491.03000000003</v>
          </cell>
        </row>
      </sheetData>
      <sheetData sheetId="109">
        <row r="44">
          <cell r="L44">
            <v>181491.03000000003</v>
          </cell>
        </row>
      </sheetData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>
        <row r="44">
          <cell r="L44">
            <v>181491.03000000003</v>
          </cell>
        </row>
      </sheetData>
      <sheetData sheetId="148">
        <row r="44">
          <cell r="L44">
            <v>181491.03000000003</v>
          </cell>
        </row>
      </sheetData>
      <sheetData sheetId="149">
        <row r="44">
          <cell r="L44">
            <v>181491.03000000003</v>
          </cell>
        </row>
      </sheetData>
      <sheetData sheetId="150">
        <row r="44">
          <cell r="L44">
            <v>181491.03000000003</v>
          </cell>
        </row>
      </sheetData>
      <sheetData sheetId="151">
        <row r="44">
          <cell r="L44">
            <v>181491.03000000003</v>
          </cell>
        </row>
      </sheetData>
      <sheetData sheetId="152">
        <row r="44">
          <cell r="L44">
            <v>181491.03000000003</v>
          </cell>
        </row>
      </sheetData>
      <sheetData sheetId="153">
        <row r="44">
          <cell r="L44">
            <v>181491.03000000003</v>
          </cell>
        </row>
      </sheetData>
      <sheetData sheetId="154" refreshError="1"/>
      <sheetData sheetId="155" refreshError="1"/>
      <sheetData sheetId="156">
        <row r="44">
          <cell r="L44">
            <v>181491.03000000003</v>
          </cell>
        </row>
      </sheetData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/>
      <sheetData sheetId="23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/>
      <sheetData sheetId="262"/>
      <sheetData sheetId="263"/>
      <sheetData sheetId="264"/>
      <sheetData sheetId="265"/>
      <sheetData sheetId="266"/>
      <sheetData sheetId="267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>
        <row r="385">
          <cell r="L385">
            <v>9130115.2500000037</v>
          </cell>
        </row>
      </sheetData>
      <sheetData sheetId="282">
        <row r="44">
          <cell r="L44">
            <v>181491.03000000003</v>
          </cell>
        </row>
      </sheetData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>
        <row r="385">
          <cell r="L385">
            <v>9130115.2500000037</v>
          </cell>
        </row>
      </sheetData>
      <sheetData sheetId="295">
        <row r="44">
          <cell r="L44">
            <v>181491.03000000003</v>
          </cell>
        </row>
      </sheetData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>
        <row r="385">
          <cell r="L385">
            <v>9130115.2500000037</v>
          </cell>
        </row>
      </sheetData>
      <sheetData sheetId="310">
        <row r="44">
          <cell r="L44">
            <v>181491.03000000003</v>
          </cell>
        </row>
      </sheetData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>
        <row r="385">
          <cell r="L385">
            <v>9130115.2500000037</v>
          </cell>
        </row>
      </sheetData>
      <sheetData sheetId="330">
        <row r="44">
          <cell r="L44">
            <v>181491.03000000003</v>
          </cell>
        </row>
      </sheetData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>
        <row r="385">
          <cell r="L385">
            <v>9130115.2500000037</v>
          </cell>
        </row>
      </sheetData>
      <sheetData sheetId="350">
        <row r="44">
          <cell r="L44">
            <v>181491.03000000003</v>
          </cell>
        </row>
      </sheetData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>
        <row r="385">
          <cell r="L385">
            <v>9130115.2500000037</v>
          </cell>
        </row>
      </sheetData>
      <sheetData sheetId="370">
        <row r="44">
          <cell r="L44">
            <v>181491.03000000003</v>
          </cell>
        </row>
      </sheetData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0" width="438" row="5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2E6950BC-7C2B-4D72-A7B5-4F9D341BC697}">
  <we:reference id="WA200010215" version="2.0.0.0" store="Omex" storeType="OMEX"/>
  <we:alternateReferences>
    <we:reference id="WA200010215" version="2.0.0.0" store="WA200010215" storeType="OMEX"/>
  </we:alternateReferences>
  <we:properties>
    <we:property name="bps.codex_control.document_id" value="&quot;bbd5e933-48d2-47d6-b40d-a782b26f4f96&quot;"/>
  </we:properties>
  <we:bindings/>
  <we:snapshot xmlns:r="http://schemas.openxmlformats.org/officeDocument/2006/relationships"/>
</we:webextension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8.bin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9.bin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0.bin"/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53"/>
  <sheetViews>
    <sheetView tabSelected="1" view="pageBreakPreview" zoomScale="90" zoomScaleNormal="100" zoomScaleSheetLayoutView="90" workbookViewId="0">
      <selection activeCell="O11" sqref="O11"/>
    </sheetView>
  </sheetViews>
  <sheetFormatPr defaultColWidth="9.26953125" defaultRowHeight="21" customHeight="1"/>
  <cols>
    <col min="1" max="4" width="0.7265625" style="9" customWidth="1"/>
    <col min="5" max="5" width="35.26953125" style="9" customWidth="1"/>
    <col min="6" max="6" width="6.81640625" style="24" customWidth="1"/>
    <col min="7" max="7" width="0.7265625" style="25" customWidth="1"/>
    <col min="8" max="8" width="14" style="136" customWidth="1"/>
    <col min="9" max="9" width="0.7265625" style="25" customWidth="1"/>
    <col min="10" max="10" width="13.7265625" style="9" customWidth="1"/>
    <col min="11" max="11" width="0.7265625" style="25" customWidth="1"/>
    <col min="12" max="12" width="14" style="137" customWidth="1"/>
    <col min="13" max="13" width="0.7265625" style="25" customWidth="1"/>
    <col min="14" max="14" width="13.7265625" style="9" customWidth="1"/>
    <col min="15" max="15" width="12.7265625" style="9" customWidth="1"/>
    <col min="16" max="16" width="15.7265625" style="9" bestFit="1" customWidth="1"/>
    <col min="17" max="17" width="14.26953125" style="9" bestFit="1" customWidth="1"/>
    <col min="18" max="18" width="11.7265625" style="9" bestFit="1" customWidth="1"/>
    <col min="19" max="16384" width="9.26953125" style="9"/>
  </cols>
  <sheetData>
    <row r="1" spans="1:21" ht="19.899999999999999" customHeight="1"/>
    <row r="2" spans="1:21" s="8" customFormat="1" ht="19.899999999999999" customHeight="1">
      <c r="A2" s="308" t="s">
        <v>0</v>
      </c>
      <c r="B2" s="308"/>
      <c r="C2" s="308"/>
      <c r="D2" s="308"/>
      <c r="E2" s="308"/>
      <c r="F2" s="308"/>
      <c r="G2" s="308"/>
      <c r="H2" s="308"/>
      <c r="I2" s="308"/>
      <c r="J2" s="308"/>
      <c r="K2" s="308"/>
      <c r="L2" s="308"/>
      <c r="M2" s="308"/>
      <c r="N2" s="308"/>
    </row>
    <row r="3" spans="1:21" s="8" customFormat="1" ht="19.899999999999999" customHeight="1">
      <c r="A3" s="308" t="s">
        <v>1</v>
      </c>
      <c r="B3" s="308"/>
      <c r="C3" s="308"/>
      <c r="D3" s="308"/>
      <c r="E3" s="308"/>
      <c r="F3" s="308"/>
      <c r="G3" s="308"/>
      <c r="H3" s="308"/>
      <c r="I3" s="308"/>
      <c r="J3" s="308"/>
      <c r="K3" s="308"/>
      <c r="L3" s="308"/>
      <c r="M3" s="308"/>
      <c r="N3" s="308"/>
    </row>
    <row r="4" spans="1:21" s="8" customFormat="1" ht="19.899999999999999" customHeight="1">
      <c r="A4" s="308" t="s">
        <v>2</v>
      </c>
      <c r="B4" s="308"/>
      <c r="C4" s="308"/>
      <c r="D4" s="308"/>
      <c r="E4" s="308"/>
      <c r="F4" s="308"/>
      <c r="G4" s="308"/>
      <c r="H4" s="308"/>
      <c r="I4" s="308"/>
      <c r="J4" s="308"/>
      <c r="K4" s="308"/>
      <c r="L4" s="308"/>
      <c r="M4" s="308"/>
      <c r="N4" s="308"/>
    </row>
    <row r="5" spans="1:21" s="8" customFormat="1" ht="19.899999999999999" customHeight="1">
      <c r="A5" s="138"/>
      <c r="B5" s="138"/>
      <c r="C5" s="5"/>
      <c r="D5" s="5"/>
      <c r="E5" s="138"/>
      <c r="F5" s="6"/>
      <c r="G5" s="239"/>
      <c r="H5" s="7"/>
      <c r="I5" s="239"/>
      <c r="K5" s="239"/>
      <c r="L5" s="240"/>
      <c r="M5" s="239"/>
      <c r="N5" s="241" t="s">
        <v>3</v>
      </c>
    </row>
    <row r="6" spans="1:21" s="138" customFormat="1" ht="19.899999999999999" customHeight="1">
      <c r="A6" s="242"/>
      <c r="B6" s="242"/>
      <c r="C6" s="243"/>
      <c r="D6" s="243"/>
      <c r="E6" s="242"/>
      <c r="F6" s="244"/>
      <c r="G6" s="244"/>
      <c r="H6" s="310" t="s">
        <v>4</v>
      </c>
      <c r="I6" s="310"/>
      <c r="J6" s="310"/>
      <c r="K6" s="242"/>
      <c r="L6" s="310" t="s">
        <v>5</v>
      </c>
      <c r="M6" s="310"/>
      <c r="N6" s="310"/>
    </row>
    <row r="7" spans="1:21" s="138" customFormat="1" ht="19.899999999999999" customHeight="1">
      <c r="A7" s="239"/>
      <c r="B7" s="239"/>
      <c r="C7" s="245"/>
      <c r="D7" s="245"/>
      <c r="E7" s="239"/>
      <c r="F7" s="246" t="s">
        <v>6</v>
      </c>
      <c r="G7" s="239"/>
      <c r="H7" s="246" t="s">
        <v>7</v>
      </c>
      <c r="I7" s="239"/>
      <c r="J7" s="246" t="s">
        <v>8</v>
      </c>
      <c r="K7" s="239"/>
      <c r="L7" s="246" t="str">
        <f>+H7</f>
        <v>30 มิถุนายน 2569</v>
      </c>
      <c r="M7" s="239"/>
      <c r="N7" s="246" t="str">
        <f>+J7</f>
        <v>31 ธันวาคม 2568</v>
      </c>
    </row>
    <row r="8" spans="1:21" s="138" customFormat="1" ht="19.899999999999999" hidden="1" customHeight="1">
      <c r="C8" s="5"/>
      <c r="D8" s="5"/>
      <c r="F8" s="139"/>
      <c r="H8" s="140"/>
      <c r="J8" s="139"/>
      <c r="L8" s="140"/>
      <c r="N8" s="139"/>
    </row>
    <row r="9" spans="1:21" s="8" customFormat="1" ht="19.899999999999999" customHeight="1">
      <c r="A9" s="138"/>
      <c r="B9" s="138"/>
      <c r="C9" s="138"/>
      <c r="D9" s="138"/>
      <c r="E9" s="138"/>
      <c r="F9" s="6"/>
      <c r="G9" s="138"/>
      <c r="H9" s="140" t="s">
        <v>9</v>
      </c>
      <c r="I9" s="138"/>
      <c r="J9" s="140" t="s">
        <v>10</v>
      </c>
      <c r="K9" s="138"/>
      <c r="L9" s="140" t="s">
        <v>9</v>
      </c>
      <c r="M9" s="138"/>
      <c r="N9" s="140" t="s">
        <v>10</v>
      </c>
      <c r="U9" s="9"/>
    </row>
    <row r="10" spans="1:21" s="8" customFormat="1" ht="19.899999999999999" customHeight="1">
      <c r="A10" s="309" t="s">
        <v>11</v>
      </c>
      <c r="B10" s="309"/>
      <c r="C10" s="309"/>
      <c r="D10" s="309"/>
      <c r="E10" s="309"/>
      <c r="F10" s="6"/>
      <c r="G10" s="140"/>
      <c r="H10" s="7"/>
      <c r="I10" s="140"/>
      <c r="J10" s="140"/>
      <c r="K10" s="140"/>
      <c r="L10" s="141"/>
      <c r="M10" s="140"/>
      <c r="N10" s="140"/>
      <c r="U10" s="9"/>
    </row>
    <row r="11" spans="1:21" ht="19.899999999999999" customHeight="1">
      <c r="A11" s="8" t="s">
        <v>12</v>
      </c>
      <c r="D11" s="10"/>
      <c r="F11" s="11"/>
      <c r="J11" s="142"/>
    </row>
    <row r="12" spans="1:21" ht="19.899999999999999" customHeight="1">
      <c r="C12" s="9" t="s">
        <v>13</v>
      </c>
      <c r="F12" s="11"/>
      <c r="G12" s="12"/>
      <c r="H12" s="15">
        <v>5295</v>
      </c>
      <c r="I12" s="12"/>
      <c r="J12" s="15">
        <v>1573</v>
      </c>
      <c r="K12" s="12"/>
      <c r="L12" s="12">
        <v>3089</v>
      </c>
      <c r="M12" s="12"/>
      <c r="N12" s="12">
        <v>484</v>
      </c>
    </row>
    <row r="13" spans="1:21" ht="19.899999999999999" customHeight="1">
      <c r="C13" s="9" t="s">
        <v>14</v>
      </c>
      <c r="F13" s="11">
        <v>6</v>
      </c>
      <c r="G13" s="12"/>
      <c r="H13" s="15">
        <v>83880</v>
      </c>
      <c r="I13" s="12"/>
      <c r="J13" s="15">
        <v>15521</v>
      </c>
      <c r="K13" s="12"/>
      <c r="L13" s="12">
        <v>76810</v>
      </c>
      <c r="M13" s="12"/>
      <c r="N13" s="12">
        <v>45407</v>
      </c>
    </row>
    <row r="14" spans="1:21" ht="19.899999999999999" hidden="1" customHeight="1">
      <c r="C14" s="9" t="s">
        <v>15</v>
      </c>
      <c r="F14" s="11"/>
      <c r="G14" s="12"/>
      <c r="H14" s="15"/>
      <c r="I14" s="12"/>
      <c r="J14" s="14">
        <v>0</v>
      </c>
      <c r="K14" s="12"/>
      <c r="L14" s="12"/>
      <c r="M14" s="12"/>
      <c r="N14" s="12">
        <v>0</v>
      </c>
    </row>
    <row r="15" spans="1:21" ht="19.899999999999999" customHeight="1">
      <c r="C15" s="9" t="s">
        <v>226</v>
      </c>
      <c r="F15" s="11">
        <v>5</v>
      </c>
      <c r="G15" s="12"/>
      <c r="H15" s="15">
        <v>87660</v>
      </c>
      <c r="I15" s="12"/>
      <c r="J15" s="15">
        <v>0</v>
      </c>
      <c r="K15" s="12"/>
      <c r="L15" s="12">
        <v>54361</v>
      </c>
      <c r="M15" s="12"/>
      <c r="N15" s="12">
        <v>287256</v>
      </c>
    </row>
    <row r="16" spans="1:21" ht="19.899999999999999" customHeight="1">
      <c r="C16" s="9" t="s">
        <v>230</v>
      </c>
      <c r="F16" s="11">
        <v>7</v>
      </c>
      <c r="G16" s="12"/>
      <c r="H16" s="15">
        <v>0</v>
      </c>
      <c r="I16" s="12"/>
      <c r="J16" s="15">
        <v>0</v>
      </c>
      <c r="K16" s="12"/>
      <c r="L16" s="12">
        <v>0</v>
      </c>
      <c r="M16" s="12"/>
      <c r="N16" s="12">
        <v>0</v>
      </c>
    </row>
    <row r="17" spans="1:17" ht="19.899999999999999" customHeight="1">
      <c r="C17" s="9" t="s">
        <v>16</v>
      </c>
      <c r="F17" s="11">
        <v>8</v>
      </c>
      <c r="G17" s="12"/>
      <c r="H17" s="15">
        <v>2427</v>
      </c>
      <c r="I17" s="12"/>
      <c r="J17" s="15">
        <v>0</v>
      </c>
      <c r="K17" s="12"/>
      <c r="L17" s="15">
        <v>2427</v>
      </c>
      <c r="M17" s="12"/>
      <c r="N17" s="15">
        <v>0</v>
      </c>
    </row>
    <row r="18" spans="1:17" ht="19.899999999999999" customHeight="1">
      <c r="C18" s="9" t="s">
        <v>17</v>
      </c>
      <c r="F18" s="11"/>
      <c r="G18" s="12"/>
      <c r="H18" s="15">
        <v>7370</v>
      </c>
      <c r="I18" s="12"/>
      <c r="J18" s="15">
        <v>2220</v>
      </c>
      <c r="K18" s="12"/>
      <c r="L18" s="15">
        <v>0</v>
      </c>
      <c r="M18" s="12"/>
      <c r="N18" s="15">
        <v>0</v>
      </c>
    </row>
    <row r="19" spans="1:17" ht="19.899999999999999" customHeight="1">
      <c r="C19" s="9" t="s">
        <v>18</v>
      </c>
      <c r="F19" s="11">
        <v>9.1999999999999993</v>
      </c>
      <c r="G19" s="12"/>
      <c r="H19" s="15">
        <v>4730</v>
      </c>
      <c r="I19" s="12"/>
      <c r="J19" s="15">
        <v>0</v>
      </c>
      <c r="K19" s="12"/>
      <c r="L19" s="12">
        <v>0</v>
      </c>
      <c r="M19" s="12"/>
      <c r="N19" s="15">
        <v>0</v>
      </c>
    </row>
    <row r="20" spans="1:17" ht="19.899999999999999" customHeight="1">
      <c r="C20" s="9" t="s">
        <v>25</v>
      </c>
      <c r="F20" s="11"/>
      <c r="G20" s="12"/>
      <c r="H20" s="18">
        <v>0</v>
      </c>
      <c r="I20" s="12"/>
      <c r="J20" s="18">
        <v>0</v>
      </c>
      <c r="K20" s="12"/>
      <c r="L20" s="18">
        <v>0</v>
      </c>
      <c r="M20" s="12"/>
      <c r="N20" s="15">
        <v>0</v>
      </c>
    </row>
    <row r="21" spans="1:17" ht="19.899999999999999" customHeight="1">
      <c r="C21" s="297" t="s">
        <v>221</v>
      </c>
      <c r="F21" s="11"/>
      <c r="G21" s="12"/>
      <c r="H21" s="9"/>
      <c r="I21" s="9"/>
      <c r="K21" s="9"/>
      <c r="L21" s="9"/>
      <c r="M21" s="9"/>
    </row>
    <row r="22" spans="1:17" ht="19.899999999999999" customHeight="1">
      <c r="C22" s="297"/>
      <c r="D22" s="9" t="s">
        <v>222</v>
      </c>
      <c r="F22" s="41">
        <v>10</v>
      </c>
      <c r="G22" s="12"/>
      <c r="H22" s="18">
        <v>5180</v>
      </c>
      <c r="I22" s="12"/>
      <c r="J22" s="18">
        <v>0</v>
      </c>
      <c r="K22" s="12"/>
      <c r="L22" s="18">
        <v>0</v>
      </c>
      <c r="M22" s="12"/>
      <c r="N22" s="15">
        <v>0</v>
      </c>
    </row>
    <row r="23" spans="1:17" ht="19.899999999999999" customHeight="1">
      <c r="C23" s="9" t="s">
        <v>19</v>
      </c>
      <c r="F23" s="11">
        <v>11</v>
      </c>
      <c r="G23" s="12"/>
      <c r="H23" s="15">
        <v>158715</v>
      </c>
      <c r="I23" s="12"/>
      <c r="J23" s="15">
        <v>282405</v>
      </c>
      <c r="K23" s="12"/>
      <c r="L23" s="15">
        <v>158715</v>
      </c>
      <c r="M23" s="12"/>
      <c r="N23" s="15">
        <v>282405</v>
      </c>
    </row>
    <row r="24" spans="1:17" ht="19.899999999999999" hidden="1" customHeight="1">
      <c r="A24" s="16"/>
      <c r="B24" s="16"/>
      <c r="C24" s="16" t="s">
        <v>20</v>
      </c>
      <c r="D24" s="16"/>
      <c r="E24" s="16"/>
      <c r="F24" s="17"/>
      <c r="G24" s="18"/>
      <c r="H24" s="15"/>
      <c r="I24" s="15"/>
      <c r="J24" s="15"/>
      <c r="K24" s="15"/>
      <c r="L24" s="15"/>
      <c r="M24" s="15"/>
      <c r="N24" s="15"/>
      <c r="O24" s="16"/>
      <c r="P24" s="16"/>
      <c r="Q24" s="16"/>
    </row>
    <row r="25" spans="1:17" ht="19.899999999999999" customHeight="1">
      <c r="D25" s="19" t="s">
        <v>21</v>
      </c>
      <c r="F25" s="20"/>
      <c r="G25" s="12"/>
      <c r="H25" s="247">
        <f>SUM(H12:H24)</f>
        <v>355257</v>
      </c>
      <c r="I25" s="12"/>
      <c r="J25" s="247">
        <f>SUM(J12:J24)</f>
        <v>301719</v>
      </c>
      <c r="K25" s="12"/>
      <c r="L25" s="247">
        <f>SUM(L12:L24)</f>
        <v>295402</v>
      </c>
      <c r="M25" s="12"/>
      <c r="N25" s="247">
        <f>SUM(N12:N24)</f>
        <v>615552</v>
      </c>
      <c r="P25" s="21"/>
    </row>
    <row r="26" spans="1:17" ht="19.899999999999999" customHeight="1">
      <c r="A26" s="8" t="s">
        <v>22</v>
      </c>
      <c r="F26" s="20"/>
      <c r="G26" s="12"/>
      <c r="I26" s="12"/>
      <c r="J26" s="15"/>
      <c r="K26" s="12"/>
      <c r="L26" s="12"/>
      <c r="M26" s="12"/>
      <c r="N26" s="15"/>
    </row>
    <row r="27" spans="1:17" ht="19.899999999999999" customHeight="1">
      <c r="C27" s="9" t="s">
        <v>23</v>
      </c>
      <c r="F27" s="11"/>
      <c r="G27" s="12"/>
      <c r="H27" s="15">
        <v>300</v>
      </c>
      <c r="I27" s="12"/>
      <c r="J27" s="15">
        <v>800</v>
      </c>
      <c r="K27" s="12"/>
      <c r="L27" s="12">
        <v>150</v>
      </c>
      <c r="M27" s="12"/>
      <c r="N27" s="15">
        <v>150</v>
      </c>
    </row>
    <row r="28" spans="1:17" ht="19.899999999999999" hidden="1" customHeight="1">
      <c r="C28" s="9" t="s">
        <v>24</v>
      </c>
      <c r="F28" s="11"/>
      <c r="G28" s="12"/>
      <c r="H28" s="15"/>
      <c r="I28" s="12"/>
      <c r="J28" s="15">
        <v>0</v>
      </c>
      <c r="K28" s="12"/>
      <c r="L28" s="15"/>
      <c r="M28" s="12"/>
      <c r="N28" s="15">
        <v>0</v>
      </c>
    </row>
    <row r="29" spans="1:17" ht="19.899999999999999" hidden="1" customHeight="1">
      <c r="C29" s="9" t="s">
        <v>25</v>
      </c>
      <c r="F29" s="11"/>
      <c r="G29" s="12"/>
      <c r="H29" s="15">
        <v>0</v>
      </c>
      <c r="I29" s="12"/>
      <c r="J29" s="15">
        <v>0</v>
      </c>
      <c r="K29" s="12"/>
      <c r="L29" s="12">
        <v>0</v>
      </c>
      <c r="M29" s="12"/>
      <c r="N29" s="15">
        <v>0</v>
      </c>
    </row>
    <row r="30" spans="1:17" ht="19.899999999999999" customHeight="1">
      <c r="C30" s="9" t="s">
        <v>26</v>
      </c>
      <c r="F30" s="11">
        <v>12</v>
      </c>
      <c r="G30" s="12"/>
      <c r="H30" s="15">
        <v>0</v>
      </c>
      <c r="I30" s="12"/>
      <c r="J30" s="15">
        <v>0</v>
      </c>
      <c r="K30" s="12"/>
      <c r="L30" s="15">
        <v>290000</v>
      </c>
      <c r="M30" s="12"/>
      <c r="N30" s="12">
        <v>218317</v>
      </c>
    </row>
    <row r="31" spans="1:17" ht="19.899999999999999" customHeight="1">
      <c r="C31" s="9" t="s">
        <v>225</v>
      </c>
      <c r="F31" s="11">
        <v>13</v>
      </c>
      <c r="G31" s="12"/>
      <c r="H31" s="15">
        <v>191593</v>
      </c>
      <c r="I31" s="12"/>
      <c r="J31" s="15">
        <v>53246</v>
      </c>
      <c r="K31" s="12"/>
      <c r="L31" s="12">
        <v>252</v>
      </c>
      <c r="M31" s="12"/>
      <c r="N31" s="12">
        <v>6482</v>
      </c>
    </row>
    <row r="32" spans="1:17" ht="19.899999999999999" customHeight="1">
      <c r="C32" s="9" t="s">
        <v>27</v>
      </c>
      <c r="F32" s="11"/>
      <c r="G32" s="12"/>
      <c r="H32" s="15">
        <v>9094</v>
      </c>
      <c r="I32" s="12"/>
      <c r="J32" s="15">
        <v>45470</v>
      </c>
      <c r="K32" s="12"/>
      <c r="L32" s="12">
        <v>0</v>
      </c>
      <c r="M32" s="12"/>
      <c r="N32" s="12">
        <v>7799</v>
      </c>
      <c r="P32" s="8"/>
    </row>
    <row r="33" spans="3:14" ht="19.899999999999999" customHeight="1">
      <c r="C33" s="9" t="s">
        <v>28</v>
      </c>
      <c r="F33" s="11"/>
      <c r="G33" s="12"/>
      <c r="H33" s="15">
        <v>73734</v>
      </c>
      <c r="I33" s="12"/>
      <c r="J33" s="15">
        <v>123385</v>
      </c>
      <c r="K33" s="12"/>
      <c r="L33" s="15">
        <v>0</v>
      </c>
      <c r="M33" s="12"/>
      <c r="N33" s="15">
        <v>0</v>
      </c>
    </row>
    <row r="34" spans="3:14" ht="19.899999999999999" customHeight="1">
      <c r="C34" s="9" t="s">
        <v>29</v>
      </c>
      <c r="E34" s="22"/>
      <c r="F34" s="11">
        <v>14</v>
      </c>
      <c r="G34" s="12"/>
      <c r="H34" s="15">
        <v>2181</v>
      </c>
      <c r="I34" s="12"/>
      <c r="J34" s="15">
        <v>70858</v>
      </c>
      <c r="K34" s="12"/>
      <c r="L34" s="15">
        <v>1371</v>
      </c>
      <c r="M34" s="12"/>
      <c r="N34" s="12">
        <v>16215</v>
      </c>
    </row>
    <row r="35" spans="3:14" ht="19.899999999999999" hidden="1" customHeight="1">
      <c r="C35" s="9" t="s">
        <v>30</v>
      </c>
      <c r="E35" s="22"/>
      <c r="F35" s="11"/>
      <c r="G35" s="12"/>
      <c r="H35" s="15"/>
      <c r="I35" s="12"/>
      <c r="J35" s="15">
        <v>0</v>
      </c>
      <c r="K35" s="12"/>
      <c r="L35" s="15"/>
      <c r="M35" s="12"/>
      <c r="N35" s="15">
        <v>0</v>
      </c>
    </row>
    <row r="36" spans="3:14" ht="19.899999999999999" customHeight="1">
      <c r="C36" s="9" t="s">
        <v>31</v>
      </c>
      <c r="F36" s="11"/>
      <c r="G36" s="12"/>
      <c r="H36" s="18">
        <v>8523</v>
      </c>
      <c r="I36" s="12"/>
      <c r="J36" s="15">
        <v>13833</v>
      </c>
      <c r="K36" s="12"/>
      <c r="L36" s="12">
        <v>5024</v>
      </c>
      <c r="M36" s="12"/>
      <c r="N36" s="12">
        <v>1506</v>
      </c>
    </row>
    <row r="37" spans="3:14" ht="19.899999999999999" hidden="1" customHeight="1">
      <c r="C37" s="9" t="s">
        <v>32</v>
      </c>
      <c r="F37" s="11">
        <v>10</v>
      </c>
      <c r="G37" s="12"/>
      <c r="H37" s="18"/>
      <c r="I37" s="12"/>
      <c r="J37" s="15"/>
      <c r="K37" s="12"/>
      <c r="L37" s="12"/>
      <c r="M37" s="12"/>
      <c r="N37" s="12"/>
    </row>
    <row r="38" spans="3:14" ht="19.899999999999999" customHeight="1">
      <c r="D38" s="8" t="s">
        <v>33</v>
      </c>
      <c r="F38" s="20"/>
      <c r="G38" s="12"/>
      <c r="H38" s="247">
        <f>SUM(H27:H36)</f>
        <v>285425</v>
      </c>
      <c r="I38" s="12"/>
      <c r="J38" s="247">
        <f>SUM(J27:J36)</f>
        <v>307592</v>
      </c>
      <c r="K38" s="12"/>
      <c r="L38" s="247">
        <f>SUM(L27:L36)</f>
        <v>296797</v>
      </c>
      <c r="M38" s="12"/>
      <c r="N38" s="247">
        <f>SUM(N27:N36)</f>
        <v>250469</v>
      </c>
    </row>
    <row r="39" spans="3:14" ht="19.899999999999999" customHeight="1" thickBot="1">
      <c r="E39" s="8" t="s">
        <v>34</v>
      </c>
      <c r="G39" s="12"/>
      <c r="H39" s="248">
        <f>+H38+H25</f>
        <v>640682</v>
      </c>
      <c r="I39" s="12"/>
      <c r="J39" s="248">
        <f>+J38+J25</f>
        <v>609311</v>
      </c>
      <c r="K39" s="12"/>
      <c r="L39" s="248">
        <f>+L38+L25</f>
        <v>592199</v>
      </c>
      <c r="M39" s="12"/>
      <c r="N39" s="248">
        <f>+N38+N25</f>
        <v>866021</v>
      </c>
    </row>
    <row r="40" spans="3:14" ht="19.899999999999999" customHeight="1" thickTop="1">
      <c r="H40" s="143"/>
      <c r="J40" s="15"/>
      <c r="L40" s="25"/>
      <c r="N40" s="15"/>
    </row>
    <row r="41" spans="3:14" ht="19.899999999999999" customHeight="1">
      <c r="H41" s="143"/>
      <c r="I41" s="143"/>
      <c r="J41" s="143"/>
      <c r="K41" s="143"/>
      <c r="L41" s="143"/>
      <c r="M41" s="143"/>
      <c r="N41" s="143"/>
    </row>
    <row r="42" spans="3:14" ht="19.899999999999999" customHeight="1">
      <c r="H42" s="143"/>
      <c r="J42" s="15"/>
      <c r="L42" s="25"/>
      <c r="N42" s="15"/>
    </row>
    <row r="43" spans="3:14" ht="19.899999999999999" customHeight="1">
      <c r="G43" s="9"/>
      <c r="I43" s="9"/>
      <c r="K43" s="9"/>
      <c r="L43" s="143"/>
      <c r="M43" s="9"/>
    </row>
    <row r="44" spans="3:14" ht="19.899999999999999" customHeight="1">
      <c r="G44" s="9"/>
      <c r="I44" s="9"/>
      <c r="K44" s="9"/>
      <c r="L44" s="143"/>
      <c r="M44" s="9"/>
    </row>
    <row r="45" spans="3:14" ht="19.899999999999999" customHeight="1">
      <c r="G45" s="9"/>
      <c r="I45" s="9"/>
      <c r="K45" s="9"/>
      <c r="L45" s="143"/>
      <c r="M45" s="9"/>
    </row>
    <row r="46" spans="3:14" ht="19.899999999999999" customHeight="1">
      <c r="G46" s="9"/>
      <c r="I46" s="9"/>
      <c r="K46" s="9"/>
      <c r="L46" s="143"/>
      <c r="M46" s="9"/>
    </row>
    <row r="47" spans="3:14" ht="19.899999999999999" customHeight="1">
      <c r="G47" s="9"/>
      <c r="I47" s="9"/>
      <c r="K47" s="9"/>
      <c r="L47" s="143"/>
      <c r="M47" s="9"/>
    </row>
    <row r="48" spans="3:14" ht="19.899999999999999" customHeight="1">
      <c r="G48" s="9"/>
      <c r="I48" s="9"/>
      <c r="K48" s="9"/>
      <c r="L48" s="143"/>
      <c r="M48" s="9"/>
    </row>
    <row r="49" spans="1:14" ht="19.899999999999999" customHeight="1">
      <c r="G49" s="9"/>
      <c r="I49" s="9"/>
      <c r="K49" s="9"/>
      <c r="L49" s="143"/>
      <c r="M49" s="9"/>
    </row>
    <row r="50" spans="1:14" ht="19.899999999999999" customHeight="1">
      <c r="G50" s="9"/>
      <c r="I50" s="9"/>
      <c r="K50" s="9"/>
      <c r="L50" s="143"/>
      <c r="M50" s="9"/>
    </row>
    <row r="51" spans="1:14" ht="19.899999999999999" customHeight="1">
      <c r="G51" s="9"/>
      <c r="I51" s="9"/>
      <c r="K51" s="9"/>
      <c r="L51" s="143"/>
      <c r="M51" s="9"/>
    </row>
    <row r="52" spans="1:14" s="23" customFormat="1" ht="23.65" customHeight="1">
      <c r="A52" s="23" t="s">
        <v>35</v>
      </c>
      <c r="F52" s="26"/>
      <c r="G52" s="27"/>
      <c r="H52" s="28"/>
      <c r="I52" s="27"/>
      <c r="K52" s="27"/>
      <c r="L52" s="29"/>
      <c r="M52" s="27"/>
      <c r="N52" s="30">
        <v>2</v>
      </c>
    </row>
    <row r="53" spans="1:14" ht="19.899999999999999" customHeight="1"/>
  </sheetData>
  <mergeCells count="6">
    <mergeCell ref="A2:N2"/>
    <mergeCell ref="A3:N3"/>
    <mergeCell ref="A4:N4"/>
    <mergeCell ref="A10:E10"/>
    <mergeCell ref="L6:N6"/>
    <mergeCell ref="H6:J6"/>
  </mergeCells>
  <phoneticPr fontId="0" type="noConversion"/>
  <printOptions horizontalCentered="1"/>
  <pageMargins left="0.70866141732283472" right="0.39370078740157483" top="0.51181102362204722" bottom="0.39370078740157483" header="0.11811023622047245" footer="0.11811023622047245"/>
  <pageSetup paperSize="9" scale="90" orientation="portrait" r:id="rId1"/>
  <headerFooter alignWithMargins="0">
    <oddFooter xml:space="preserve">&amp;L&amp;"Angsana New,Regular"&amp;14&amp;K00+000ร่าง DRAFT งบการเงินนี้ได้พิจารณาและอนุมัติจากกรรมการผู้มีอำนาจของบริษัท โดย.......................................วันที่ 25 ตุลาคม 2559 </oddFooter>
  </headerFooter>
  <customProperties>
    <customPr name="QNA_DRILLPATH_NODE_I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R51"/>
  <sheetViews>
    <sheetView view="pageBreakPreview" zoomScale="90" zoomScaleNormal="100" zoomScaleSheetLayoutView="90" workbookViewId="0"/>
  </sheetViews>
  <sheetFormatPr defaultColWidth="9.26953125" defaultRowHeight="22.15" customHeight="1"/>
  <cols>
    <col min="1" max="4" width="0.7265625" style="36" customWidth="1"/>
    <col min="5" max="5" width="36.81640625" style="36" customWidth="1"/>
    <col min="6" max="6" width="7.7265625" style="36" customWidth="1"/>
    <col min="7" max="7" width="0.7265625" style="36" customWidth="1"/>
    <col min="8" max="8" width="13.1796875" style="39" customWidth="1"/>
    <col min="9" max="9" width="0.7265625" style="36" customWidth="1"/>
    <col min="10" max="10" width="13.1796875" style="36" customWidth="1"/>
    <col min="11" max="11" width="0.7265625" style="36" customWidth="1"/>
    <col min="12" max="12" width="13.1796875" style="39" customWidth="1"/>
    <col min="13" max="13" width="0.7265625" style="36" customWidth="1"/>
    <col min="14" max="14" width="13.1796875" style="36" customWidth="1"/>
    <col min="15" max="15" width="15.26953125" style="36" bestFit="1" customWidth="1"/>
    <col min="16" max="16" width="19.54296875" style="36" bestFit="1" customWidth="1"/>
    <col min="17" max="17" width="17.26953125" style="36" bestFit="1" customWidth="1"/>
    <col min="18" max="16384" width="9.26953125" style="36"/>
  </cols>
  <sheetData>
    <row r="1" spans="1:17" ht="19.899999999999999" customHeight="1"/>
    <row r="2" spans="1:17" s="35" customFormat="1" ht="19.899999999999999" customHeight="1">
      <c r="A2" s="312" t="s">
        <v>0</v>
      </c>
      <c r="B2" s="313"/>
      <c r="C2" s="313"/>
      <c r="D2" s="313"/>
      <c r="E2" s="313"/>
      <c r="F2" s="313"/>
      <c r="G2" s="313"/>
      <c r="H2" s="313"/>
      <c r="I2" s="313"/>
      <c r="J2" s="313"/>
      <c r="K2" s="313"/>
      <c r="L2" s="313"/>
      <c r="M2" s="313"/>
      <c r="N2" s="313"/>
    </row>
    <row r="3" spans="1:17" s="35" customFormat="1" ht="19.899999999999999" customHeight="1">
      <c r="A3" s="312" t="s">
        <v>1</v>
      </c>
      <c r="B3" s="313"/>
      <c r="C3" s="313"/>
      <c r="D3" s="313"/>
      <c r="E3" s="313"/>
      <c r="F3" s="313"/>
      <c r="G3" s="313"/>
      <c r="H3" s="313"/>
      <c r="I3" s="313"/>
      <c r="J3" s="313"/>
      <c r="K3" s="313"/>
      <c r="L3" s="313"/>
      <c r="M3" s="313"/>
      <c r="N3" s="313"/>
    </row>
    <row r="4" spans="1:17" s="35" customFormat="1" ht="19.899999999999999" customHeight="1">
      <c r="A4" s="312" t="str">
        <f>'P2'!A4:N4</f>
        <v>ณ วันที่ 30 มิถุนายน 2569</v>
      </c>
      <c r="B4" s="313"/>
      <c r="C4" s="313"/>
      <c r="D4" s="313"/>
      <c r="E4" s="313"/>
      <c r="F4" s="313"/>
      <c r="G4" s="313"/>
      <c r="H4" s="313"/>
      <c r="I4" s="313"/>
      <c r="J4" s="313"/>
      <c r="K4" s="313"/>
      <c r="L4" s="313"/>
      <c r="M4" s="313"/>
      <c r="N4" s="313"/>
    </row>
    <row r="5" spans="1:17" s="35" customFormat="1" ht="19.899999999999999" customHeight="1">
      <c r="A5" s="156"/>
      <c r="B5" s="156"/>
      <c r="F5" s="32"/>
      <c r="G5" s="249"/>
      <c r="H5" s="33"/>
      <c r="I5" s="249"/>
      <c r="J5" s="249"/>
      <c r="K5" s="249"/>
      <c r="L5" s="250"/>
      <c r="M5" s="249"/>
      <c r="N5" s="251" t="s">
        <v>3</v>
      </c>
    </row>
    <row r="6" spans="1:17" s="35" customFormat="1" ht="19.899999999999999" customHeight="1">
      <c r="A6" s="252"/>
      <c r="B6" s="252"/>
      <c r="C6" s="167"/>
      <c r="D6" s="167"/>
      <c r="E6" s="167"/>
      <c r="F6" s="253"/>
      <c r="G6" s="253"/>
      <c r="H6" s="314" t="s">
        <v>4</v>
      </c>
      <c r="I6" s="314"/>
      <c r="J6" s="314"/>
      <c r="K6" s="167"/>
      <c r="L6" s="314" t="s">
        <v>5</v>
      </c>
      <c r="M6" s="314"/>
      <c r="N6" s="314"/>
    </row>
    <row r="7" spans="1:17" s="35" customFormat="1" ht="19.899999999999999" customHeight="1">
      <c r="A7" s="254"/>
      <c r="B7" s="254"/>
      <c r="C7" s="249"/>
      <c r="D7" s="249"/>
      <c r="E7" s="249"/>
      <c r="F7" s="255" t="s">
        <v>6</v>
      </c>
      <c r="G7" s="239"/>
      <c r="H7" s="246" t="s">
        <v>7</v>
      </c>
      <c r="I7" s="239"/>
      <c r="J7" s="246" t="s">
        <v>8</v>
      </c>
      <c r="K7" s="239"/>
      <c r="L7" s="246" t="str">
        <f>+H7</f>
        <v>30 มิถุนายน 2569</v>
      </c>
      <c r="M7" s="239"/>
      <c r="N7" s="246" t="str">
        <f>+J7</f>
        <v>31 ธันวาคม 2568</v>
      </c>
    </row>
    <row r="8" spans="1:17" s="35" customFormat="1" ht="19.899999999999999" hidden="1" customHeight="1">
      <c r="A8" s="156"/>
      <c r="B8" s="156"/>
      <c r="F8" s="32"/>
      <c r="G8" s="138"/>
      <c r="H8" s="140"/>
      <c r="I8" s="138"/>
      <c r="J8" s="139"/>
      <c r="K8" s="138"/>
      <c r="L8" s="140"/>
      <c r="M8" s="138"/>
      <c r="N8" s="139"/>
    </row>
    <row r="9" spans="1:17" s="35" customFormat="1" ht="19.899999999999999" customHeight="1">
      <c r="A9" s="156"/>
      <c r="B9" s="156"/>
      <c r="F9" s="32"/>
      <c r="G9" s="138"/>
      <c r="H9" s="140" t="s">
        <v>9</v>
      </c>
      <c r="I9" s="138"/>
      <c r="J9" s="140" t="s">
        <v>10</v>
      </c>
      <c r="K9" s="138"/>
      <c r="L9" s="140" t="s">
        <v>9</v>
      </c>
      <c r="M9" s="138"/>
      <c r="N9" s="140" t="s">
        <v>10</v>
      </c>
    </row>
    <row r="10" spans="1:17" ht="19.899999999999999" customHeight="1">
      <c r="A10" s="311" t="s">
        <v>36</v>
      </c>
      <c r="B10" s="311"/>
      <c r="C10" s="311"/>
      <c r="D10" s="311"/>
      <c r="E10" s="311"/>
      <c r="F10" s="157"/>
      <c r="G10" s="57"/>
      <c r="H10" s="160"/>
      <c r="I10" s="57"/>
      <c r="J10" s="57"/>
      <c r="K10" s="57"/>
      <c r="L10" s="161"/>
      <c r="M10" s="57"/>
      <c r="N10" s="57"/>
    </row>
    <row r="11" spans="1:17" ht="19.899999999999999" customHeight="1">
      <c r="A11" s="35" t="s">
        <v>37</v>
      </c>
      <c r="C11" s="37"/>
      <c r="D11" s="37"/>
      <c r="E11" s="37"/>
      <c r="F11" s="37"/>
      <c r="H11" s="38"/>
      <c r="N11" s="40"/>
    </row>
    <row r="12" spans="1:17" ht="19.899999999999999" customHeight="1">
      <c r="C12" s="36" t="s">
        <v>38</v>
      </c>
      <c r="E12" s="37"/>
      <c r="F12" s="11">
        <v>15</v>
      </c>
      <c r="G12" s="13"/>
      <c r="H12" s="15">
        <v>0</v>
      </c>
      <c r="I12" s="15"/>
      <c r="J12" s="15">
        <v>7886</v>
      </c>
      <c r="K12" s="12"/>
      <c r="L12" s="15">
        <v>0</v>
      </c>
      <c r="M12" s="12"/>
      <c r="N12" s="15">
        <v>0</v>
      </c>
    </row>
    <row r="13" spans="1:17" ht="19.899999999999999" customHeight="1">
      <c r="C13" s="36" t="s">
        <v>39</v>
      </c>
      <c r="E13" s="37"/>
      <c r="G13" s="12"/>
      <c r="H13" s="15">
        <v>75209</v>
      </c>
      <c r="I13" s="12"/>
      <c r="J13" s="12">
        <v>125025</v>
      </c>
      <c r="K13" s="12"/>
      <c r="L13" s="12">
        <v>65993</v>
      </c>
      <c r="M13" s="12"/>
      <c r="N13" s="12">
        <v>31498</v>
      </c>
      <c r="O13" s="40"/>
      <c r="P13" s="40"/>
      <c r="Q13" s="9"/>
    </row>
    <row r="14" spans="1:17" ht="19.899999999999999" customHeight="1">
      <c r="C14" s="36" t="s">
        <v>40</v>
      </c>
      <c r="E14" s="37"/>
      <c r="G14" s="12"/>
      <c r="I14" s="12"/>
      <c r="J14" s="15"/>
      <c r="K14" s="12"/>
      <c r="L14" s="36"/>
      <c r="P14" s="40"/>
      <c r="Q14" s="9"/>
    </row>
    <row r="15" spans="1:17" ht="19.899999999999999" customHeight="1">
      <c r="D15" s="36" t="s">
        <v>41</v>
      </c>
      <c r="E15" s="37"/>
      <c r="F15" s="41">
        <v>16</v>
      </c>
      <c r="G15" s="12"/>
      <c r="H15" s="15">
        <v>0</v>
      </c>
      <c r="I15" s="12"/>
      <c r="J15" s="15">
        <v>2932</v>
      </c>
      <c r="K15" s="12"/>
      <c r="L15" s="15">
        <v>0</v>
      </c>
      <c r="M15" s="15"/>
      <c r="N15" s="15">
        <v>0</v>
      </c>
      <c r="P15" s="40"/>
      <c r="Q15" s="9"/>
    </row>
    <row r="16" spans="1:17" ht="19.899999999999999" customHeight="1">
      <c r="C16" s="36" t="s">
        <v>42</v>
      </c>
      <c r="E16" s="37"/>
      <c r="F16" s="41"/>
      <c r="G16" s="12"/>
      <c r="H16" s="15"/>
      <c r="I16" s="12"/>
      <c r="J16" s="15"/>
      <c r="K16" s="12"/>
      <c r="L16" s="12"/>
      <c r="M16" s="12"/>
      <c r="N16" s="12"/>
      <c r="P16" s="40"/>
      <c r="Q16" s="9"/>
    </row>
    <row r="17" spans="1:17" ht="19.899999999999999" customHeight="1">
      <c r="D17" s="36" t="s">
        <v>43</v>
      </c>
      <c r="E17" s="37"/>
      <c r="F17" s="11"/>
      <c r="H17" s="15">
        <v>6740</v>
      </c>
      <c r="J17" s="15">
        <v>14638</v>
      </c>
      <c r="L17" s="15">
        <v>0</v>
      </c>
      <c r="N17" s="12">
        <v>2502</v>
      </c>
      <c r="P17" s="40"/>
      <c r="Q17" s="9"/>
    </row>
    <row r="18" spans="1:17" ht="19.899999999999999" customHeight="1">
      <c r="C18" s="298" t="s">
        <v>220</v>
      </c>
      <c r="E18" s="37"/>
      <c r="F18" s="11">
        <v>5</v>
      </c>
      <c r="H18" s="15">
        <v>4060</v>
      </c>
      <c r="J18" s="15">
        <v>0</v>
      </c>
      <c r="L18" s="15">
        <v>4060</v>
      </c>
      <c r="N18" s="12">
        <v>0</v>
      </c>
      <c r="P18" s="40"/>
      <c r="Q18" s="9"/>
    </row>
    <row r="19" spans="1:17" ht="19.899999999999999" customHeight="1">
      <c r="C19" s="298" t="s">
        <v>227</v>
      </c>
      <c r="E19" s="37"/>
      <c r="F19" s="11">
        <v>15</v>
      </c>
      <c r="G19" s="12"/>
      <c r="H19" s="15">
        <v>115363</v>
      </c>
      <c r="I19" s="12"/>
      <c r="J19" s="15">
        <v>175326</v>
      </c>
      <c r="K19" s="12"/>
      <c r="L19" s="12">
        <v>102295</v>
      </c>
      <c r="M19" s="12"/>
      <c r="N19" s="12">
        <v>163561</v>
      </c>
      <c r="O19" s="9"/>
      <c r="P19" s="40"/>
      <c r="Q19" s="9"/>
    </row>
    <row r="20" spans="1:17" ht="19.899999999999999" hidden="1" customHeight="1">
      <c r="C20" s="36" t="s">
        <v>44</v>
      </c>
      <c r="E20" s="37"/>
      <c r="F20" s="11"/>
      <c r="G20" s="12"/>
      <c r="H20" s="15"/>
      <c r="I20" s="12"/>
      <c r="J20" s="15">
        <v>0</v>
      </c>
      <c r="K20" s="12"/>
      <c r="L20" s="12"/>
      <c r="M20" s="12"/>
      <c r="N20" s="12">
        <v>0</v>
      </c>
      <c r="O20" s="9"/>
      <c r="P20" s="40"/>
      <c r="Q20" s="9"/>
    </row>
    <row r="21" spans="1:17" ht="19.899999999999999" hidden="1" customHeight="1">
      <c r="D21" s="36" t="s">
        <v>45</v>
      </c>
      <c r="E21" s="37"/>
      <c r="F21" s="11"/>
      <c r="G21" s="12"/>
      <c r="H21" s="15"/>
      <c r="I21" s="12"/>
      <c r="J21" s="15"/>
      <c r="K21" s="12"/>
      <c r="L21" s="15"/>
      <c r="M21" s="12"/>
      <c r="N21" s="15"/>
      <c r="O21" s="9"/>
    </row>
    <row r="22" spans="1:17" ht="19.899999999999999" hidden="1" customHeight="1">
      <c r="C22" s="36" t="s">
        <v>46</v>
      </c>
      <c r="F22" s="41"/>
      <c r="G22" s="40"/>
      <c r="H22" s="15"/>
      <c r="I22" s="40"/>
      <c r="J22" s="15"/>
      <c r="K22" s="40"/>
      <c r="L22" s="12"/>
      <c r="M22" s="40"/>
      <c r="N22" s="12"/>
      <c r="O22" s="9"/>
    </row>
    <row r="23" spans="1:17" ht="19.899999999999999" hidden="1" customHeight="1">
      <c r="C23" s="36" t="s">
        <v>47</v>
      </c>
      <c r="F23" s="41"/>
      <c r="G23" s="40"/>
      <c r="H23" s="40"/>
      <c r="I23" s="40"/>
      <c r="J23" s="40"/>
      <c r="K23" s="40"/>
      <c r="L23" s="12"/>
      <c r="M23" s="40"/>
      <c r="N23" s="12"/>
      <c r="O23" s="9"/>
    </row>
    <row r="24" spans="1:17" ht="19.899999999999999" hidden="1" customHeight="1">
      <c r="C24" s="36" t="s">
        <v>48</v>
      </c>
      <c r="F24" s="41"/>
      <c r="G24" s="40"/>
      <c r="H24" s="40"/>
      <c r="I24" s="40"/>
      <c r="J24" s="40"/>
      <c r="K24" s="40"/>
      <c r="L24" s="12"/>
      <c r="M24" s="40"/>
      <c r="N24" s="12"/>
      <c r="O24" s="9"/>
    </row>
    <row r="25" spans="1:17" ht="19.899999999999999" customHeight="1">
      <c r="C25" s="36" t="s">
        <v>49</v>
      </c>
      <c r="E25" s="37"/>
      <c r="F25" s="41">
        <v>8</v>
      </c>
      <c r="G25" s="12"/>
      <c r="H25" s="12">
        <v>1198</v>
      </c>
      <c r="I25" s="12"/>
      <c r="J25" s="15">
        <v>0</v>
      </c>
      <c r="K25" s="12"/>
      <c r="L25" s="12">
        <v>1198</v>
      </c>
      <c r="M25" s="12"/>
      <c r="N25" s="15">
        <v>0</v>
      </c>
    </row>
    <row r="26" spans="1:17" ht="19.899999999999999" customHeight="1">
      <c r="C26" s="36" t="s">
        <v>50</v>
      </c>
      <c r="E26" s="37"/>
      <c r="F26" s="41"/>
      <c r="G26" s="12"/>
      <c r="H26" s="15">
        <v>1493</v>
      </c>
      <c r="I26" s="12"/>
      <c r="J26" s="15">
        <v>0</v>
      </c>
      <c r="K26" s="12"/>
      <c r="L26" s="12">
        <v>1493</v>
      </c>
      <c r="M26" s="12"/>
      <c r="N26" s="15">
        <v>0</v>
      </c>
      <c r="O26" s="40"/>
      <c r="P26" s="40"/>
      <c r="Q26" s="40"/>
    </row>
    <row r="27" spans="1:17" ht="19.899999999999999" customHeight="1">
      <c r="C27" s="298" t="s">
        <v>223</v>
      </c>
      <c r="E27" s="37"/>
      <c r="F27" s="41"/>
      <c r="G27" s="12"/>
      <c r="H27" s="36"/>
      <c r="L27" s="36"/>
      <c r="O27" s="40"/>
      <c r="P27" s="40"/>
      <c r="Q27" s="40"/>
    </row>
    <row r="28" spans="1:17" ht="19.899999999999999" customHeight="1">
      <c r="C28" s="298"/>
      <c r="D28" s="36" t="s">
        <v>222</v>
      </c>
      <c r="E28" s="37"/>
      <c r="F28" s="41">
        <v>10</v>
      </c>
      <c r="G28" s="12"/>
      <c r="H28" s="15">
        <v>69033</v>
      </c>
      <c r="I28" s="12"/>
      <c r="J28" s="15">
        <v>0</v>
      </c>
      <c r="K28" s="12"/>
      <c r="L28" s="12">
        <v>0</v>
      </c>
      <c r="M28" s="12"/>
      <c r="N28" s="15">
        <v>0</v>
      </c>
      <c r="O28" s="40"/>
      <c r="P28" s="40"/>
      <c r="Q28" s="40"/>
    </row>
    <row r="29" spans="1:17" ht="19.899999999999999" customHeight="1">
      <c r="D29" s="35" t="s">
        <v>51</v>
      </c>
      <c r="F29" s="41"/>
      <c r="G29" s="40"/>
      <c r="H29" s="177">
        <f>SUM(H12:H28)</f>
        <v>273096</v>
      </c>
      <c r="I29" s="40"/>
      <c r="J29" s="177">
        <f>SUM(J12:J28)</f>
        <v>325807</v>
      </c>
      <c r="K29" s="40"/>
      <c r="L29" s="177">
        <f>SUM(L12:L28)</f>
        <v>175039</v>
      </c>
      <c r="M29" s="40"/>
      <c r="N29" s="177">
        <f>SUM(N12:N28)</f>
        <v>197561</v>
      </c>
      <c r="O29" s="42"/>
    </row>
    <row r="30" spans="1:17" ht="19.899999999999999" customHeight="1">
      <c r="A30" s="35" t="s">
        <v>52</v>
      </c>
      <c r="D30" s="50"/>
      <c r="F30" s="41"/>
      <c r="G30" s="40"/>
      <c r="H30" s="36"/>
      <c r="I30" s="40"/>
      <c r="J30" s="40"/>
      <c r="K30" s="40"/>
      <c r="L30" s="40"/>
      <c r="M30" s="40"/>
      <c r="N30" s="40"/>
    </row>
    <row r="31" spans="1:17" ht="19.899999999999999" customHeight="1">
      <c r="C31" s="36" t="s">
        <v>53</v>
      </c>
      <c r="D31" s="50"/>
      <c r="F31" s="41">
        <v>16</v>
      </c>
      <c r="G31" s="40"/>
      <c r="H31" s="40">
        <v>0</v>
      </c>
      <c r="I31" s="40"/>
      <c r="J31" s="40">
        <v>3713</v>
      </c>
      <c r="K31" s="40"/>
      <c r="L31" s="15">
        <v>0</v>
      </c>
      <c r="M31" s="15"/>
      <c r="N31" s="15">
        <v>0</v>
      </c>
    </row>
    <row r="32" spans="1:17" ht="19.899999999999999" customHeight="1">
      <c r="C32" s="36" t="s">
        <v>54</v>
      </c>
      <c r="D32" s="50"/>
      <c r="F32" s="41"/>
      <c r="G32" s="40"/>
      <c r="H32" s="40">
        <v>3092</v>
      </c>
      <c r="I32" s="40"/>
      <c r="J32" s="15">
        <v>35864</v>
      </c>
      <c r="K32" s="40"/>
      <c r="L32" s="40">
        <v>0</v>
      </c>
      <c r="M32" s="40"/>
      <c r="N32" s="40">
        <v>6016</v>
      </c>
    </row>
    <row r="33" spans="1:252" ht="19.899999999999999" customHeight="1">
      <c r="A33" s="37"/>
      <c r="B33" s="37"/>
      <c r="C33" s="36" t="s">
        <v>55</v>
      </c>
      <c r="F33" s="41"/>
      <c r="G33" s="40"/>
      <c r="H33" s="15">
        <v>0</v>
      </c>
      <c r="I33" s="40"/>
      <c r="J33" s="15">
        <v>10613</v>
      </c>
      <c r="K33" s="40"/>
      <c r="L33" s="15">
        <v>0</v>
      </c>
      <c r="M33" s="15"/>
      <c r="N33" s="15">
        <v>0</v>
      </c>
      <c r="O33" s="48"/>
      <c r="P33" s="49"/>
      <c r="Q33" s="49"/>
      <c r="R33" s="49"/>
      <c r="S33" s="49"/>
      <c r="T33" s="49"/>
      <c r="U33" s="49"/>
      <c r="V33" s="49"/>
      <c r="W33" s="49"/>
      <c r="X33" s="49"/>
      <c r="Y33" s="49"/>
      <c r="Z33" s="49"/>
      <c r="AA33" s="49"/>
      <c r="AB33" s="49"/>
      <c r="AC33" s="49"/>
      <c r="AD33" s="49"/>
      <c r="AE33" s="49"/>
      <c r="AF33" s="49"/>
      <c r="AG33" s="49"/>
      <c r="AH33" s="49"/>
      <c r="AI33" s="49"/>
      <c r="AJ33" s="49"/>
      <c r="AK33" s="49"/>
      <c r="AL33" s="49"/>
      <c r="AM33" s="49"/>
      <c r="AN33" s="49"/>
      <c r="AO33" s="49"/>
      <c r="AP33" s="49"/>
      <c r="AQ33" s="49"/>
      <c r="AR33" s="49"/>
      <c r="AS33" s="49"/>
      <c r="AT33" s="49"/>
      <c r="AU33" s="49"/>
      <c r="AV33" s="49"/>
      <c r="AW33" s="49"/>
      <c r="AX33" s="49"/>
      <c r="AY33" s="49"/>
      <c r="AZ33" s="49"/>
      <c r="BA33" s="49"/>
      <c r="BB33" s="49"/>
      <c r="BC33" s="49"/>
      <c r="BD33" s="49"/>
      <c r="BE33" s="49"/>
      <c r="BF33" s="49"/>
      <c r="BG33" s="49"/>
      <c r="BH33" s="49"/>
      <c r="BI33" s="49"/>
      <c r="BJ33" s="49"/>
      <c r="BK33" s="49"/>
      <c r="BL33" s="49"/>
      <c r="BM33" s="49"/>
      <c r="BN33" s="49"/>
      <c r="BO33" s="49"/>
      <c r="BP33" s="49"/>
      <c r="BQ33" s="49"/>
      <c r="BR33" s="49"/>
      <c r="BS33" s="49"/>
      <c r="BT33" s="49"/>
      <c r="BU33" s="49"/>
      <c r="BV33" s="49"/>
      <c r="BW33" s="49"/>
      <c r="BX33" s="49"/>
      <c r="BY33" s="49"/>
      <c r="BZ33" s="49"/>
      <c r="CA33" s="49"/>
      <c r="CB33" s="49"/>
      <c r="CC33" s="49"/>
      <c r="CD33" s="49"/>
      <c r="CE33" s="49"/>
      <c r="CF33" s="49"/>
      <c r="CG33" s="49"/>
      <c r="CH33" s="49"/>
      <c r="CI33" s="49"/>
      <c r="CJ33" s="49"/>
      <c r="CK33" s="49"/>
      <c r="CL33" s="49"/>
      <c r="CM33" s="49"/>
      <c r="CN33" s="49"/>
      <c r="CO33" s="49"/>
      <c r="CP33" s="49"/>
      <c r="CQ33" s="49"/>
      <c r="CR33" s="49"/>
      <c r="CS33" s="49"/>
      <c r="CT33" s="49"/>
      <c r="CU33" s="49"/>
      <c r="CV33" s="49"/>
      <c r="CW33" s="49"/>
      <c r="CX33" s="49"/>
      <c r="CY33" s="49"/>
      <c r="CZ33" s="49"/>
      <c r="DA33" s="49"/>
      <c r="DB33" s="49"/>
      <c r="DC33" s="49"/>
      <c r="DD33" s="49"/>
      <c r="DE33" s="49"/>
      <c r="DF33" s="49"/>
      <c r="DG33" s="49"/>
      <c r="DH33" s="49"/>
      <c r="DI33" s="49"/>
      <c r="DJ33" s="49"/>
      <c r="DK33" s="49"/>
      <c r="DL33" s="49"/>
      <c r="DM33" s="49"/>
      <c r="DN33" s="49"/>
      <c r="DO33" s="49"/>
      <c r="DP33" s="49"/>
      <c r="DQ33" s="49"/>
      <c r="DR33" s="49"/>
      <c r="DS33" s="49"/>
      <c r="DT33" s="49"/>
      <c r="DU33" s="49"/>
      <c r="DV33" s="49"/>
      <c r="DW33" s="49"/>
      <c r="DX33" s="49"/>
      <c r="DY33" s="49"/>
      <c r="DZ33" s="49"/>
      <c r="EA33" s="49"/>
      <c r="EB33" s="49"/>
      <c r="EC33" s="49"/>
      <c r="ED33" s="49"/>
      <c r="EE33" s="49"/>
      <c r="EF33" s="49"/>
      <c r="EG33" s="49"/>
      <c r="EH33" s="49"/>
      <c r="EI33" s="49"/>
      <c r="EJ33" s="49"/>
      <c r="EK33" s="49"/>
      <c r="EL33" s="49"/>
      <c r="EM33" s="49"/>
      <c r="EN33" s="49"/>
      <c r="EO33" s="49"/>
      <c r="EP33" s="49"/>
      <c r="EQ33" s="49"/>
      <c r="ER33" s="49"/>
      <c r="ES33" s="49"/>
      <c r="ET33" s="49"/>
      <c r="EU33" s="49"/>
      <c r="EV33" s="49"/>
      <c r="EW33" s="49"/>
      <c r="EX33" s="49"/>
      <c r="EY33" s="49"/>
      <c r="EZ33" s="49"/>
      <c r="FA33" s="49"/>
      <c r="FB33" s="49"/>
      <c r="FC33" s="49"/>
      <c r="FD33" s="49"/>
      <c r="FE33" s="49"/>
      <c r="FF33" s="49"/>
      <c r="FG33" s="49"/>
      <c r="FH33" s="49"/>
      <c r="FI33" s="49"/>
      <c r="FJ33" s="49"/>
      <c r="FK33" s="49"/>
      <c r="FL33" s="49"/>
      <c r="FM33" s="49"/>
      <c r="FN33" s="49"/>
      <c r="FO33" s="49"/>
      <c r="FP33" s="49"/>
      <c r="FQ33" s="49"/>
      <c r="FR33" s="49"/>
      <c r="FS33" s="49"/>
      <c r="FT33" s="49"/>
      <c r="FU33" s="49"/>
      <c r="FV33" s="49"/>
      <c r="FW33" s="49"/>
      <c r="FX33" s="49"/>
      <c r="FY33" s="49"/>
      <c r="FZ33" s="49"/>
      <c r="GA33" s="49"/>
      <c r="GB33" s="49"/>
      <c r="GC33" s="49"/>
      <c r="GD33" s="49"/>
      <c r="GE33" s="49"/>
      <c r="GF33" s="49"/>
      <c r="GG33" s="49"/>
      <c r="GH33" s="49"/>
      <c r="GI33" s="49"/>
      <c r="GJ33" s="49"/>
      <c r="GK33" s="49"/>
      <c r="GL33" s="49"/>
      <c r="GM33" s="49"/>
      <c r="GN33" s="49"/>
      <c r="GO33" s="49"/>
      <c r="GP33" s="49"/>
      <c r="GQ33" s="49"/>
      <c r="GR33" s="49"/>
      <c r="GS33" s="49"/>
      <c r="GT33" s="49"/>
      <c r="GU33" s="49"/>
      <c r="GV33" s="49"/>
      <c r="GW33" s="49"/>
      <c r="GX33" s="49"/>
      <c r="GY33" s="49"/>
      <c r="GZ33" s="49"/>
      <c r="HA33" s="49"/>
      <c r="HB33" s="49"/>
      <c r="HC33" s="49"/>
      <c r="HD33" s="49"/>
      <c r="HE33" s="49"/>
      <c r="HF33" s="49"/>
      <c r="HG33" s="49"/>
      <c r="HH33" s="49"/>
      <c r="HI33" s="49"/>
      <c r="HJ33" s="49"/>
      <c r="HK33" s="49"/>
      <c r="HL33" s="49"/>
      <c r="HM33" s="49"/>
      <c r="HN33" s="49"/>
      <c r="HO33" s="49"/>
      <c r="HP33" s="49"/>
      <c r="HQ33" s="49"/>
      <c r="HR33" s="49"/>
      <c r="HS33" s="49"/>
      <c r="HT33" s="49"/>
      <c r="HU33" s="49"/>
      <c r="HV33" s="49"/>
      <c r="HW33" s="49"/>
      <c r="HX33" s="49"/>
      <c r="HY33" s="49"/>
      <c r="HZ33" s="49"/>
      <c r="IA33" s="49"/>
      <c r="IB33" s="49"/>
      <c r="IC33" s="49"/>
      <c r="ID33" s="49"/>
      <c r="IE33" s="49"/>
      <c r="IF33" s="49"/>
      <c r="IG33" s="49"/>
      <c r="IH33" s="49"/>
      <c r="II33" s="49"/>
      <c r="IJ33" s="49"/>
      <c r="IK33" s="49"/>
      <c r="IL33" s="49"/>
      <c r="IM33" s="49"/>
      <c r="IN33" s="49"/>
      <c r="IO33" s="49"/>
      <c r="IP33" s="49"/>
      <c r="IQ33" s="49"/>
      <c r="IR33" s="49"/>
    </row>
    <row r="34" spans="1:252" ht="19.899999999999999" customHeight="1">
      <c r="A34" s="37"/>
      <c r="B34" s="37"/>
      <c r="C34" s="36" t="s">
        <v>56</v>
      </c>
      <c r="F34" s="41"/>
      <c r="G34" s="40"/>
      <c r="H34" s="15">
        <v>6371</v>
      </c>
      <c r="I34" s="40"/>
      <c r="J34" s="15">
        <v>6589</v>
      </c>
      <c r="K34" s="40"/>
      <c r="L34" s="40">
        <v>4263</v>
      </c>
      <c r="M34" s="40"/>
      <c r="N34" s="40">
        <v>3683</v>
      </c>
      <c r="O34" s="48"/>
      <c r="P34" s="48"/>
      <c r="Q34" s="48"/>
      <c r="R34" s="49"/>
      <c r="S34" s="49"/>
      <c r="T34" s="49"/>
      <c r="U34" s="49"/>
      <c r="V34" s="49"/>
      <c r="W34" s="49"/>
      <c r="X34" s="49"/>
      <c r="Y34" s="49"/>
      <c r="Z34" s="49"/>
      <c r="AA34" s="49"/>
      <c r="AB34" s="49"/>
      <c r="AC34" s="49"/>
      <c r="AD34" s="49"/>
      <c r="AE34" s="49"/>
      <c r="AF34" s="49"/>
      <c r="AG34" s="49"/>
      <c r="AH34" s="49"/>
      <c r="AI34" s="49"/>
      <c r="AJ34" s="49"/>
      <c r="AK34" s="49"/>
      <c r="AL34" s="49"/>
      <c r="AM34" s="49"/>
      <c r="AN34" s="49"/>
      <c r="AO34" s="49"/>
      <c r="AP34" s="49"/>
      <c r="AQ34" s="49"/>
      <c r="AR34" s="49"/>
      <c r="AS34" s="49"/>
      <c r="AT34" s="49"/>
      <c r="AU34" s="49"/>
      <c r="AV34" s="49"/>
      <c r="AW34" s="49"/>
      <c r="AX34" s="49"/>
      <c r="AY34" s="49"/>
      <c r="AZ34" s="49"/>
      <c r="BA34" s="49"/>
      <c r="BB34" s="49"/>
      <c r="BC34" s="49"/>
      <c r="BD34" s="49"/>
      <c r="BE34" s="49"/>
      <c r="BF34" s="49"/>
      <c r="BG34" s="49"/>
      <c r="BH34" s="49"/>
      <c r="BI34" s="49"/>
      <c r="BJ34" s="49"/>
      <c r="BK34" s="49"/>
      <c r="BL34" s="49"/>
      <c r="BM34" s="49"/>
      <c r="BN34" s="49"/>
      <c r="BO34" s="49"/>
      <c r="BP34" s="49"/>
      <c r="BQ34" s="49"/>
      <c r="BR34" s="49"/>
      <c r="BS34" s="49"/>
      <c r="BT34" s="49"/>
      <c r="BU34" s="49"/>
      <c r="BV34" s="49"/>
      <c r="BW34" s="49"/>
      <c r="BX34" s="49"/>
      <c r="BY34" s="49"/>
      <c r="BZ34" s="49"/>
      <c r="CA34" s="49"/>
      <c r="CB34" s="49"/>
      <c r="CC34" s="49"/>
      <c r="CD34" s="49"/>
      <c r="CE34" s="49"/>
      <c r="CF34" s="49"/>
      <c r="CG34" s="49"/>
      <c r="CH34" s="49"/>
      <c r="CI34" s="49"/>
      <c r="CJ34" s="49"/>
      <c r="CK34" s="49"/>
      <c r="CL34" s="49"/>
      <c r="CM34" s="49"/>
      <c r="CN34" s="49"/>
      <c r="CO34" s="49"/>
      <c r="CP34" s="49"/>
      <c r="CQ34" s="49"/>
      <c r="CR34" s="49"/>
      <c r="CS34" s="49"/>
      <c r="CT34" s="49"/>
      <c r="CU34" s="49"/>
      <c r="CV34" s="49"/>
      <c r="CW34" s="49"/>
      <c r="CX34" s="49"/>
      <c r="CY34" s="49"/>
      <c r="CZ34" s="49"/>
      <c r="DA34" s="49"/>
      <c r="DB34" s="49"/>
      <c r="DC34" s="49"/>
      <c r="DD34" s="49"/>
      <c r="DE34" s="49"/>
      <c r="DF34" s="49"/>
      <c r="DG34" s="49"/>
      <c r="DH34" s="49"/>
      <c r="DI34" s="49"/>
      <c r="DJ34" s="49"/>
      <c r="DK34" s="49"/>
      <c r="DL34" s="49"/>
      <c r="DM34" s="49"/>
      <c r="DN34" s="49"/>
      <c r="DO34" s="49"/>
      <c r="DP34" s="49"/>
      <c r="DQ34" s="49"/>
      <c r="DR34" s="49"/>
      <c r="DS34" s="49"/>
      <c r="DT34" s="49"/>
      <c r="DU34" s="49"/>
      <c r="DV34" s="49"/>
      <c r="DW34" s="49"/>
      <c r="DX34" s="49"/>
      <c r="DY34" s="49"/>
      <c r="DZ34" s="49"/>
      <c r="EA34" s="49"/>
      <c r="EB34" s="49"/>
      <c r="EC34" s="49"/>
      <c r="ED34" s="49"/>
      <c r="EE34" s="49"/>
      <c r="EF34" s="49"/>
      <c r="EG34" s="49"/>
      <c r="EH34" s="49"/>
      <c r="EI34" s="49"/>
      <c r="EJ34" s="49"/>
      <c r="EK34" s="49"/>
      <c r="EL34" s="49"/>
      <c r="EM34" s="49"/>
      <c r="EN34" s="49"/>
      <c r="EO34" s="49"/>
      <c r="EP34" s="49"/>
      <c r="EQ34" s="49"/>
      <c r="ER34" s="49"/>
      <c r="ES34" s="49"/>
      <c r="ET34" s="49"/>
      <c r="EU34" s="49"/>
      <c r="EV34" s="49"/>
      <c r="EW34" s="49"/>
      <c r="EX34" s="49"/>
      <c r="EY34" s="49"/>
      <c r="EZ34" s="49"/>
      <c r="FA34" s="49"/>
      <c r="FB34" s="49"/>
      <c r="FC34" s="49"/>
      <c r="FD34" s="49"/>
      <c r="FE34" s="49"/>
      <c r="FF34" s="49"/>
      <c r="FG34" s="49"/>
      <c r="FH34" s="49"/>
      <c r="FI34" s="49"/>
      <c r="FJ34" s="49"/>
      <c r="FK34" s="49"/>
      <c r="FL34" s="49"/>
      <c r="FM34" s="49"/>
      <c r="FN34" s="49"/>
      <c r="FO34" s="49"/>
      <c r="FP34" s="49"/>
      <c r="FQ34" s="49"/>
      <c r="FR34" s="49"/>
      <c r="FS34" s="49"/>
      <c r="FT34" s="49"/>
      <c r="FU34" s="49"/>
      <c r="FV34" s="49"/>
      <c r="FW34" s="49"/>
      <c r="FX34" s="49"/>
      <c r="FY34" s="49"/>
      <c r="FZ34" s="49"/>
      <c r="GA34" s="49"/>
      <c r="GB34" s="49"/>
      <c r="GC34" s="49"/>
      <c r="GD34" s="49"/>
      <c r="GE34" s="49"/>
      <c r="GF34" s="49"/>
      <c r="GG34" s="49"/>
      <c r="GH34" s="49"/>
      <c r="GI34" s="49"/>
      <c r="GJ34" s="49"/>
      <c r="GK34" s="49"/>
      <c r="GL34" s="49"/>
      <c r="GM34" s="49"/>
      <c r="GN34" s="49"/>
      <c r="GO34" s="49"/>
      <c r="GP34" s="49"/>
      <c r="GQ34" s="49"/>
      <c r="GR34" s="49"/>
      <c r="GS34" s="49"/>
      <c r="GT34" s="49"/>
      <c r="GU34" s="49"/>
      <c r="GV34" s="49"/>
      <c r="GW34" s="49"/>
      <c r="GX34" s="49"/>
      <c r="GY34" s="49"/>
      <c r="GZ34" s="49"/>
      <c r="HA34" s="49"/>
      <c r="HB34" s="49"/>
      <c r="HC34" s="49"/>
      <c r="HD34" s="49"/>
      <c r="HE34" s="49"/>
      <c r="HF34" s="49"/>
      <c r="HG34" s="49"/>
      <c r="HH34" s="49"/>
      <c r="HI34" s="49"/>
      <c r="HJ34" s="49"/>
      <c r="HK34" s="49"/>
      <c r="HL34" s="49"/>
      <c r="HM34" s="49"/>
      <c r="HN34" s="49"/>
      <c r="HO34" s="49"/>
      <c r="HP34" s="49"/>
      <c r="HQ34" s="49"/>
      <c r="HR34" s="49"/>
      <c r="HS34" s="49"/>
      <c r="HT34" s="49"/>
      <c r="HU34" s="49"/>
      <c r="HV34" s="49"/>
      <c r="HW34" s="49"/>
      <c r="HX34" s="49"/>
      <c r="HY34" s="49"/>
      <c r="HZ34" s="49"/>
      <c r="IA34" s="49"/>
      <c r="IB34" s="49"/>
      <c r="IC34" s="49"/>
      <c r="ID34" s="49"/>
      <c r="IE34" s="49"/>
      <c r="IF34" s="49"/>
      <c r="IG34" s="49"/>
      <c r="IH34" s="49"/>
      <c r="II34" s="49"/>
      <c r="IJ34" s="49"/>
      <c r="IK34" s="49"/>
      <c r="IL34" s="49"/>
      <c r="IM34" s="49"/>
      <c r="IN34" s="49"/>
      <c r="IO34" s="49"/>
      <c r="IP34" s="49"/>
      <c r="IQ34" s="49"/>
      <c r="IR34" s="49"/>
    </row>
    <row r="35" spans="1:252" ht="19.899999999999999" customHeight="1">
      <c r="B35" s="37"/>
      <c r="C35" s="36" t="s">
        <v>57</v>
      </c>
      <c r="F35" s="41"/>
      <c r="G35" s="40"/>
      <c r="H35" s="15">
        <v>0</v>
      </c>
      <c r="I35" s="40"/>
      <c r="J35" s="15">
        <v>3133</v>
      </c>
      <c r="K35" s="40"/>
      <c r="L35" s="15">
        <v>0</v>
      </c>
      <c r="M35" s="40"/>
      <c r="N35" s="15">
        <v>0</v>
      </c>
      <c r="O35" s="13"/>
      <c r="P35" s="13"/>
      <c r="Q35" s="40"/>
      <c r="R35" s="49"/>
      <c r="S35" s="49"/>
      <c r="T35" s="49"/>
      <c r="U35" s="49"/>
      <c r="V35" s="49"/>
      <c r="W35" s="49"/>
      <c r="X35" s="49"/>
      <c r="Y35" s="49"/>
      <c r="Z35" s="49"/>
      <c r="AA35" s="49"/>
      <c r="AB35" s="49"/>
      <c r="AC35" s="49"/>
      <c r="AD35" s="49"/>
      <c r="AE35" s="49"/>
      <c r="AF35" s="49"/>
      <c r="AG35" s="49"/>
      <c r="AH35" s="49"/>
      <c r="AI35" s="49"/>
      <c r="AJ35" s="49"/>
      <c r="AK35" s="49"/>
      <c r="AL35" s="49"/>
      <c r="AM35" s="49"/>
      <c r="AN35" s="49"/>
      <c r="AO35" s="49"/>
      <c r="AP35" s="49"/>
      <c r="AQ35" s="49"/>
      <c r="AR35" s="49"/>
      <c r="AS35" s="49"/>
      <c r="AT35" s="49"/>
      <c r="AU35" s="49"/>
      <c r="AV35" s="49"/>
      <c r="AW35" s="49"/>
      <c r="AX35" s="49"/>
      <c r="AY35" s="49"/>
      <c r="AZ35" s="49"/>
      <c r="BA35" s="49"/>
      <c r="BB35" s="49"/>
      <c r="BC35" s="49"/>
      <c r="BD35" s="49"/>
      <c r="BE35" s="49"/>
      <c r="BF35" s="49"/>
      <c r="BG35" s="49"/>
      <c r="BH35" s="49"/>
      <c r="BI35" s="49"/>
      <c r="BJ35" s="49"/>
      <c r="BK35" s="49"/>
      <c r="BL35" s="49"/>
      <c r="BM35" s="49"/>
      <c r="BN35" s="49"/>
      <c r="BO35" s="49"/>
      <c r="BP35" s="49"/>
      <c r="BQ35" s="49"/>
      <c r="BR35" s="49"/>
      <c r="BS35" s="49"/>
      <c r="BT35" s="49"/>
      <c r="BU35" s="49"/>
      <c r="BV35" s="49"/>
      <c r="BW35" s="49"/>
      <c r="BX35" s="49"/>
      <c r="BY35" s="49"/>
      <c r="BZ35" s="49"/>
      <c r="CA35" s="49"/>
      <c r="CB35" s="49"/>
      <c r="CC35" s="49"/>
      <c r="CD35" s="49"/>
      <c r="CE35" s="49"/>
      <c r="CF35" s="49"/>
      <c r="CG35" s="49"/>
      <c r="CH35" s="49"/>
      <c r="CI35" s="49"/>
      <c r="CJ35" s="49"/>
      <c r="CK35" s="49"/>
      <c r="CL35" s="49"/>
      <c r="CM35" s="49"/>
      <c r="CN35" s="49"/>
      <c r="CO35" s="49"/>
      <c r="CP35" s="49"/>
      <c r="CQ35" s="49"/>
      <c r="CR35" s="49"/>
      <c r="CS35" s="49"/>
      <c r="CT35" s="49"/>
      <c r="CU35" s="49"/>
      <c r="CV35" s="49"/>
      <c r="CW35" s="49"/>
      <c r="CX35" s="49"/>
      <c r="CY35" s="49"/>
      <c r="CZ35" s="49"/>
      <c r="DA35" s="49"/>
      <c r="DB35" s="49"/>
      <c r="DC35" s="49"/>
      <c r="DD35" s="49"/>
      <c r="DE35" s="49"/>
      <c r="DF35" s="49"/>
      <c r="DG35" s="49"/>
      <c r="DH35" s="49"/>
      <c r="DI35" s="49"/>
      <c r="DJ35" s="49"/>
      <c r="DK35" s="49"/>
      <c r="DL35" s="49"/>
      <c r="DM35" s="49"/>
      <c r="DN35" s="49"/>
      <c r="DO35" s="49"/>
      <c r="DP35" s="49"/>
      <c r="DQ35" s="49"/>
      <c r="DR35" s="49"/>
      <c r="DS35" s="49"/>
      <c r="DT35" s="49"/>
      <c r="DU35" s="49"/>
      <c r="DV35" s="49"/>
      <c r="DW35" s="49"/>
      <c r="DX35" s="49"/>
      <c r="DY35" s="49"/>
      <c r="DZ35" s="49"/>
      <c r="EA35" s="49"/>
      <c r="EB35" s="49"/>
      <c r="EC35" s="49"/>
      <c r="ED35" s="49"/>
      <c r="EE35" s="49"/>
      <c r="EF35" s="49"/>
      <c r="EG35" s="49"/>
      <c r="EH35" s="49"/>
      <c r="EI35" s="49"/>
      <c r="EJ35" s="49"/>
      <c r="EK35" s="49"/>
      <c r="EL35" s="49"/>
      <c r="EM35" s="49"/>
      <c r="EN35" s="49"/>
      <c r="EO35" s="49"/>
      <c r="EP35" s="49"/>
      <c r="EQ35" s="49"/>
      <c r="ER35" s="49"/>
      <c r="ES35" s="49"/>
      <c r="ET35" s="49"/>
      <c r="EU35" s="49"/>
      <c r="EV35" s="49"/>
      <c r="EW35" s="49"/>
      <c r="EX35" s="49"/>
      <c r="EY35" s="49"/>
      <c r="EZ35" s="49"/>
      <c r="FA35" s="49"/>
      <c r="FB35" s="49"/>
      <c r="FC35" s="49"/>
      <c r="FD35" s="49"/>
      <c r="FE35" s="49"/>
      <c r="FF35" s="49"/>
      <c r="FG35" s="49"/>
      <c r="FH35" s="49"/>
      <c r="FI35" s="49"/>
      <c r="FJ35" s="49"/>
      <c r="FK35" s="49"/>
      <c r="FL35" s="49"/>
      <c r="FM35" s="49"/>
      <c r="FN35" s="49"/>
      <c r="FO35" s="49"/>
      <c r="FP35" s="49"/>
      <c r="FQ35" s="49"/>
      <c r="FR35" s="49"/>
      <c r="FS35" s="49"/>
      <c r="FT35" s="49"/>
      <c r="FU35" s="49"/>
      <c r="FV35" s="49"/>
      <c r="FW35" s="49"/>
      <c r="FX35" s="49"/>
      <c r="FY35" s="49"/>
      <c r="FZ35" s="49"/>
      <c r="GA35" s="49"/>
      <c r="GB35" s="49"/>
      <c r="GC35" s="49"/>
      <c r="GD35" s="49"/>
      <c r="GE35" s="49"/>
      <c r="GF35" s="49"/>
      <c r="GG35" s="49"/>
      <c r="GH35" s="49"/>
      <c r="GI35" s="49"/>
      <c r="GJ35" s="49"/>
      <c r="GK35" s="49"/>
      <c r="GL35" s="49"/>
      <c r="GM35" s="49"/>
      <c r="GN35" s="49"/>
      <c r="GO35" s="49"/>
      <c r="GP35" s="49"/>
      <c r="GQ35" s="49"/>
      <c r="GR35" s="49"/>
      <c r="GS35" s="49"/>
      <c r="GT35" s="49"/>
      <c r="GU35" s="49"/>
      <c r="GV35" s="49"/>
      <c r="GW35" s="49"/>
      <c r="GX35" s="49"/>
      <c r="GY35" s="49"/>
      <c r="GZ35" s="49"/>
      <c r="HA35" s="49"/>
      <c r="HB35" s="49"/>
      <c r="HC35" s="49"/>
      <c r="HD35" s="49"/>
      <c r="HE35" s="49"/>
      <c r="HF35" s="49"/>
      <c r="HG35" s="49"/>
      <c r="HH35" s="49"/>
      <c r="HI35" s="49"/>
      <c r="HJ35" s="49"/>
      <c r="HK35" s="49"/>
      <c r="HL35" s="49"/>
      <c r="HM35" s="49"/>
      <c r="HN35" s="49"/>
      <c r="HO35" s="49"/>
      <c r="HP35" s="49"/>
      <c r="HQ35" s="49"/>
      <c r="HR35" s="49"/>
      <c r="HS35" s="49"/>
      <c r="HT35" s="49"/>
      <c r="HU35" s="49"/>
      <c r="HV35" s="49"/>
      <c r="HW35" s="49"/>
      <c r="HX35" s="49"/>
      <c r="HY35" s="49"/>
      <c r="HZ35" s="49"/>
      <c r="IA35" s="49"/>
      <c r="IB35" s="49"/>
      <c r="IC35" s="49"/>
      <c r="ID35" s="49"/>
      <c r="IE35" s="49"/>
      <c r="IF35" s="49"/>
      <c r="IG35" s="49"/>
      <c r="IH35" s="49"/>
      <c r="II35" s="49"/>
      <c r="IJ35" s="49"/>
      <c r="IK35" s="49"/>
      <c r="IL35" s="49"/>
      <c r="IM35" s="49"/>
      <c r="IN35" s="49"/>
      <c r="IO35" s="49"/>
      <c r="IP35" s="49"/>
      <c r="IQ35" s="49"/>
      <c r="IR35" s="49"/>
    </row>
    <row r="36" spans="1:252" ht="19.899999999999999" customHeight="1">
      <c r="C36" s="36" t="s">
        <v>58</v>
      </c>
      <c r="F36" s="41"/>
      <c r="G36" s="40"/>
      <c r="H36" s="256">
        <v>231</v>
      </c>
      <c r="I36" s="40"/>
      <c r="J36" s="256">
        <v>394</v>
      </c>
      <c r="K36" s="40"/>
      <c r="L36" s="256">
        <v>0</v>
      </c>
      <c r="M36" s="15"/>
      <c r="N36" s="256">
        <v>0</v>
      </c>
      <c r="P36" s="40"/>
    </row>
    <row r="37" spans="1:252" ht="19.899999999999999" customHeight="1">
      <c r="D37" s="35" t="s">
        <v>59</v>
      </c>
      <c r="F37" s="41"/>
      <c r="G37" s="40"/>
      <c r="H37" s="40">
        <f>SUM(H31:H36)</f>
        <v>9694</v>
      </c>
      <c r="I37" s="40"/>
      <c r="J37" s="40">
        <f>SUM(J31:J36)</f>
        <v>60306</v>
      </c>
      <c r="K37" s="40"/>
      <c r="L37" s="40">
        <f>SUM(L31:L36)</f>
        <v>4263</v>
      </c>
      <c r="M37" s="40"/>
      <c r="N37" s="40">
        <f>SUM(N31:N36)</f>
        <v>9699</v>
      </c>
      <c r="P37" s="9"/>
    </row>
    <row r="38" spans="1:252" ht="19.899999999999999" customHeight="1">
      <c r="E38" s="35" t="s">
        <v>60</v>
      </c>
      <c r="F38" s="37"/>
      <c r="G38" s="40"/>
      <c r="H38" s="177">
        <f>H29+H37</f>
        <v>282790</v>
      </c>
      <c r="I38" s="40"/>
      <c r="J38" s="177">
        <f>J29+J37</f>
        <v>386113</v>
      </c>
      <c r="K38" s="40"/>
      <c r="L38" s="177">
        <f>L29+L37</f>
        <v>179302</v>
      </c>
      <c r="M38" s="40"/>
      <c r="N38" s="177">
        <f>N29+N37</f>
        <v>207260</v>
      </c>
      <c r="O38" s="162"/>
      <c r="P38" s="162"/>
    </row>
    <row r="39" spans="1:252" ht="19.899999999999999" customHeight="1">
      <c r="F39" s="37"/>
      <c r="G39" s="40"/>
      <c r="H39" s="40"/>
      <c r="I39" s="40"/>
      <c r="J39" s="40"/>
      <c r="K39" s="40"/>
      <c r="L39" s="40"/>
      <c r="M39" s="40"/>
      <c r="N39" s="40"/>
      <c r="O39" s="162"/>
      <c r="P39" s="162"/>
    </row>
    <row r="40" spans="1:252" ht="19.899999999999999" customHeight="1">
      <c r="F40" s="37"/>
      <c r="G40" s="40"/>
      <c r="H40" s="40"/>
      <c r="I40" s="40"/>
      <c r="J40" s="40"/>
      <c r="K40" s="40"/>
      <c r="L40" s="40"/>
      <c r="M40" s="40"/>
      <c r="N40" s="40"/>
      <c r="O40" s="162"/>
      <c r="P40" s="162"/>
    </row>
    <row r="41" spans="1:252" ht="19.899999999999999" customHeight="1">
      <c r="F41" s="37"/>
      <c r="G41" s="40"/>
      <c r="H41" s="40"/>
      <c r="I41" s="40"/>
      <c r="J41" s="40"/>
      <c r="K41" s="40"/>
      <c r="L41" s="40"/>
      <c r="M41" s="40"/>
      <c r="N41" s="40"/>
      <c r="O41" s="162"/>
      <c r="P41" s="162"/>
    </row>
    <row r="42" spans="1:252" ht="19.899999999999999" customHeight="1">
      <c r="F42" s="37"/>
      <c r="G42" s="40"/>
      <c r="H42" s="40"/>
      <c r="I42" s="40"/>
      <c r="J42" s="40"/>
      <c r="K42" s="40"/>
      <c r="L42" s="40"/>
      <c r="M42" s="40"/>
      <c r="N42" s="40"/>
      <c r="O42" s="162"/>
      <c r="P42" s="162"/>
    </row>
    <row r="43" spans="1:252" ht="19.899999999999999" customHeight="1">
      <c r="F43" s="37"/>
      <c r="G43" s="40"/>
      <c r="H43" s="40"/>
      <c r="I43" s="40"/>
      <c r="J43" s="40"/>
      <c r="K43" s="40"/>
      <c r="L43" s="40"/>
      <c r="M43" s="40"/>
      <c r="N43" s="40"/>
      <c r="O43" s="162"/>
      <c r="P43" s="162"/>
    </row>
    <row r="44" spans="1:252" ht="19.899999999999999" customHeight="1">
      <c r="F44" s="37"/>
      <c r="G44" s="40"/>
      <c r="H44" s="40"/>
      <c r="I44" s="40"/>
      <c r="J44" s="40"/>
      <c r="K44" s="40"/>
      <c r="L44" s="40"/>
      <c r="M44" s="40"/>
      <c r="N44" s="40"/>
      <c r="O44" s="162"/>
      <c r="P44" s="162"/>
    </row>
    <row r="45" spans="1:252" ht="19.899999999999999" customHeight="1">
      <c r="F45" s="37"/>
      <c r="G45" s="40"/>
      <c r="H45" s="40"/>
      <c r="I45" s="40"/>
      <c r="J45" s="40"/>
      <c r="K45" s="40"/>
      <c r="L45" s="40"/>
      <c r="M45" s="40"/>
      <c r="N45" s="40"/>
      <c r="O45" s="162"/>
      <c r="P45" s="162"/>
    </row>
    <row r="46" spans="1:252" ht="19.899999999999999" customHeight="1">
      <c r="F46" s="37"/>
      <c r="G46" s="40"/>
      <c r="H46" s="40"/>
      <c r="I46" s="40"/>
      <c r="J46" s="40"/>
      <c r="K46" s="40"/>
      <c r="L46" s="40"/>
      <c r="M46" s="40"/>
      <c r="N46" s="40"/>
      <c r="O46" s="162"/>
      <c r="P46" s="162"/>
    </row>
    <row r="47" spans="1:252" ht="19.899999999999999" customHeight="1">
      <c r="F47" s="37"/>
      <c r="G47" s="40"/>
      <c r="H47" s="40"/>
      <c r="I47" s="40"/>
      <c r="J47" s="40"/>
      <c r="K47" s="40"/>
      <c r="L47" s="40"/>
      <c r="M47" s="40"/>
      <c r="N47" s="40"/>
      <c r="O47" s="162"/>
      <c r="P47" s="162"/>
    </row>
    <row r="48" spans="1:252" ht="19.899999999999999" customHeight="1">
      <c r="B48" s="37"/>
      <c r="C48" s="37"/>
      <c r="D48" s="37"/>
      <c r="F48" s="41"/>
      <c r="G48" s="42"/>
      <c r="H48" s="43"/>
      <c r="I48" s="42"/>
      <c r="J48" s="40"/>
      <c r="K48" s="42"/>
      <c r="L48" s="44"/>
      <c r="M48" s="42"/>
      <c r="N48" s="40"/>
    </row>
    <row r="49" spans="1:14" ht="19.899999999999999" customHeight="1">
      <c r="A49" s="37"/>
      <c r="D49" s="37"/>
      <c r="F49" s="41"/>
      <c r="G49" s="42"/>
      <c r="H49" s="45"/>
      <c r="I49" s="42"/>
      <c r="J49" s="42"/>
      <c r="K49" s="42"/>
      <c r="L49" s="44"/>
      <c r="M49" s="42"/>
      <c r="N49" s="42"/>
    </row>
    <row r="50" spans="1:14" ht="19.899999999999999" customHeight="1">
      <c r="G50" s="12"/>
      <c r="I50" s="12"/>
      <c r="J50" s="12"/>
      <c r="K50" s="12"/>
      <c r="L50" s="46"/>
      <c r="M50" s="12"/>
      <c r="N50" s="12"/>
    </row>
    <row r="51" spans="1:14" s="31" customFormat="1" ht="26.65" customHeight="1">
      <c r="A51" s="23" t="s">
        <v>35</v>
      </c>
      <c r="H51" s="155"/>
      <c r="J51" s="47"/>
      <c r="L51" s="155"/>
      <c r="N51" s="47">
        <v>3</v>
      </c>
    </row>
  </sheetData>
  <mergeCells count="6">
    <mergeCell ref="A10:E10"/>
    <mergeCell ref="A2:N2"/>
    <mergeCell ref="A3:N3"/>
    <mergeCell ref="A4:N4"/>
    <mergeCell ref="L6:N6"/>
    <mergeCell ref="H6:J6"/>
  </mergeCells>
  <phoneticPr fontId="0" type="noConversion"/>
  <printOptions horizontalCentered="1"/>
  <pageMargins left="0.70866141732283472" right="0.39370078740157483" top="0.51181102362204722" bottom="0.39370078740157483" header="0.11811023622047245" footer="0.11811023622047245"/>
  <pageSetup paperSize="9" scale="90" orientation="portrait" r:id="rId1"/>
  <headerFooter alignWithMargins="0">
    <oddFooter xml:space="preserve">&amp;L&amp;"Angsana New,Regular"&amp;14&amp;K00+000ร่าง DRAFT งบการเงินนี้ได้พิจารณาและอนุมัติจากกรรมการผู้มีอำนาจของบริษัท โดย.......................................วันที่ 25 ตุลาคม 2559 </oddFooter>
  </headerFooter>
  <customProperties>
    <customPr name="QNA_DRILLPATH_NODE_I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A49"/>
  <sheetViews>
    <sheetView view="pageBreakPreview" zoomScale="90" zoomScaleNormal="90" zoomScaleSheetLayoutView="90" workbookViewId="0">
      <selection activeCell="E12" sqref="E12"/>
    </sheetView>
  </sheetViews>
  <sheetFormatPr defaultColWidth="9.26953125" defaultRowHeight="18.5"/>
  <cols>
    <col min="1" max="4" width="0.7265625" style="36" customWidth="1"/>
    <col min="5" max="5" width="37.1796875" style="36" customWidth="1"/>
    <col min="6" max="6" width="8.1796875" style="36" customWidth="1"/>
    <col min="7" max="7" width="0.7265625" style="36" customWidth="1"/>
    <col min="8" max="8" width="12.7265625" style="36" customWidth="1"/>
    <col min="9" max="9" width="0.7265625" style="36" customWidth="1"/>
    <col min="10" max="10" width="13.26953125" style="36" customWidth="1"/>
    <col min="11" max="11" width="0.7265625" style="36" customWidth="1"/>
    <col min="12" max="12" width="12.7265625" style="36" customWidth="1"/>
    <col min="13" max="13" width="0.7265625" style="36" customWidth="1"/>
    <col min="14" max="14" width="13.26953125" style="36" customWidth="1"/>
    <col min="15" max="15" width="11.26953125" style="36" bestFit="1" customWidth="1"/>
    <col min="16" max="16" width="26.26953125" style="40" hidden="1" customWidth="1"/>
    <col min="17" max="17" width="2.54296875" style="40" hidden="1" customWidth="1"/>
    <col min="18" max="18" width="0" style="40" hidden="1" customWidth="1"/>
    <col min="19" max="19" width="2.54296875" style="40" hidden="1" customWidth="1"/>
    <col min="20" max="20" width="0" style="40" hidden="1" customWidth="1"/>
    <col min="21" max="21" width="2.54296875" style="40" hidden="1" customWidth="1"/>
    <col min="22" max="22" width="0" style="40" hidden="1" customWidth="1"/>
    <col min="23" max="23" width="2.54296875" style="36" hidden="1" customWidth="1"/>
    <col min="24" max="24" width="11.81640625" style="36" bestFit="1" customWidth="1"/>
    <col min="25" max="16384" width="9.26953125" style="36"/>
  </cols>
  <sheetData>
    <row r="1" spans="1:22" ht="22.15" customHeight="1"/>
    <row r="2" spans="1:22" s="144" customFormat="1" ht="22.15" customHeight="1">
      <c r="A2" s="315" t="s">
        <v>0</v>
      </c>
      <c r="B2" s="315"/>
      <c r="C2" s="315"/>
      <c r="D2" s="315"/>
      <c r="E2" s="315"/>
      <c r="F2" s="315"/>
      <c r="G2" s="315"/>
      <c r="H2" s="315"/>
      <c r="I2" s="315"/>
      <c r="J2" s="315"/>
      <c r="K2" s="315"/>
      <c r="L2" s="315"/>
      <c r="M2" s="315"/>
      <c r="N2" s="315"/>
    </row>
    <row r="3" spans="1:22" s="144" customFormat="1" ht="22.15" customHeight="1">
      <c r="A3" s="315" t="s">
        <v>1</v>
      </c>
      <c r="B3" s="315"/>
      <c r="C3" s="315"/>
      <c r="D3" s="315"/>
      <c r="E3" s="315"/>
      <c r="F3" s="315"/>
      <c r="G3" s="315"/>
      <c r="H3" s="315"/>
      <c r="I3" s="315"/>
      <c r="J3" s="315"/>
      <c r="K3" s="315"/>
      <c r="L3" s="315"/>
      <c r="M3" s="315"/>
      <c r="N3" s="315"/>
    </row>
    <row r="4" spans="1:22" s="144" customFormat="1" ht="20.65" customHeight="1">
      <c r="A4" s="315" t="str">
        <f>'P2'!A4:N4</f>
        <v>ณ วันที่ 30 มิถุนายน 2569</v>
      </c>
      <c r="B4" s="315"/>
      <c r="C4" s="315"/>
      <c r="D4" s="315"/>
      <c r="E4" s="315"/>
      <c r="F4" s="315"/>
      <c r="G4" s="315"/>
      <c r="H4" s="315"/>
      <c r="I4" s="315"/>
      <c r="J4" s="315"/>
      <c r="K4" s="315"/>
      <c r="L4" s="315"/>
      <c r="M4" s="315"/>
      <c r="N4" s="315"/>
    </row>
    <row r="5" spans="1:22" s="35" customFormat="1" ht="22.15" customHeight="1">
      <c r="A5" s="156"/>
      <c r="B5" s="156"/>
      <c r="F5" s="32"/>
      <c r="G5" s="249"/>
      <c r="H5" s="32"/>
      <c r="I5" s="249"/>
      <c r="J5" s="249"/>
      <c r="K5" s="249"/>
      <c r="L5" s="249"/>
      <c r="M5" s="249"/>
      <c r="N5" s="251" t="s">
        <v>3</v>
      </c>
      <c r="P5" s="40"/>
      <c r="Q5" s="40"/>
      <c r="R5" s="40"/>
      <c r="S5" s="40"/>
      <c r="T5" s="40"/>
      <c r="U5" s="40"/>
      <c r="V5" s="40"/>
    </row>
    <row r="6" spans="1:22" s="35" customFormat="1" ht="22.15" customHeight="1">
      <c r="A6" s="252"/>
      <c r="B6" s="252"/>
      <c r="C6" s="167"/>
      <c r="D6" s="167"/>
      <c r="E6" s="167"/>
      <c r="F6" s="253"/>
      <c r="G6" s="253"/>
      <c r="H6" s="314" t="s">
        <v>4</v>
      </c>
      <c r="I6" s="314"/>
      <c r="J6" s="314"/>
      <c r="K6" s="32"/>
      <c r="L6" s="314" t="s">
        <v>5</v>
      </c>
      <c r="M6" s="314"/>
      <c r="N6" s="314"/>
      <c r="P6" s="40"/>
      <c r="Q6" s="40"/>
      <c r="R6" s="40"/>
      <c r="S6" s="40"/>
      <c r="T6" s="40"/>
      <c r="U6" s="40"/>
      <c r="V6" s="40"/>
    </row>
    <row r="7" spans="1:22" s="35" customFormat="1" ht="22.15" customHeight="1">
      <c r="A7" s="254"/>
      <c r="B7" s="254"/>
      <c r="C7" s="249"/>
      <c r="D7" s="249"/>
      <c r="E7" s="249"/>
      <c r="F7" s="255" t="s">
        <v>6</v>
      </c>
      <c r="G7" s="239"/>
      <c r="H7" s="246" t="s">
        <v>7</v>
      </c>
      <c r="I7" s="239"/>
      <c r="J7" s="246" t="s">
        <v>8</v>
      </c>
      <c r="K7" s="239"/>
      <c r="L7" s="246" t="s">
        <v>7</v>
      </c>
      <c r="M7" s="239"/>
      <c r="N7" s="246" t="s">
        <v>8</v>
      </c>
      <c r="P7" s="40"/>
      <c r="Q7" s="40"/>
      <c r="R7" s="40"/>
      <c r="S7" s="40"/>
      <c r="T7" s="40"/>
      <c r="U7" s="40"/>
      <c r="V7" s="40"/>
    </row>
    <row r="8" spans="1:22" s="35" customFormat="1" ht="22.15" hidden="1" customHeight="1">
      <c r="A8" s="156"/>
      <c r="B8" s="156"/>
      <c r="F8" s="32"/>
      <c r="G8" s="138"/>
      <c r="H8" s="140"/>
      <c r="I8" s="138"/>
      <c r="J8" s="139"/>
      <c r="K8" s="138"/>
      <c r="L8" s="140"/>
      <c r="M8" s="138"/>
      <c r="N8" s="139"/>
      <c r="P8" s="40"/>
      <c r="Q8" s="40"/>
      <c r="R8" s="40"/>
      <c r="S8" s="40"/>
      <c r="T8" s="40"/>
      <c r="U8" s="40"/>
      <c r="V8" s="40"/>
    </row>
    <row r="9" spans="1:22" s="35" customFormat="1" ht="22.15" customHeight="1">
      <c r="A9" s="156"/>
      <c r="B9" s="156"/>
      <c r="F9" s="32"/>
      <c r="G9" s="138"/>
      <c r="H9" s="140" t="s">
        <v>9</v>
      </c>
      <c r="I9" s="138"/>
      <c r="J9" s="140" t="s">
        <v>10</v>
      </c>
      <c r="K9" s="138"/>
      <c r="L9" s="140" t="s">
        <v>9</v>
      </c>
      <c r="M9" s="138"/>
      <c r="N9" s="140" t="s">
        <v>10</v>
      </c>
      <c r="P9" s="40"/>
      <c r="Q9" s="40"/>
      <c r="R9" s="40"/>
      <c r="S9" s="40"/>
      <c r="T9" s="40"/>
      <c r="U9" s="40"/>
      <c r="V9" s="40"/>
    </row>
    <row r="10" spans="1:22" ht="22.15" customHeight="1">
      <c r="A10" s="311" t="s">
        <v>61</v>
      </c>
      <c r="B10" s="311"/>
      <c r="C10" s="311"/>
      <c r="D10" s="311"/>
      <c r="E10" s="311"/>
      <c r="F10" s="157"/>
      <c r="G10" s="57"/>
      <c r="H10" s="157"/>
      <c r="I10" s="57"/>
      <c r="J10" s="57"/>
      <c r="K10" s="57"/>
      <c r="L10" s="57"/>
      <c r="M10" s="57"/>
      <c r="N10" s="57"/>
    </row>
    <row r="11" spans="1:22" ht="22.15" customHeight="1">
      <c r="A11" s="35" t="s">
        <v>62</v>
      </c>
      <c r="B11" s="37"/>
      <c r="C11" s="37"/>
      <c r="D11" s="37"/>
      <c r="F11" s="41"/>
      <c r="H11" s="41"/>
      <c r="J11" s="42"/>
    </row>
    <row r="12" spans="1:22" ht="22.15" customHeight="1">
      <c r="A12" s="37"/>
      <c r="B12" s="35" t="s">
        <v>63</v>
      </c>
      <c r="D12" s="37"/>
      <c r="F12" s="41"/>
      <c r="H12" s="41"/>
    </row>
    <row r="13" spans="1:22" ht="22.15" customHeight="1">
      <c r="A13" s="37"/>
      <c r="B13" s="35"/>
      <c r="C13" s="36" t="s">
        <v>64</v>
      </c>
      <c r="D13" s="37"/>
      <c r="F13" s="41"/>
    </row>
    <row r="14" spans="1:22" ht="22.15" customHeight="1">
      <c r="A14" s="37"/>
      <c r="B14" s="35"/>
      <c r="D14" s="36" t="s">
        <v>236</v>
      </c>
      <c r="F14" s="41">
        <v>17</v>
      </c>
      <c r="H14" s="257">
        <f>H17</f>
        <v>85146440</v>
      </c>
      <c r="L14" s="257">
        <f>L17</f>
        <v>85146440</v>
      </c>
    </row>
    <row r="15" spans="1:22" ht="22.15" customHeight="1">
      <c r="D15" s="36" t="s">
        <v>65</v>
      </c>
      <c r="F15" s="41"/>
      <c r="G15" s="42"/>
      <c r="H15" s="40"/>
      <c r="I15" s="42"/>
      <c r="J15" s="258">
        <v>7352255</v>
      </c>
      <c r="K15" s="42"/>
      <c r="L15" s="40"/>
      <c r="M15" s="42"/>
      <c r="N15" s="258">
        <v>7352255</v>
      </c>
      <c r="P15" s="40">
        <v>1030597</v>
      </c>
      <c r="R15" s="40">
        <v>1030597</v>
      </c>
      <c r="T15" s="40">
        <v>1030597</v>
      </c>
      <c r="V15" s="40">
        <v>1030597</v>
      </c>
    </row>
    <row r="16" spans="1:22" ht="22.15" customHeight="1">
      <c r="C16" s="36" t="s">
        <v>66</v>
      </c>
      <c r="F16" s="37"/>
      <c r="G16" s="40"/>
      <c r="H16" s="40"/>
      <c r="I16" s="40"/>
      <c r="J16" s="40"/>
      <c r="K16" s="40"/>
      <c r="L16" s="40"/>
      <c r="M16" s="40"/>
      <c r="N16" s="40"/>
      <c r="P16" s="40">
        <v>268503</v>
      </c>
      <c r="R16" s="40">
        <v>268503</v>
      </c>
      <c r="T16" s="40">
        <v>268503</v>
      </c>
      <c r="V16" s="40">
        <v>268503</v>
      </c>
    </row>
    <row r="17" spans="2:27" ht="22.15" customHeight="1">
      <c r="D17" s="36" t="s">
        <v>236</v>
      </c>
      <c r="F17" s="41">
        <v>17</v>
      </c>
      <c r="G17" s="40"/>
      <c r="H17" s="40">
        <f>+'P9'!E32</f>
        <v>85146440</v>
      </c>
      <c r="I17" s="40"/>
      <c r="J17" s="40"/>
      <c r="K17" s="40"/>
      <c r="L17" s="40">
        <f>+'P10'!E27</f>
        <v>85146440</v>
      </c>
      <c r="M17" s="40"/>
      <c r="N17" s="40"/>
    </row>
    <row r="18" spans="2:27" ht="22.15" customHeight="1">
      <c r="C18" s="36" t="s">
        <v>67</v>
      </c>
      <c r="D18" s="50" t="s">
        <v>65</v>
      </c>
      <c r="G18" s="40"/>
      <c r="H18" s="40"/>
      <c r="I18" s="40"/>
      <c r="J18" s="40">
        <v>7352255</v>
      </c>
      <c r="K18" s="40"/>
      <c r="L18" s="40"/>
      <c r="M18" s="40"/>
      <c r="N18" s="40">
        <v>7352255</v>
      </c>
    </row>
    <row r="19" spans="2:27" ht="22.15" customHeight="1">
      <c r="B19" s="36" t="s">
        <v>68</v>
      </c>
      <c r="G19" s="51"/>
      <c r="H19" s="51">
        <f>+'P9'!G32+'P9'!I32</f>
        <v>-82640442</v>
      </c>
      <c r="I19" s="51"/>
      <c r="J19" s="51">
        <v>-5290353</v>
      </c>
      <c r="K19" s="51"/>
      <c r="L19" s="51">
        <f>+'P10'!G27+'P10'!I27</f>
        <v>-82640442</v>
      </c>
      <c r="M19" s="51"/>
      <c r="N19" s="51">
        <v>-5290353</v>
      </c>
      <c r="P19" s="40">
        <v>-1163253</v>
      </c>
      <c r="R19" s="40">
        <v>-1116296</v>
      </c>
      <c r="T19" s="40">
        <v>-908194</v>
      </c>
      <c r="V19" s="40">
        <v>-886023</v>
      </c>
    </row>
    <row r="20" spans="2:27" ht="22.5" hidden="1" customHeight="1">
      <c r="B20" s="36" t="s">
        <v>69</v>
      </c>
      <c r="G20" s="51"/>
      <c r="H20" s="51"/>
      <c r="I20" s="51"/>
      <c r="J20" s="51"/>
      <c r="K20" s="51"/>
      <c r="L20" s="51"/>
      <c r="M20" s="51"/>
      <c r="N20" s="51"/>
    </row>
    <row r="21" spans="2:27" ht="22.15" customHeight="1">
      <c r="B21" s="36" t="s">
        <v>70</v>
      </c>
      <c r="G21" s="12"/>
      <c r="H21" s="12">
        <f>'P9'!K32</f>
        <v>-2211007</v>
      </c>
      <c r="I21" s="12"/>
      <c r="J21" s="12">
        <v>-1845286</v>
      </c>
      <c r="K21" s="12"/>
      <c r="L21" s="12">
        <f>'P10'!M27</f>
        <v>-2093101</v>
      </c>
      <c r="M21" s="12"/>
      <c r="N21" s="12">
        <v>-1403141</v>
      </c>
    </row>
    <row r="22" spans="2:27" ht="22.15" hidden="1" customHeight="1">
      <c r="D22" s="36" t="s">
        <v>71</v>
      </c>
      <c r="F22" s="37"/>
      <c r="G22" s="51"/>
      <c r="H22" s="51"/>
      <c r="I22" s="51"/>
      <c r="J22" s="51"/>
      <c r="K22" s="51"/>
      <c r="L22" s="51"/>
      <c r="M22" s="51"/>
      <c r="N22" s="51"/>
    </row>
    <row r="23" spans="2:27" ht="22.15" hidden="1" customHeight="1">
      <c r="C23" s="36" t="s">
        <v>72</v>
      </c>
      <c r="H23" s="51"/>
      <c r="J23" s="51"/>
      <c r="L23" s="9"/>
      <c r="N23" s="9"/>
      <c r="P23" s="40">
        <v>135847</v>
      </c>
      <c r="R23" s="40">
        <v>182804</v>
      </c>
      <c r="T23" s="40">
        <v>390906</v>
      </c>
      <c r="V23" s="40">
        <v>413077</v>
      </c>
    </row>
    <row r="24" spans="2:27" ht="22.15" hidden="1" customHeight="1">
      <c r="C24" s="36" t="s">
        <v>73</v>
      </c>
      <c r="G24" s="12"/>
      <c r="H24" s="51"/>
      <c r="I24" s="12"/>
      <c r="J24" s="51"/>
      <c r="K24" s="12"/>
      <c r="L24" s="12"/>
      <c r="M24" s="12"/>
      <c r="N24" s="12"/>
      <c r="P24" s="40">
        <v>3</v>
      </c>
      <c r="R24" s="40">
        <v>3</v>
      </c>
      <c r="T24" s="40">
        <v>0</v>
      </c>
      <c r="V24" s="40">
        <v>0</v>
      </c>
    </row>
    <row r="25" spans="2:27" ht="22.15" customHeight="1">
      <c r="B25" s="36" t="s">
        <v>74</v>
      </c>
      <c r="F25" s="37"/>
      <c r="G25" s="12"/>
      <c r="H25" s="259">
        <f>SUM(H17:H24)</f>
        <v>294991</v>
      </c>
      <c r="I25" s="12"/>
      <c r="J25" s="259">
        <f>SUM(J18:J21)</f>
        <v>216616</v>
      </c>
      <c r="K25" s="12"/>
      <c r="L25" s="259">
        <f>SUM(L17:L24)</f>
        <v>412897</v>
      </c>
      <c r="M25" s="12"/>
      <c r="N25" s="259">
        <f>SUM(N18:N24)</f>
        <v>658761</v>
      </c>
      <c r="P25" s="40">
        <v>135850</v>
      </c>
      <c r="R25" s="40">
        <v>182807</v>
      </c>
      <c r="T25" s="40">
        <v>390906</v>
      </c>
      <c r="V25" s="40">
        <v>413077</v>
      </c>
    </row>
    <row r="26" spans="2:27" ht="22.15" customHeight="1">
      <c r="B26" s="36" t="s">
        <v>75</v>
      </c>
      <c r="F26" s="37"/>
      <c r="G26" s="12"/>
      <c r="H26" s="256">
        <f>'P9'!O32</f>
        <v>62901</v>
      </c>
      <c r="I26" s="12"/>
      <c r="J26" s="256">
        <v>6582</v>
      </c>
      <c r="K26" s="12"/>
      <c r="L26" s="256">
        <v>0</v>
      </c>
      <c r="M26" s="12"/>
      <c r="N26" s="256">
        <v>0</v>
      </c>
      <c r="P26" s="40">
        <v>722727</v>
      </c>
      <c r="R26" s="40">
        <v>739389</v>
      </c>
      <c r="T26" s="40">
        <v>736874</v>
      </c>
      <c r="V26" s="40">
        <v>734309</v>
      </c>
    </row>
    <row r="27" spans="2:27" ht="22.15" customHeight="1" thickBot="1">
      <c r="B27" s="52" t="s">
        <v>76</v>
      </c>
      <c r="F27" s="37"/>
      <c r="G27" s="12"/>
      <c r="H27" s="12">
        <f>SUM(H25:H26)</f>
        <v>357892</v>
      </c>
      <c r="I27" s="12"/>
      <c r="J27" s="12">
        <f>SUM(J25:J26)</f>
        <v>223198</v>
      </c>
      <c r="K27" s="12"/>
      <c r="L27" s="12">
        <f>SUM(L25:L26)</f>
        <v>412897</v>
      </c>
      <c r="M27" s="12"/>
      <c r="N27" s="12">
        <f>SUM(N25:N26)</f>
        <v>658761</v>
      </c>
    </row>
    <row r="28" spans="2:27" ht="22.15" customHeight="1" thickBot="1">
      <c r="C28" s="35" t="s">
        <v>77</v>
      </c>
      <c r="G28" s="40"/>
      <c r="H28" s="260">
        <f>H27+'P3'!H38</f>
        <v>640682</v>
      </c>
      <c r="I28" s="40"/>
      <c r="J28" s="260">
        <f>J27+'P3'!J38</f>
        <v>609311</v>
      </c>
      <c r="K28" s="40"/>
      <c r="L28" s="260">
        <f>L27+'P3'!L38</f>
        <v>592199</v>
      </c>
      <c r="M28" s="40"/>
      <c r="N28" s="260">
        <f>N27+'P3'!N38</f>
        <v>866021</v>
      </c>
      <c r="P28" s="40">
        <f>+H28-'P2'!H39</f>
        <v>0</v>
      </c>
      <c r="R28" s="40">
        <f>'P2'!J39-'P4'!J28</f>
        <v>0</v>
      </c>
      <c r="T28" s="40">
        <f>L28-'P2'!L39</f>
        <v>0</v>
      </c>
      <c r="V28" s="40">
        <f>+N28-'P2'!N39</f>
        <v>0</v>
      </c>
      <c r="W28" s="9"/>
      <c r="X28" s="181">
        <f>H28-'P2'!H39</f>
        <v>0</v>
      </c>
      <c r="Y28" s="182">
        <f>J28-'P2'!J39</f>
        <v>0</v>
      </c>
      <c r="Z28" s="182">
        <f>L28-'P2'!L39</f>
        <v>0</v>
      </c>
      <c r="AA28" s="183">
        <f>N28-'P2'!N39</f>
        <v>0</v>
      </c>
    </row>
    <row r="29" spans="2:27" ht="19" thickTop="1">
      <c r="G29" s="158"/>
      <c r="H29" s="40"/>
      <c r="I29" s="158"/>
      <c r="J29" s="40"/>
      <c r="K29" s="158"/>
      <c r="L29" s="40"/>
      <c r="M29" s="158"/>
      <c r="N29" s="40"/>
    </row>
    <row r="30" spans="2:27">
      <c r="G30" s="15">
        <f>+G28-'P2'!G39</f>
        <v>0</v>
      </c>
      <c r="H30" s="159"/>
      <c r="I30" s="159"/>
      <c r="J30" s="159"/>
      <c r="K30" s="159"/>
      <c r="L30" s="159"/>
      <c r="M30" s="159"/>
      <c r="N30" s="159"/>
    </row>
    <row r="31" spans="2:27">
      <c r="G31" s="40"/>
      <c r="H31" s="9"/>
      <c r="I31" s="40"/>
      <c r="J31" s="42"/>
      <c r="K31" s="40"/>
      <c r="L31" s="42"/>
      <c r="M31" s="40"/>
      <c r="N31" s="42"/>
      <c r="P31" s="40">
        <f>'P2'!H39</f>
        <v>640682</v>
      </c>
      <c r="R31" s="40">
        <f>'P2'!J39</f>
        <v>609311</v>
      </c>
      <c r="T31" s="40">
        <f>'P2'!L39</f>
        <v>592199</v>
      </c>
      <c r="V31" s="40">
        <f>'P2'!N39</f>
        <v>866021</v>
      </c>
    </row>
    <row r="32" spans="2:27">
      <c r="G32" s="40"/>
      <c r="H32" s="9"/>
      <c r="I32" s="40"/>
      <c r="J32" s="42"/>
      <c r="K32" s="40"/>
      <c r="L32" s="42"/>
      <c r="M32" s="40"/>
      <c r="N32" s="42"/>
      <c r="P32" s="40">
        <f>'P3'!H38</f>
        <v>282790</v>
      </c>
      <c r="R32" s="40">
        <f>'P3'!J38</f>
        <v>386113</v>
      </c>
      <c r="T32" s="40">
        <f>'P3'!L38</f>
        <v>179302</v>
      </c>
      <c r="V32" s="40">
        <f>'P3'!N38</f>
        <v>207260</v>
      </c>
    </row>
    <row r="33" spans="7:22">
      <c r="G33" s="40"/>
      <c r="H33" s="9"/>
      <c r="I33" s="40"/>
      <c r="J33" s="42"/>
      <c r="K33" s="40"/>
      <c r="L33" s="42"/>
      <c r="M33" s="40"/>
      <c r="N33" s="42"/>
      <c r="P33" s="40">
        <f>H27</f>
        <v>357892</v>
      </c>
      <c r="R33" s="40">
        <f>J27</f>
        <v>223198</v>
      </c>
      <c r="T33" s="40">
        <f>L27</f>
        <v>412897</v>
      </c>
      <c r="V33" s="40">
        <f>N27</f>
        <v>658761</v>
      </c>
    </row>
    <row r="34" spans="7:22">
      <c r="G34" s="40"/>
      <c r="H34" s="9"/>
      <c r="I34" s="40"/>
      <c r="J34" s="42"/>
      <c r="K34" s="40"/>
      <c r="L34" s="42"/>
      <c r="M34" s="40"/>
      <c r="N34" s="42"/>
      <c r="P34" s="40">
        <f>P31-P32-P33</f>
        <v>0</v>
      </c>
      <c r="R34" s="40">
        <f>R31-R32-R33</f>
        <v>0</v>
      </c>
      <c r="T34" s="40">
        <f>T31-T32-T33</f>
        <v>0</v>
      </c>
      <c r="V34" s="40">
        <f>V31-V32-V33</f>
        <v>0</v>
      </c>
    </row>
    <row r="35" spans="7:22">
      <c r="G35" s="40"/>
      <c r="H35" s="9"/>
      <c r="I35" s="40"/>
      <c r="J35" s="42"/>
      <c r="K35" s="40"/>
      <c r="L35" s="42"/>
      <c r="M35" s="40"/>
      <c r="N35" s="42"/>
    </row>
    <row r="36" spans="7:22">
      <c r="G36" s="40"/>
      <c r="H36" s="9"/>
      <c r="I36" s="40"/>
      <c r="J36" s="42"/>
      <c r="K36" s="40"/>
      <c r="L36" s="42"/>
      <c r="M36" s="40"/>
      <c r="N36" s="42"/>
    </row>
    <row r="37" spans="7:22">
      <c r="G37" s="40"/>
      <c r="H37" s="9"/>
      <c r="I37" s="40"/>
      <c r="J37" s="42"/>
      <c r="K37" s="40"/>
      <c r="L37" s="42"/>
      <c r="M37" s="40"/>
      <c r="N37" s="42"/>
      <c r="P37" s="40">
        <v>722727</v>
      </c>
      <c r="R37" s="40">
        <v>739389</v>
      </c>
      <c r="T37" s="40">
        <v>736874</v>
      </c>
      <c r="V37" s="40">
        <v>734309</v>
      </c>
    </row>
    <row r="38" spans="7:22">
      <c r="G38" s="40"/>
      <c r="H38" s="9"/>
      <c r="I38" s="40"/>
      <c r="J38" s="42"/>
      <c r="K38" s="40"/>
      <c r="L38" s="42"/>
      <c r="M38" s="40"/>
      <c r="N38" s="42"/>
      <c r="P38" s="40">
        <v>586877</v>
      </c>
      <c r="R38" s="40">
        <v>556582</v>
      </c>
      <c r="T38" s="40">
        <v>345968</v>
      </c>
      <c r="V38" s="40">
        <v>321232</v>
      </c>
    </row>
    <row r="39" spans="7:22">
      <c r="G39" s="40"/>
      <c r="H39" s="9"/>
      <c r="I39" s="40"/>
      <c r="J39" s="42"/>
      <c r="K39" s="40"/>
      <c r="L39" s="42"/>
      <c r="M39" s="40"/>
      <c r="N39" s="42"/>
      <c r="P39" s="40">
        <v>135850</v>
      </c>
      <c r="R39" s="40">
        <v>182807</v>
      </c>
      <c r="T39" s="40">
        <v>390906</v>
      </c>
      <c r="V39" s="40">
        <v>413077</v>
      </c>
    </row>
    <row r="40" spans="7:22">
      <c r="G40" s="40"/>
      <c r="H40" s="9"/>
      <c r="I40" s="40"/>
      <c r="J40" s="42"/>
      <c r="K40" s="40"/>
      <c r="L40" s="42"/>
      <c r="M40" s="40"/>
      <c r="N40" s="42"/>
      <c r="P40" s="40">
        <v>0</v>
      </c>
      <c r="R40" s="40">
        <v>0</v>
      </c>
      <c r="T40" s="40">
        <v>0</v>
      </c>
      <c r="V40" s="40">
        <v>0</v>
      </c>
    </row>
    <row r="41" spans="7:22">
      <c r="G41" s="40"/>
      <c r="H41" s="9"/>
      <c r="I41" s="40"/>
      <c r="J41" s="42"/>
      <c r="K41" s="40"/>
      <c r="L41" s="42"/>
      <c r="M41" s="40"/>
      <c r="N41" s="42"/>
    </row>
    <row r="42" spans="7:22">
      <c r="G42" s="40"/>
      <c r="H42" s="9"/>
      <c r="I42" s="40"/>
      <c r="J42" s="42"/>
      <c r="K42" s="40"/>
      <c r="L42" s="42"/>
      <c r="M42" s="40"/>
      <c r="N42" s="42"/>
    </row>
    <row r="43" spans="7:22">
      <c r="G43" s="40"/>
      <c r="H43" s="9"/>
      <c r="I43" s="40"/>
      <c r="J43" s="42"/>
      <c r="K43" s="40"/>
      <c r="L43" s="42"/>
      <c r="M43" s="40"/>
      <c r="N43" s="42"/>
    </row>
    <row r="44" spans="7:22">
      <c r="G44" s="40"/>
      <c r="H44" s="9"/>
      <c r="I44" s="40"/>
      <c r="J44" s="42"/>
      <c r="K44" s="40"/>
      <c r="L44" s="42"/>
      <c r="M44" s="40"/>
      <c r="N44" s="42"/>
    </row>
    <row r="45" spans="7:22">
      <c r="G45" s="40"/>
      <c r="H45" s="9"/>
      <c r="I45" s="40"/>
      <c r="J45" s="42"/>
      <c r="K45" s="40"/>
      <c r="L45" s="42"/>
      <c r="M45" s="40"/>
      <c r="N45" s="42"/>
    </row>
    <row r="46" spans="7:22">
      <c r="G46" s="40"/>
      <c r="H46" s="9"/>
      <c r="I46" s="40"/>
      <c r="J46" s="42"/>
      <c r="K46" s="40"/>
      <c r="L46" s="42"/>
      <c r="M46" s="40"/>
      <c r="N46" s="42"/>
    </row>
    <row r="47" spans="7:22">
      <c r="G47" s="40"/>
      <c r="H47" s="9"/>
      <c r="I47" s="40"/>
      <c r="J47" s="42"/>
      <c r="K47" s="40"/>
      <c r="L47" s="42"/>
      <c r="M47" s="40"/>
      <c r="N47" s="42"/>
    </row>
    <row r="48" spans="7:22">
      <c r="G48" s="40"/>
      <c r="H48" s="9"/>
      <c r="I48" s="40"/>
      <c r="J48" s="42"/>
      <c r="K48" s="40"/>
      <c r="L48" s="42"/>
      <c r="M48" s="40"/>
      <c r="N48" s="42"/>
    </row>
    <row r="49" spans="1:14" ht="19.149999999999999" customHeight="1">
      <c r="A49" s="23" t="s">
        <v>35</v>
      </c>
      <c r="G49" s="40"/>
      <c r="H49" s="9"/>
      <c r="I49" s="40"/>
      <c r="J49" s="42"/>
      <c r="K49" s="40"/>
      <c r="L49" s="42"/>
      <c r="M49" s="40"/>
      <c r="N49" s="47">
        <v>4</v>
      </c>
    </row>
  </sheetData>
  <mergeCells count="6">
    <mergeCell ref="A10:E10"/>
    <mergeCell ref="A2:N2"/>
    <mergeCell ref="A3:N3"/>
    <mergeCell ref="A4:N4"/>
    <mergeCell ref="H6:J6"/>
    <mergeCell ref="L6:N6"/>
  </mergeCells>
  <printOptions horizontalCentered="1"/>
  <pageMargins left="0.70866141732283472" right="0.39370078740157483" top="0.51181102362204722" bottom="0.39370078740157483" header="0.11811023622047245" footer="0.11811023622047245"/>
  <pageSetup paperSize="9" scale="90" orientation="portrait" r:id="rId1"/>
  <headerFooter alignWithMargins="0">
    <oddFooter xml:space="preserve">&amp;L&amp;"Angsana New,Regular"&amp;14&amp;K00+000ร่าง DRAFT งบการเงินนี้ได้พิจารณาและอนุมัติจากกรรมการผู้มีอำนาจของบริษัท โดย.......................................วันที่ 25 ตุลาคม 2559 </oddFooter>
  </headerFooter>
  <customProperties>
    <customPr name="QNA_DRILLPATH_NODE_I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V59"/>
  <sheetViews>
    <sheetView view="pageBreakPreview" zoomScale="85" zoomScaleNormal="85" zoomScaleSheetLayoutView="85" workbookViewId="0">
      <selection activeCell="D20" sqref="D20"/>
    </sheetView>
  </sheetViews>
  <sheetFormatPr defaultColWidth="9.26953125" defaultRowHeight="21" customHeight="1"/>
  <cols>
    <col min="1" max="1" width="2.7265625" style="36" customWidth="1"/>
    <col min="2" max="2" width="1.7265625" style="36" customWidth="1"/>
    <col min="3" max="3" width="2.7265625" style="36" customWidth="1"/>
    <col min="4" max="4" width="31.54296875" style="36" customWidth="1"/>
    <col min="5" max="5" width="9.26953125" style="36" customWidth="1"/>
    <col min="6" max="6" width="0.7265625" style="36" customWidth="1"/>
    <col min="7" max="7" width="12.54296875" style="36" customWidth="1"/>
    <col min="8" max="8" width="0.7265625" style="36" customWidth="1"/>
    <col min="9" max="9" width="12.54296875" style="36" customWidth="1"/>
    <col min="10" max="10" width="0.7265625" style="36" customWidth="1"/>
    <col min="11" max="11" width="12.54296875" style="36" customWidth="1"/>
    <col min="12" max="12" width="0.7265625" style="36" customWidth="1"/>
    <col min="13" max="13" width="12.54296875" style="36" customWidth="1"/>
    <col min="14" max="14" width="14.26953125" style="36" bestFit="1" customWidth="1"/>
    <col min="15" max="15" width="5.81640625" style="36" bestFit="1" customWidth="1"/>
    <col min="16" max="16" width="9.26953125" style="36"/>
    <col min="17" max="17" width="4.26953125" style="36" bestFit="1" customWidth="1"/>
    <col min="18" max="16384" width="9.26953125" style="36"/>
  </cols>
  <sheetData>
    <row r="1" spans="1:15" ht="16.899999999999999" customHeight="1"/>
    <row r="2" spans="1:15" s="144" customFormat="1" ht="18" customHeight="1">
      <c r="A2" s="315" t="s">
        <v>0</v>
      </c>
      <c r="B2" s="315"/>
      <c r="C2" s="315"/>
      <c r="D2" s="315"/>
      <c r="E2" s="315"/>
      <c r="F2" s="315"/>
      <c r="G2" s="315"/>
      <c r="H2" s="315"/>
      <c r="I2" s="315"/>
      <c r="J2" s="315"/>
      <c r="K2" s="315"/>
      <c r="L2" s="315"/>
      <c r="M2" s="315"/>
      <c r="N2" s="315"/>
    </row>
    <row r="3" spans="1:15" s="144" customFormat="1" ht="18" customHeight="1">
      <c r="A3" s="315" t="s">
        <v>78</v>
      </c>
      <c r="B3" s="315"/>
      <c r="C3" s="315"/>
      <c r="D3" s="315"/>
      <c r="E3" s="315"/>
      <c r="F3" s="315"/>
      <c r="G3" s="315"/>
      <c r="H3" s="315"/>
      <c r="I3" s="315"/>
      <c r="J3" s="315"/>
      <c r="K3" s="315"/>
      <c r="L3" s="315"/>
      <c r="M3" s="315"/>
      <c r="N3" s="315"/>
    </row>
    <row r="4" spans="1:15" s="144" customFormat="1" ht="18" customHeight="1">
      <c r="A4" s="315" t="s">
        <v>224</v>
      </c>
      <c r="B4" s="315"/>
      <c r="C4" s="315"/>
      <c r="D4" s="315"/>
      <c r="E4" s="315"/>
      <c r="F4" s="315"/>
      <c r="G4" s="315"/>
      <c r="H4" s="315"/>
      <c r="I4" s="315"/>
      <c r="J4" s="315"/>
      <c r="K4" s="315"/>
      <c r="L4" s="315"/>
      <c r="M4" s="315"/>
      <c r="N4" s="315"/>
    </row>
    <row r="5" spans="1:15" s="35" customFormat="1" ht="16.899999999999999" customHeight="1">
      <c r="A5" s="261"/>
      <c r="B5" s="261"/>
      <c r="C5" s="261"/>
      <c r="D5" s="261"/>
      <c r="E5" s="261"/>
      <c r="F5" s="261"/>
      <c r="G5" s="316" t="s">
        <v>3</v>
      </c>
      <c r="H5" s="316"/>
      <c r="I5" s="316"/>
      <c r="J5" s="316"/>
      <c r="K5" s="316"/>
      <c r="L5" s="316"/>
      <c r="M5" s="316"/>
    </row>
    <row r="6" spans="1:15" s="35" customFormat="1" ht="18" customHeight="1">
      <c r="A6" s="53"/>
      <c r="G6" s="314" t="s">
        <v>4</v>
      </c>
      <c r="H6" s="314"/>
      <c r="I6" s="314"/>
      <c r="J6" s="167"/>
      <c r="K6" s="314" t="s">
        <v>5</v>
      </c>
      <c r="L6" s="314"/>
      <c r="M6" s="314"/>
    </row>
    <row r="7" spans="1:15" s="35" customFormat="1" ht="18" customHeight="1">
      <c r="A7" s="262"/>
      <c r="B7" s="255"/>
      <c r="C7" s="249"/>
      <c r="D7" s="255"/>
      <c r="E7" s="255" t="s">
        <v>6</v>
      </c>
      <c r="F7" s="249"/>
      <c r="G7" s="261">
        <v>2569</v>
      </c>
      <c r="H7" s="249"/>
      <c r="I7" s="255">
        <v>2568</v>
      </c>
      <c r="J7" s="249"/>
      <c r="K7" s="261">
        <f>+G7</f>
        <v>2569</v>
      </c>
      <c r="L7" s="249"/>
      <c r="M7" s="255">
        <f>+I7</f>
        <v>2568</v>
      </c>
    </row>
    <row r="8" spans="1:15" s="35" customFormat="1" ht="15" customHeight="1">
      <c r="A8" s="53"/>
      <c r="B8" s="32"/>
      <c r="D8" s="32"/>
      <c r="E8" s="32"/>
      <c r="G8" s="54"/>
      <c r="I8" s="55"/>
      <c r="K8" s="55"/>
      <c r="M8" s="55"/>
    </row>
    <row r="9" spans="1:15" ht="18" customHeight="1">
      <c r="A9" s="35" t="s">
        <v>79</v>
      </c>
      <c r="I9" s="37"/>
      <c r="M9" s="37"/>
      <c r="O9" s="35"/>
    </row>
    <row r="10" spans="1:15" ht="18" customHeight="1">
      <c r="A10" s="35"/>
      <c r="B10" s="36" t="s">
        <v>80</v>
      </c>
      <c r="G10" s="51">
        <v>41083</v>
      </c>
      <c r="I10" s="13">
        <v>0</v>
      </c>
      <c r="K10" s="51">
        <v>41083</v>
      </c>
      <c r="M10" s="13">
        <v>0</v>
      </c>
      <c r="O10" s="35"/>
    </row>
    <row r="11" spans="1:15" ht="18" customHeight="1">
      <c r="B11" s="36" t="s">
        <v>81</v>
      </c>
      <c r="F11" s="51"/>
      <c r="G11" s="13">
        <v>0</v>
      </c>
      <c r="H11" s="13"/>
      <c r="I11" s="13">
        <v>0</v>
      </c>
      <c r="J11" s="51"/>
      <c r="K11" s="92">
        <v>0</v>
      </c>
      <c r="L11" s="51"/>
      <c r="M11" s="51">
        <v>1548</v>
      </c>
      <c r="O11" s="35"/>
    </row>
    <row r="12" spans="1:15" ht="18" customHeight="1">
      <c r="B12" s="36" t="s">
        <v>82</v>
      </c>
      <c r="F12" s="51"/>
      <c r="G12" s="51">
        <v>35808</v>
      </c>
      <c r="H12" s="51"/>
      <c r="I12" s="51">
        <v>20485</v>
      </c>
      <c r="J12" s="51"/>
      <c r="K12" s="13">
        <v>0</v>
      </c>
      <c r="L12" s="13"/>
      <c r="M12" s="13">
        <v>0</v>
      </c>
      <c r="O12" s="35"/>
    </row>
    <row r="13" spans="1:15" ht="18" customHeight="1">
      <c r="B13" s="36" t="s">
        <v>83</v>
      </c>
      <c r="F13" s="51"/>
      <c r="G13" s="51">
        <v>-27068</v>
      </c>
      <c r="H13" s="51" t="s">
        <v>10</v>
      </c>
      <c r="I13" s="13">
        <v>0</v>
      </c>
      <c r="J13" s="51"/>
      <c r="K13" s="51">
        <v>-27068</v>
      </c>
      <c r="L13" s="13"/>
      <c r="M13" s="13">
        <v>0</v>
      </c>
      <c r="O13" s="35"/>
    </row>
    <row r="14" spans="1:15" ht="18" customHeight="1">
      <c r="B14" s="36" t="s">
        <v>84</v>
      </c>
      <c r="F14" s="51"/>
      <c r="G14" s="263">
        <v>-17866</v>
      </c>
      <c r="H14" s="51"/>
      <c r="I14" s="263">
        <v>-9950</v>
      </c>
      <c r="J14" s="51"/>
      <c r="K14" s="264">
        <v>0</v>
      </c>
      <c r="L14" s="74"/>
      <c r="M14" s="264">
        <v>0</v>
      </c>
      <c r="O14" s="35"/>
    </row>
    <row r="15" spans="1:15" ht="18" customHeight="1">
      <c r="A15" s="35" t="s">
        <v>85</v>
      </c>
      <c r="F15" s="51"/>
      <c r="G15" s="51">
        <f>SUM(G10:G14)</f>
        <v>31957</v>
      </c>
      <c r="H15" s="51"/>
      <c r="I15" s="51">
        <f>SUM(I10:I14)</f>
        <v>10535</v>
      </c>
      <c r="J15" s="51"/>
      <c r="K15" s="51">
        <f>SUM(K10:K14)</f>
        <v>14015</v>
      </c>
      <c r="L15" s="51"/>
      <c r="M15" s="51">
        <f>SUM(M10:M14)</f>
        <v>1548</v>
      </c>
      <c r="O15" s="35"/>
    </row>
    <row r="16" spans="1:15" ht="18" customHeight="1">
      <c r="A16" s="35"/>
      <c r="B16" s="199" t="s">
        <v>86</v>
      </c>
      <c r="E16" s="57"/>
      <c r="F16" s="51"/>
      <c r="G16" s="51">
        <f>'P7 (6mth)'!G17</f>
        <v>177907</v>
      </c>
      <c r="H16" s="51"/>
      <c r="I16" s="51">
        <v>18527</v>
      </c>
      <c r="J16" s="51"/>
      <c r="K16" s="51">
        <v>0</v>
      </c>
      <c r="L16" s="51"/>
      <c r="M16" s="51">
        <v>0</v>
      </c>
      <c r="O16" s="35"/>
    </row>
    <row r="17" spans="1:17" ht="18" customHeight="1">
      <c r="B17" s="36" t="s">
        <v>87</v>
      </c>
      <c r="E17" s="57"/>
      <c r="F17" s="51"/>
      <c r="G17" s="263">
        <v>5535</v>
      </c>
      <c r="H17" s="51"/>
      <c r="I17" s="263">
        <v>4283</v>
      </c>
      <c r="J17" s="51"/>
      <c r="K17" s="263">
        <v>1734</v>
      </c>
      <c r="L17" s="51"/>
      <c r="M17" s="263">
        <v>4465</v>
      </c>
      <c r="O17" s="35"/>
    </row>
    <row r="18" spans="1:17" ht="18" customHeight="1">
      <c r="A18" s="35" t="s">
        <v>88</v>
      </c>
      <c r="C18" s="50"/>
      <c r="F18" s="51"/>
      <c r="G18" s="51">
        <f>SUM(G15:G17)</f>
        <v>215399</v>
      </c>
      <c r="H18" s="51"/>
      <c r="I18" s="51">
        <f>SUM(I15:I17)</f>
        <v>33345</v>
      </c>
      <c r="J18" s="51"/>
      <c r="K18" s="51">
        <f>SUM(K15:K17)</f>
        <v>15749</v>
      </c>
      <c r="L18" s="51"/>
      <c r="M18" s="51">
        <f>SUM(M15:M17)</f>
        <v>6013</v>
      </c>
      <c r="O18" s="35"/>
      <c r="Q18" s="42"/>
    </row>
    <row r="19" spans="1:17" ht="18" customHeight="1">
      <c r="B19" s="36" t="s">
        <v>89</v>
      </c>
      <c r="E19" s="57"/>
      <c r="F19" s="51"/>
      <c r="G19" s="51">
        <v>-19363</v>
      </c>
      <c r="H19" s="51"/>
      <c r="I19" s="51">
        <v>-10398</v>
      </c>
      <c r="J19" s="51"/>
      <c r="K19" s="13">
        <v>0</v>
      </c>
      <c r="L19" s="13"/>
      <c r="M19" s="13">
        <v>0</v>
      </c>
      <c r="N19" s="40"/>
      <c r="O19" s="35"/>
    </row>
    <row r="20" spans="1:17" ht="18" customHeight="1">
      <c r="B20" s="36" t="s">
        <v>90</v>
      </c>
      <c r="E20" s="57"/>
      <c r="F20" s="51"/>
      <c r="G20" s="263">
        <v>-222807</v>
      </c>
      <c r="H20" s="51"/>
      <c r="I20" s="263">
        <v>-75821</v>
      </c>
      <c r="J20" s="51"/>
      <c r="K20" s="263">
        <v>-20640</v>
      </c>
      <c r="L20" s="51"/>
      <c r="M20" s="263">
        <v>-11813</v>
      </c>
      <c r="N20" s="40"/>
      <c r="O20" s="35"/>
    </row>
    <row r="21" spans="1:17" ht="19.899999999999999" hidden="1" customHeight="1">
      <c r="B21" s="36" t="s">
        <v>91</v>
      </c>
      <c r="E21" s="57"/>
      <c r="F21" s="51"/>
      <c r="G21" s="263">
        <v>0</v>
      </c>
      <c r="H21" s="51"/>
      <c r="I21" s="263">
        <v>0</v>
      </c>
      <c r="J21" s="51"/>
      <c r="K21" s="263">
        <v>0</v>
      </c>
      <c r="L21" s="51"/>
      <c r="M21" s="263">
        <v>0</v>
      </c>
    </row>
    <row r="22" spans="1:17" ht="18" customHeight="1">
      <c r="A22" s="35" t="s">
        <v>92</v>
      </c>
      <c r="E22" s="57"/>
      <c r="F22" s="51"/>
      <c r="G22" s="263">
        <f>SUM(G19:G21)</f>
        <v>-242170</v>
      </c>
      <c r="H22" s="51"/>
      <c r="I22" s="263">
        <f>SUM(I19:I21)</f>
        <v>-86219</v>
      </c>
      <c r="J22" s="51"/>
      <c r="K22" s="263">
        <f>SUM(K19:K21)</f>
        <v>-20640</v>
      </c>
      <c r="L22" s="51"/>
      <c r="M22" s="263">
        <f>SUM(M19:M21)</f>
        <v>-11813</v>
      </c>
      <c r="O22" s="35"/>
    </row>
    <row r="23" spans="1:17" ht="18" customHeight="1">
      <c r="A23" s="35" t="s">
        <v>93</v>
      </c>
      <c r="E23" s="57"/>
      <c r="F23" s="51"/>
      <c r="G23" s="51">
        <f>+SUM(G18,G22)</f>
        <v>-26771</v>
      </c>
      <c r="H23" s="51"/>
      <c r="I23" s="51">
        <f>+SUM(I18,I22)</f>
        <v>-52874</v>
      </c>
      <c r="J23" s="51"/>
      <c r="K23" s="51">
        <f>+SUM(K18,K22)</f>
        <v>-4891</v>
      </c>
      <c r="L23" s="51"/>
      <c r="M23" s="51">
        <f>+SUM(M18,M22)</f>
        <v>-5800</v>
      </c>
      <c r="O23" s="35"/>
    </row>
    <row r="24" spans="1:17" ht="18" customHeight="1">
      <c r="A24" s="36" t="s">
        <v>94</v>
      </c>
      <c r="D24" s="57"/>
      <c r="E24" s="57"/>
      <c r="F24" s="51"/>
      <c r="G24" s="263">
        <v>-2649</v>
      </c>
      <c r="H24" s="51"/>
      <c r="I24" s="263">
        <v>-6583</v>
      </c>
      <c r="J24" s="51"/>
      <c r="K24" s="263">
        <v>-2074</v>
      </c>
      <c r="L24" s="51"/>
      <c r="M24" s="263">
        <v>-5183</v>
      </c>
    </row>
    <row r="25" spans="1:17" ht="18" customHeight="1">
      <c r="A25" s="35" t="s">
        <v>95</v>
      </c>
      <c r="D25" s="57"/>
      <c r="E25" s="57"/>
      <c r="F25" s="51"/>
      <c r="G25" s="51">
        <f>SUM(G23:G24)</f>
        <v>-29420</v>
      </c>
      <c r="H25" s="51"/>
      <c r="I25" s="51">
        <f>SUM(I23:I24)</f>
        <v>-59457</v>
      </c>
      <c r="J25" s="51"/>
      <c r="K25" s="51">
        <f>SUM(K23:K24)</f>
        <v>-6965</v>
      </c>
      <c r="L25" s="51"/>
      <c r="M25" s="51">
        <f>SUM(M23:M24)</f>
        <v>-10983</v>
      </c>
    </row>
    <row r="26" spans="1:17" ht="18" customHeight="1">
      <c r="A26" s="36" t="s">
        <v>96</v>
      </c>
      <c r="E26" s="57"/>
      <c r="F26" s="51"/>
      <c r="G26" s="263">
        <v>0</v>
      </c>
      <c r="H26" s="51"/>
      <c r="I26" s="263">
        <v>-1056</v>
      </c>
      <c r="J26" s="51"/>
      <c r="K26" s="13">
        <v>0</v>
      </c>
      <c r="L26" s="51"/>
      <c r="M26" s="264">
        <v>0</v>
      </c>
    </row>
    <row r="27" spans="1:17" ht="18" customHeight="1" thickBot="1">
      <c r="A27" s="35" t="s">
        <v>97</v>
      </c>
      <c r="E27" s="57"/>
      <c r="F27" s="51"/>
      <c r="G27" s="265">
        <f>SUM(G25:G26)</f>
        <v>-29420</v>
      </c>
      <c r="H27" s="51"/>
      <c r="I27" s="265">
        <f>SUM(I25:I26)</f>
        <v>-60513</v>
      </c>
      <c r="J27" s="51"/>
      <c r="K27" s="265">
        <f>K25-K26</f>
        <v>-6965</v>
      </c>
      <c r="L27" s="51"/>
      <c r="M27" s="265">
        <f>SUM(M25:M26)</f>
        <v>-10983</v>
      </c>
    </row>
    <row r="28" spans="1:17" ht="19" thickTop="1">
      <c r="E28" s="57"/>
      <c r="F28" s="51"/>
      <c r="G28" s="51"/>
      <c r="H28" s="51"/>
      <c r="I28" s="51"/>
      <c r="J28" s="51"/>
      <c r="K28" s="51"/>
      <c r="L28" s="51"/>
      <c r="M28" s="51"/>
    </row>
    <row r="29" spans="1:17" s="63" customFormat="1" ht="18" customHeight="1">
      <c r="A29" s="35" t="s">
        <v>98</v>
      </c>
      <c r="B29" s="36"/>
      <c r="C29" s="36"/>
      <c r="D29" s="36"/>
      <c r="E29" s="145"/>
      <c r="F29" s="51"/>
      <c r="G29" s="58"/>
      <c r="H29" s="51"/>
      <c r="I29" s="58"/>
      <c r="J29" s="51"/>
      <c r="K29" s="51"/>
      <c r="L29" s="51"/>
      <c r="M29" s="59"/>
      <c r="N29" s="146"/>
      <c r="O29" s="147"/>
      <c r="P29" s="147"/>
    </row>
    <row r="30" spans="1:17" s="63" customFormat="1" ht="18" customHeight="1">
      <c r="A30" s="36" t="s">
        <v>235</v>
      </c>
      <c r="B30" s="36"/>
      <c r="C30" s="36"/>
      <c r="D30" s="36"/>
      <c r="E30" s="148"/>
      <c r="F30" s="51"/>
      <c r="G30" s="51"/>
      <c r="H30" s="51"/>
      <c r="N30" s="149"/>
      <c r="O30" s="147"/>
      <c r="P30" s="147"/>
    </row>
    <row r="31" spans="1:17" s="63" customFormat="1" ht="18" customHeight="1">
      <c r="A31" s="36"/>
      <c r="B31" s="36" t="s">
        <v>99</v>
      </c>
      <c r="C31" s="36"/>
      <c r="D31" s="36"/>
      <c r="E31" s="148"/>
      <c r="F31" s="51"/>
      <c r="G31" s="51">
        <v>-295</v>
      </c>
      <c r="H31" s="51"/>
      <c r="I31" s="51">
        <v>-8230</v>
      </c>
      <c r="J31" s="51"/>
      <c r="K31" s="264">
        <v>0</v>
      </c>
      <c r="L31" s="74"/>
      <c r="M31" s="264">
        <v>0</v>
      </c>
      <c r="N31" s="149"/>
      <c r="O31" s="147"/>
      <c r="P31" s="147"/>
    </row>
    <row r="32" spans="1:17" s="63" customFormat="1" ht="18" customHeight="1" thickBot="1">
      <c r="A32" s="35" t="s">
        <v>97</v>
      </c>
      <c r="B32" s="36"/>
      <c r="C32" s="36"/>
      <c r="E32" s="148"/>
      <c r="F32" s="51"/>
      <c r="G32" s="265">
        <f>+G27+G31</f>
        <v>-29715</v>
      </c>
      <c r="H32" s="51"/>
      <c r="I32" s="265">
        <f>+I27+I31</f>
        <v>-68743</v>
      </c>
      <c r="J32" s="51"/>
      <c r="K32" s="265">
        <f>+K27+K31</f>
        <v>-6965</v>
      </c>
      <c r="L32" s="51"/>
      <c r="M32" s="265">
        <f>+M27+M31</f>
        <v>-10983</v>
      </c>
      <c r="N32" s="149"/>
      <c r="O32" s="147"/>
      <c r="P32" s="147"/>
    </row>
    <row r="33" spans="1:22" ht="19" hidden="1" thickTop="1">
      <c r="E33" s="57"/>
      <c r="F33" s="51"/>
      <c r="G33" s="51"/>
      <c r="H33" s="51"/>
      <c r="I33" s="51"/>
      <c r="J33" s="51"/>
      <c r="K33" s="51"/>
      <c r="L33" s="51"/>
      <c r="M33" s="51"/>
    </row>
    <row r="34" spans="1:22" s="63" customFormat="1" ht="18" hidden="1" customHeight="1">
      <c r="A34" s="62" t="s">
        <v>100</v>
      </c>
      <c r="E34" s="148"/>
      <c r="F34" s="64"/>
      <c r="G34" s="64"/>
      <c r="H34" s="64"/>
      <c r="I34" s="64"/>
      <c r="J34" s="64"/>
      <c r="K34" s="64"/>
      <c r="L34" s="64"/>
      <c r="M34" s="64"/>
      <c r="N34" s="146"/>
      <c r="O34" s="147"/>
    </row>
    <row r="35" spans="1:22" s="63" customFormat="1" ht="19.899999999999999" hidden="1" customHeight="1">
      <c r="A35" s="62"/>
      <c r="B35" s="62" t="s">
        <v>101</v>
      </c>
      <c r="E35" s="148"/>
      <c r="F35" s="64"/>
      <c r="G35" s="64"/>
      <c r="H35" s="64"/>
      <c r="I35" s="64"/>
      <c r="J35" s="64"/>
      <c r="K35" s="64"/>
      <c r="L35" s="64"/>
      <c r="M35" s="64"/>
      <c r="N35" s="146"/>
      <c r="O35" s="147"/>
    </row>
    <row r="36" spans="1:22" s="63" customFormat="1" ht="19.899999999999999" hidden="1" customHeight="1">
      <c r="A36" s="62"/>
      <c r="B36" s="62" t="s">
        <v>102</v>
      </c>
      <c r="E36" s="148"/>
      <c r="F36" s="64"/>
      <c r="G36" s="64"/>
      <c r="H36" s="64"/>
      <c r="I36" s="64"/>
      <c r="J36" s="64"/>
      <c r="K36" s="64"/>
      <c r="L36" s="64"/>
      <c r="M36" s="64"/>
      <c r="N36" s="146"/>
    </row>
    <row r="37" spans="1:22" s="63" customFormat="1" ht="19.899999999999999" hidden="1" customHeight="1">
      <c r="C37" s="63" t="s">
        <v>103</v>
      </c>
      <c r="E37" s="148"/>
      <c r="F37" s="64"/>
      <c r="G37" s="64"/>
      <c r="H37" s="64"/>
      <c r="I37" s="64"/>
      <c r="J37" s="64"/>
      <c r="K37" s="64"/>
      <c r="L37" s="64"/>
      <c r="M37" s="64"/>
      <c r="N37" s="146"/>
    </row>
    <row r="38" spans="1:22" s="63" customFormat="1" ht="19.899999999999999" hidden="1" customHeight="1">
      <c r="D38" s="63" t="s">
        <v>104</v>
      </c>
      <c r="E38" s="148"/>
      <c r="F38" s="64"/>
      <c r="G38" s="64"/>
      <c r="H38" s="64"/>
      <c r="I38" s="64"/>
      <c r="J38" s="64"/>
      <c r="K38" s="64"/>
      <c r="L38" s="64"/>
      <c r="M38" s="64"/>
      <c r="N38" s="146"/>
    </row>
    <row r="39" spans="1:22" s="63" customFormat="1" ht="19.899999999999999" hidden="1" customHeight="1">
      <c r="D39" s="63" t="s">
        <v>105</v>
      </c>
      <c r="F39" s="64"/>
      <c r="G39" s="64"/>
      <c r="H39" s="64"/>
      <c r="I39" s="64"/>
      <c r="J39" s="64"/>
      <c r="K39" s="64"/>
      <c r="L39" s="64"/>
      <c r="M39" s="64"/>
      <c r="N39" s="146"/>
      <c r="P39" s="147"/>
    </row>
    <row r="40" spans="1:22" s="63" customFormat="1" ht="19.899999999999999" hidden="1" customHeight="1" thickBot="1">
      <c r="A40" s="62" t="s">
        <v>106</v>
      </c>
      <c r="F40" s="51"/>
      <c r="G40" s="265">
        <f>+G38+G39</f>
        <v>0</v>
      </c>
      <c r="H40" s="51"/>
      <c r="I40" s="265">
        <f>+I38+I39</f>
        <v>0</v>
      </c>
      <c r="J40" s="51"/>
      <c r="K40" s="265">
        <f>+K38+K39</f>
        <v>0</v>
      </c>
      <c r="L40" s="51"/>
      <c r="M40" s="265">
        <f>+M38+M39</f>
        <v>0</v>
      </c>
      <c r="N40" s="146"/>
      <c r="P40" s="51">
        <v>100</v>
      </c>
      <c r="R40" s="263">
        <v>0</v>
      </c>
      <c r="T40" s="51">
        <v>265</v>
      </c>
      <c r="V40" s="263">
        <v>0</v>
      </c>
    </row>
    <row r="41" spans="1:22" s="63" customFormat="1" ht="19.899999999999999" customHeight="1" thickTop="1">
      <c r="A41" s="62"/>
      <c r="F41" s="51"/>
      <c r="G41" s="51"/>
      <c r="H41" s="51"/>
      <c r="I41" s="51"/>
      <c r="J41" s="51"/>
      <c r="K41" s="51"/>
      <c r="L41" s="51"/>
      <c r="M41" s="51"/>
      <c r="N41" s="146"/>
      <c r="P41" s="51"/>
      <c r="R41" s="51"/>
      <c r="T41" s="51"/>
      <c r="V41" s="51"/>
    </row>
    <row r="42" spans="1:22" s="63" customFormat="1" ht="19.899999999999999" customHeight="1">
      <c r="A42" s="63" t="s">
        <v>107</v>
      </c>
      <c r="F42" s="64"/>
      <c r="G42" s="51">
        <f>+G27+G38</f>
        <v>-29420</v>
      </c>
      <c r="H42" s="64"/>
      <c r="I42" s="51">
        <f>+I27+I38</f>
        <v>-60513</v>
      </c>
      <c r="J42" s="64"/>
      <c r="K42" s="51">
        <f>+K27+K37</f>
        <v>-6965</v>
      </c>
      <c r="L42" s="64"/>
      <c r="M42" s="51">
        <f>M27+M37</f>
        <v>-10983</v>
      </c>
      <c r="N42" s="146"/>
      <c r="P42" s="147"/>
    </row>
    <row r="43" spans="1:22" s="63" customFormat="1" ht="19.899999999999999" customHeight="1">
      <c r="A43" s="63" t="s">
        <v>108</v>
      </c>
      <c r="F43" s="64"/>
      <c r="G43" s="263">
        <f>+G31+G39</f>
        <v>-295</v>
      </c>
      <c r="H43" s="64"/>
      <c r="I43" s="263">
        <f>+I31+I39</f>
        <v>-8230</v>
      </c>
      <c r="J43" s="64"/>
      <c r="K43" s="266">
        <f>+K31+K39</f>
        <v>0</v>
      </c>
      <c r="L43" s="64"/>
      <c r="M43" s="266">
        <f>+M31+M39</f>
        <v>0</v>
      </c>
      <c r="N43" s="146"/>
      <c r="P43" s="147"/>
      <c r="T43" s="147"/>
    </row>
    <row r="44" spans="1:22" s="63" customFormat="1" ht="18" customHeight="1" thickBot="1">
      <c r="A44" s="62" t="s">
        <v>109</v>
      </c>
      <c r="F44" s="51"/>
      <c r="G44" s="150">
        <f>SUM(G42:G43)</f>
        <v>-29715</v>
      </c>
      <c r="H44" s="51"/>
      <c r="I44" s="150">
        <f>SUM(I37:I43)</f>
        <v>-68743</v>
      </c>
      <c r="J44" s="51"/>
      <c r="K44" s="150">
        <f>SUM(K42:K43)</f>
        <v>-6965</v>
      </c>
      <c r="L44" s="51"/>
      <c r="M44" s="150">
        <f>SUM(M42:M43)</f>
        <v>-10983</v>
      </c>
      <c r="N44" s="146"/>
      <c r="P44" s="147"/>
    </row>
    <row r="45" spans="1:22" s="63" customFormat="1" ht="19.899999999999999" customHeight="1" thickTop="1">
      <c r="F45" s="184"/>
      <c r="G45" s="184"/>
      <c r="H45" s="184"/>
      <c r="I45" s="184"/>
      <c r="J45" s="184"/>
      <c r="K45" s="184"/>
      <c r="L45" s="184"/>
      <c r="M45" s="35"/>
      <c r="N45" s="146"/>
      <c r="O45" s="147"/>
    </row>
    <row r="46" spans="1:22" s="63" customFormat="1" ht="19.899999999999999" customHeight="1">
      <c r="F46" s="172"/>
      <c r="G46" s="172"/>
      <c r="H46" s="172"/>
      <c r="I46" s="172"/>
      <c r="J46" s="172"/>
      <c r="K46" s="172"/>
      <c r="L46" s="172"/>
      <c r="M46" s="35"/>
      <c r="N46" s="170"/>
      <c r="O46" s="171"/>
    </row>
    <row r="47" spans="1:22" s="63" customFormat="1" ht="19.899999999999999" customHeight="1">
      <c r="F47" s="172"/>
      <c r="G47" s="172"/>
      <c r="H47" s="172"/>
      <c r="I47" s="172"/>
      <c r="J47" s="172"/>
      <c r="K47" s="172"/>
      <c r="L47" s="172"/>
      <c r="M47" s="35"/>
      <c r="N47" s="170"/>
      <c r="O47" s="171"/>
    </row>
    <row r="48" spans="1:22" s="63" customFormat="1" ht="19.899999999999999" customHeight="1">
      <c r="F48" s="172"/>
      <c r="G48" s="172"/>
      <c r="H48" s="172"/>
      <c r="I48" s="172"/>
      <c r="J48" s="172"/>
      <c r="K48" s="172"/>
      <c r="L48" s="172"/>
      <c r="M48" s="35"/>
      <c r="N48" s="170"/>
      <c r="O48" s="171"/>
    </row>
    <row r="49" spans="1:16" s="63" customFormat="1" ht="19.899999999999999" customHeight="1">
      <c r="F49" s="172"/>
      <c r="G49" s="172"/>
      <c r="H49" s="172"/>
      <c r="I49" s="172"/>
      <c r="J49" s="172"/>
      <c r="K49" s="172"/>
      <c r="L49" s="172"/>
      <c r="M49" s="35"/>
      <c r="N49" s="170"/>
      <c r="O49" s="171"/>
    </row>
    <row r="50" spans="1:16" s="63" customFormat="1" ht="19.899999999999999" customHeight="1">
      <c r="F50" s="172"/>
      <c r="G50" s="172"/>
      <c r="H50" s="172"/>
      <c r="I50" s="172"/>
      <c r="J50" s="172"/>
      <c r="K50" s="172"/>
      <c r="L50" s="172"/>
      <c r="M50" s="35"/>
      <c r="N50" s="170"/>
      <c r="O50" s="171"/>
    </row>
    <row r="51" spans="1:16" s="63" customFormat="1" ht="19.899999999999999" customHeight="1">
      <c r="F51" s="172"/>
      <c r="G51" s="172"/>
      <c r="H51" s="172"/>
      <c r="I51" s="172"/>
      <c r="J51" s="172"/>
      <c r="K51" s="172"/>
      <c r="L51" s="172"/>
      <c r="M51" s="35"/>
      <c r="N51" s="170"/>
      <c r="O51" s="171"/>
    </row>
    <row r="52" spans="1:16" s="63" customFormat="1" ht="19.899999999999999" customHeight="1">
      <c r="F52" s="172"/>
      <c r="G52" s="172"/>
      <c r="H52" s="172"/>
      <c r="I52" s="172"/>
      <c r="J52" s="172"/>
      <c r="K52" s="172"/>
      <c r="L52" s="172"/>
      <c r="M52" s="35"/>
      <c r="N52" s="170"/>
      <c r="O52" s="171"/>
    </row>
    <row r="53" spans="1:16" s="63" customFormat="1" ht="19.899999999999999" customHeight="1">
      <c r="F53" s="172"/>
      <c r="G53" s="172"/>
      <c r="H53" s="172"/>
      <c r="I53" s="172"/>
      <c r="J53" s="172"/>
      <c r="K53" s="172"/>
      <c r="L53" s="172"/>
      <c r="M53" s="35"/>
      <c r="N53" s="170"/>
      <c r="O53" s="171"/>
    </row>
    <row r="54" spans="1:16" s="63" customFormat="1" ht="19.899999999999999" customHeight="1">
      <c r="F54" s="172"/>
      <c r="G54" s="172"/>
      <c r="H54" s="172"/>
      <c r="I54" s="172"/>
      <c r="J54" s="172"/>
      <c r="K54" s="172"/>
      <c r="L54" s="172"/>
      <c r="M54" s="35"/>
      <c r="N54" s="170"/>
      <c r="O54" s="171"/>
    </row>
    <row r="55" spans="1:16" s="63" customFormat="1" ht="19.899999999999999" customHeight="1">
      <c r="F55" s="172"/>
      <c r="G55" s="172"/>
      <c r="H55" s="172"/>
      <c r="I55" s="172"/>
      <c r="J55" s="172"/>
      <c r="K55" s="172"/>
      <c r="L55" s="172"/>
      <c r="M55" s="35"/>
      <c r="N55" s="170"/>
      <c r="O55" s="171"/>
    </row>
    <row r="56" spans="1:16" s="63" customFormat="1" ht="19.899999999999999" customHeight="1">
      <c r="F56" s="172"/>
      <c r="G56" s="172"/>
      <c r="H56" s="172"/>
      <c r="I56" s="172"/>
      <c r="J56" s="172"/>
      <c r="K56" s="172"/>
      <c r="L56" s="172"/>
      <c r="M56" s="35"/>
      <c r="N56" s="170"/>
      <c r="O56" s="171"/>
    </row>
    <row r="57" spans="1:16" s="63" customFormat="1" ht="19.899999999999999" customHeight="1">
      <c r="F57" s="172"/>
      <c r="G57" s="172"/>
      <c r="H57" s="172"/>
      <c r="I57" s="172"/>
      <c r="J57" s="172"/>
      <c r="K57" s="172"/>
      <c r="L57" s="172"/>
      <c r="M57" s="35"/>
      <c r="N57" s="170"/>
      <c r="O57" s="171"/>
    </row>
    <row r="58" spans="1:16" s="31" customFormat="1" ht="18.5">
      <c r="A58" s="23" t="s">
        <v>35</v>
      </c>
      <c r="B58" s="34"/>
      <c r="C58" s="34"/>
      <c r="D58" s="34"/>
      <c r="F58" s="66"/>
      <c r="G58" s="66"/>
      <c r="H58" s="66"/>
      <c r="I58" s="66"/>
      <c r="J58" s="66"/>
      <c r="K58" s="66"/>
      <c r="L58" s="66"/>
      <c r="M58" s="31">
        <v>5</v>
      </c>
      <c r="O58" s="154"/>
      <c r="P58" s="165"/>
    </row>
    <row r="59" spans="1:16" ht="19.899999999999999" customHeight="1"/>
  </sheetData>
  <mergeCells count="6">
    <mergeCell ref="K6:M6"/>
    <mergeCell ref="G5:M5"/>
    <mergeCell ref="G6:I6"/>
    <mergeCell ref="A2:N2"/>
    <mergeCell ref="A3:N3"/>
    <mergeCell ref="A4:N4"/>
  </mergeCells>
  <printOptions horizontalCentered="1"/>
  <pageMargins left="0.70866141732283472" right="0.39370078740157483" top="0.51181102362204722" bottom="0.39370078740157483" header="0.11811023622047245" footer="0.11811023622047245"/>
  <pageSetup paperSize="9" scale="90" orientation="portrait" r:id="rId1"/>
  <headerFooter alignWithMargins="0">
    <oddFooter xml:space="preserve">&amp;L&amp;"Angsana New,Regular"&amp;14&amp;K00+000ร่าง DRAFT งบการเงินนี้ได้พิจารณาและอนุมัติจากกรรมการผู้มีอำนาจของบริษัท โดย.......................................วันที่ 25 ตุลาคม 2559 </oddFooter>
  </headerFooter>
  <customProperties>
    <customPr name="QNA_DRILLPATH_NODE_ID" r:id="rId2"/>
  </customProperties>
  <ignoredErrors>
    <ignoredError sqref="K25 M25:N25" formula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5134A2-D580-44F1-BF92-5C21B547C458}">
  <dimension ref="A1:U50"/>
  <sheetViews>
    <sheetView view="pageBreakPreview" zoomScale="90" zoomScaleNormal="85" zoomScaleSheetLayoutView="90" workbookViewId="0">
      <selection activeCell="V29" sqref="V29"/>
    </sheetView>
  </sheetViews>
  <sheetFormatPr defaultColWidth="9.26953125" defaultRowHeight="21" customHeight="1"/>
  <cols>
    <col min="1" max="1" width="2.7265625" style="36" customWidth="1"/>
    <col min="2" max="2" width="1.7265625" style="36" customWidth="1"/>
    <col min="3" max="3" width="2.7265625" style="36" customWidth="1"/>
    <col min="4" max="4" width="31.54296875" style="36" customWidth="1"/>
    <col min="5" max="5" width="9.26953125" style="36" customWidth="1"/>
    <col min="6" max="6" width="0.7265625" style="36" customWidth="1"/>
    <col min="7" max="7" width="12.54296875" style="36" customWidth="1"/>
    <col min="8" max="8" width="0.7265625" style="36" customWidth="1"/>
    <col min="9" max="9" width="12.54296875" style="36" customWidth="1"/>
    <col min="10" max="10" width="0.7265625" style="36" customWidth="1"/>
    <col min="11" max="11" width="12.54296875" style="36" customWidth="1"/>
    <col min="12" max="12" width="0.7265625" style="36" customWidth="1"/>
    <col min="13" max="13" width="12.54296875" style="36" customWidth="1"/>
    <col min="14" max="14" width="14.26953125" style="36" bestFit="1" customWidth="1"/>
    <col min="15" max="15" width="9.81640625" style="36" customWidth="1"/>
    <col min="16" max="16" width="2.1796875" style="36" customWidth="1"/>
    <col min="17" max="17" width="9.81640625" style="36" customWidth="1"/>
    <col min="18" max="18" width="2.1796875" style="36" customWidth="1"/>
    <col min="19" max="19" width="9.81640625" style="36" customWidth="1"/>
    <col min="20" max="20" width="2.1796875" style="36" customWidth="1"/>
    <col min="21" max="21" width="9.81640625" style="36" customWidth="1"/>
    <col min="22" max="16384" width="9.26953125" style="36"/>
  </cols>
  <sheetData>
    <row r="1" spans="1:21" ht="16.899999999999999" customHeight="1"/>
    <row r="2" spans="1:21" s="144" customFormat="1" ht="18" customHeight="1">
      <c r="A2" s="315" t="s">
        <v>0</v>
      </c>
      <c r="B2" s="315"/>
      <c r="C2" s="315"/>
      <c r="D2" s="315"/>
      <c r="E2" s="315"/>
      <c r="F2" s="315"/>
      <c r="G2" s="315"/>
      <c r="H2" s="315"/>
      <c r="I2" s="315"/>
      <c r="J2" s="315"/>
      <c r="K2" s="315"/>
      <c r="L2" s="315"/>
      <c r="M2" s="315"/>
      <c r="N2" s="315"/>
    </row>
    <row r="3" spans="1:21" s="144" customFormat="1" ht="18" customHeight="1">
      <c r="A3" s="315" t="s">
        <v>78</v>
      </c>
      <c r="B3" s="315"/>
      <c r="C3" s="315"/>
      <c r="D3" s="315"/>
      <c r="E3" s="315"/>
      <c r="F3" s="315"/>
      <c r="G3" s="315"/>
      <c r="H3" s="315"/>
      <c r="I3" s="315"/>
      <c r="J3" s="315"/>
      <c r="K3" s="315"/>
      <c r="L3" s="315"/>
      <c r="M3" s="315"/>
      <c r="N3" s="315"/>
    </row>
    <row r="4" spans="1:21" s="144" customFormat="1" ht="18" customHeight="1">
      <c r="A4" s="315" t="s">
        <v>224</v>
      </c>
      <c r="B4" s="315"/>
      <c r="C4" s="315"/>
      <c r="D4" s="315"/>
      <c r="E4" s="315"/>
      <c r="F4" s="315"/>
      <c r="G4" s="315"/>
      <c r="H4" s="315"/>
      <c r="I4" s="315"/>
      <c r="J4" s="315"/>
      <c r="K4" s="315"/>
      <c r="L4" s="315"/>
      <c r="M4" s="315"/>
      <c r="N4" s="315"/>
    </row>
    <row r="5" spans="1:21" s="35" customFormat="1" ht="16.899999999999999" customHeight="1">
      <c r="A5" s="261"/>
      <c r="B5" s="261"/>
      <c r="C5" s="261"/>
      <c r="D5" s="261"/>
      <c r="E5" s="261"/>
      <c r="F5" s="261"/>
      <c r="G5" s="316" t="s">
        <v>3</v>
      </c>
      <c r="H5" s="316"/>
      <c r="I5" s="316"/>
      <c r="J5" s="317"/>
      <c r="K5" s="316"/>
      <c r="L5" s="316"/>
      <c r="M5" s="316"/>
    </row>
    <row r="6" spans="1:21" s="35" customFormat="1" ht="18" customHeight="1">
      <c r="A6" s="53"/>
      <c r="G6" s="314" t="s">
        <v>4</v>
      </c>
      <c r="H6" s="314"/>
      <c r="I6" s="314"/>
      <c r="J6" s="167"/>
      <c r="K6" s="314" t="s">
        <v>5</v>
      </c>
      <c r="L6" s="314"/>
      <c r="M6" s="314"/>
    </row>
    <row r="7" spans="1:21" s="35" customFormat="1" ht="18" customHeight="1">
      <c r="A7" s="262"/>
      <c r="B7" s="255"/>
      <c r="C7" s="249"/>
      <c r="D7" s="255"/>
      <c r="E7" s="255" t="s">
        <v>6</v>
      </c>
      <c r="F7" s="249"/>
      <c r="G7" s="261">
        <v>2569</v>
      </c>
      <c r="H7" s="249"/>
      <c r="I7" s="255">
        <v>2568</v>
      </c>
      <c r="J7" s="249"/>
      <c r="K7" s="261">
        <f>+G7</f>
        <v>2569</v>
      </c>
      <c r="L7" s="249"/>
      <c r="M7" s="255">
        <f>+I7</f>
        <v>2568</v>
      </c>
    </row>
    <row r="8" spans="1:21" s="35" customFormat="1" ht="19">
      <c r="A8" s="53"/>
      <c r="B8" s="32"/>
      <c r="D8" s="32"/>
      <c r="E8" s="32"/>
      <c r="G8" s="54"/>
      <c r="I8" s="178"/>
      <c r="K8" s="178"/>
      <c r="M8" s="178"/>
    </row>
    <row r="9" spans="1:21" s="63" customFormat="1" ht="19">
      <c r="A9" s="62" t="s">
        <v>110</v>
      </c>
      <c r="F9" s="179"/>
      <c r="G9" s="179"/>
      <c r="H9" s="179"/>
      <c r="I9" s="179"/>
      <c r="J9" s="179"/>
      <c r="K9" s="179"/>
      <c r="L9" s="179"/>
      <c r="M9" s="179"/>
      <c r="N9" s="146"/>
      <c r="O9" s="147"/>
      <c r="P9" s="147"/>
    </row>
    <row r="10" spans="1:21" s="63" customFormat="1" ht="18" customHeight="1">
      <c r="A10" s="36"/>
      <c r="B10" s="36" t="s">
        <v>111</v>
      </c>
      <c r="C10" s="36"/>
      <c r="D10" s="36"/>
      <c r="F10" s="168"/>
      <c r="H10" s="168"/>
      <c r="J10" s="168"/>
      <c r="L10" s="168"/>
      <c r="N10" s="170"/>
      <c r="O10" s="171"/>
      <c r="P10" s="171"/>
      <c r="T10" s="151"/>
    </row>
    <row r="11" spans="1:21" s="63" customFormat="1" ht="18" customHeight="1">
      <c r="A11" s="36"/>
      <c r="B11" s="36"/>
      <c r="C11" s="36" t="s">
        <v>112</v>
      </c>
      <c r="D11" s="36"/>
      <c r="F11" s="168"/>
      <c r="G11" s="168">
        <f>'P5 (3mth)'!G42-'P6 (3mth)'!G14</f>
        <v>-29157</v>
      </c>
      <c r="H11" s="168"/>
      <c r="I11" s="168">
        <f>'P5 (3mth)'!I42-'P6 (3mth)'!I14</f>
        <v>-60327</v>
      </c>
      <c r="J11" s="168"/>
      <c r="K11" s="168">
        <f>'P5 (3mth)'!K42-'P6 (3mth)'!K14</f>
        <v>-6965</v>
      </c>
      <c r="L11" s="168"/>
      <c r="M11" s="168">
        <f>'P5 (3mth)'!M42-'P6 (3mth)'!M14</f>
        <v>-10983</v>
      </c>
      <c r="N11" s="170"/>
      <c r="O11" s="171"/>
      <c r="P11" s="171"/>
    </row>
    <row r="12" spans="1:21" s="63" customFormat="1" ht="18" customHeight="1">
      <c r="A12" s="36"/>
      <c r="B12" s="36"/>
      <c r="C12" s="36" t="s">
        <v>113</v>
      </c>
      <c r="D12" s="36"/>
      <c r="F12" s="168"/>
      <c r="G12" s="92">
        <f>+'P5 (3mth)'!G31-'P6 (3mth)'!G15</f>
        <v>-295</v>
      </c>
      <c r="H12" s="168"/>
      <c r="I12" s="168">
        <f>+'P5 (3mth)'!I31-'P6 (3mth)'!I15</f>
        <v>-3904.2006000000001</v>
      </c>
      <c r="J12" s="168"/>
      <c r="K12" s="92">
        <f>+'P5 (3mth)'!K31-'P6 (3mth)'!K15</f>
        <v>0</v>
      </c>
      <c r="L12" s="92"/>
      <c r="M12" s="92">
        <f>+'P5 (3mth)'!M31-'P6 (3mth)'!M15</f>
        <v>0</v>
      </c>
      <c r="N12" s="170"/>
      <c r="O12" s="171"/>
    </row>
    <row r="13" spans="1:21" s="63" customFormat="1" ht="18" customHeight="1">
      <c r="A13" s="36"/>
      <c r="B13" s="63" t="s">
        <v>114</v>
      </c>
      <c r="C13" s="36"/>
      <c r="D13" s="36"/>
      <c r="F13" s="168"/>
      <c r="N13" s="170"/>
      <c r="O13" s="171"/>
    </row>
    <row r="14" spans="1:21" s="63" customFormat="1" ht="19.899999999999999" customHeight="1">
      <c r="A14" s="36"/>
      <c r="B14" s="36"/>
      <c r="C14" s="36" t="s">
        <v>112</v>
      </c>
      <c r="D14" s="36"/>
      <c r="F14" s="168"/>
      <c r="G14" s="92">
        <v>-263</v>
      </c>
      <c r="H14" s="92"/>
      <c r="I14" s="92">
        <v>-186</v>
      </c>
      <c r="J14" s="92"/>
      <c r="K14" s="92">
        <v>0</v>
      </c>
      <c r="L14" s="92"/>
      <c r="M14" s="92">
        <v>0</v>
      </c>
      <c r="N14" s="170"/>
      <c r="O14" s="171"/>
    </row>
    <row r="15" spans="1:21" s="63" customFormat="1" ht="19.899999999999999" customHeight="1" thickBot="1">
      <c r="A15" s="36"/>
      <c r="B15" s="36"/>
      <c r="C15" s="36" t="s">
        <v>113</v>
      </c>
      <c r="D15" s="36"/>
      <c r="F15" s="168"/>
      <c r="G15" s="267">
        <v>0</v>
      </c>
      <c r="H15" s="168"/>
      <c r="I15" s="268">
        <v>-4325.7993999999999</v>
      </c>
      <c r="J15" s="168"/>
      <c r="K15" s="267">
        <v>0</v>
      </c>
      <c r="L15" s="92"/>
      <c r="M15" s="267">
        <v>0</v>
      </c>
      <c r="N15" s="170"/>
      <c r="O15" s="171"/>
    </row>
    <row r="16" spans="1:21" s="63" customFormat="1" ht="18" customHeight="1" thickBot="1">
      <c r="F16" s="168"/>
      <c r="G16" s="173">
        <f>SUM(G11:G15)</f>
        <v>-29715</v>
      </c>
      <c r="H16" s="168"/>
      <c r="I16" s="173">
        <f>SUM(I11:I15)</f>
        <v>-68743</v>
      </c>
      <c r="J16" s="168"/>
      <c r="K16" s="173">
        <f>SUM(K11:K15)</f>
        <v>-6965</v>
      </c>
      <c r="L16" s="168"/>
      <c r="M16" s="173">
        <f>SUM(M11:M15)</f>
        <v>-10983</v>
      </c>
      <c r="N16" s="170"/>
      <c r="O16" s="180">
        <f>+G16-'P5 (3mth)'!G32</f>
        <v>0</v>
      </c>
      <c r="Q16" s="180">
        <f>+I16-'P5 (3mth)'!I32</f>
        <v>0</v>
      </c>
      <c r="S16" s="180">
        <f>+K16-'P5 (3mth)'!K32</f>
        <v>0</v>
      </c>
      <c r="U16" s="180">
        <f>+M16-'P5 (3mth)'!M32</f>
        <v>0</v>
      </c>
    </row>
    <row r="17" spans="1:21" s="63" customFormat="1" ht="19" thickTop="1">
      <c r="A17" s="36"/>
      <c r="B17" s="36"/>
      <c r="C17" s="36"/>
      <c r="F17" s="168"/>
      <c r="G17" s="168"/>
      <c r="H17" s="168"/>
      <c r="I17" s="168"/>
      <c r="J17" s="168"/>
      <c r="K17" s="168"/>
      <c r="L17" s="168"/>
      <c r="M17" s="168"/>
      <c r="N17" s="170"/>
      <c r="O17" s="171"/>
    </row>
    <row r="18" spans="1:21" s="63" customFormat="1" ht="18" customHeight="1">
      <c r="A18" s="35" t="s">
        <v>115</v>
      </c>
      <c r="F18" s="168"/>
      <c r="G18" s="168"/>
      <c r="H18" s="168"/>
      <c r="I18" s="168"/>
      <c r="J18" s="168"/>
      <c r="K18" s="168"/>
      <c r="L18" s="168"/>
      <c r="M18" s="168"/>
      <c r="N18" s="170"/>
      <c r="O18" s="171"/>
    </row>
    <row r="19" spans="1:21" s="63" customFormat="1" ht="18" customHeight="1">
      <c r="A19" s="36"/>
      <c r="B19" s="36" t="s">
        <v>111</v>
      </c>
      <c r="C19" s="36"/>
      <c r="D19" s="36"/>
      <c r="F19" s="168"/>
      <c r="H19" s="168"/>
      <c r="J19" s="168"/>
      <c r="L19" s="168"/>
      <c r="N19" s="170"/>
      <c r="O19" s="171"/>
    </row>
    <row r="20" spans="1:21" s="63" customFormat="1" ht="18" customHeight="1">
      <c r="A20" s="36"/>
      <c r="B20" s="36"/>
      <c r="C20" s="36" t="s">
        <v>116</v>
      </c>
      <c r="D20" s="36"/>
      <c r="F20" s="168"/>
      <c r="G20" s="168">
        <f>+'P5 (3mth)'!G42-'P6 (3mth)'!G23</f>
        <v>-29157</v>
      </c>
      <c r="H20" s="168"/>
      <c r="I20" s="168">
        <f>+'P5 (3mth)'!I42-'P6 (3mth)'!I23</f>
        <v>-60327</v>
      </c>
      <c r="J20" s="168"/>
      <c r="K20" s="168">
        <f>+'P5 (3mth)'!K42-'P6 (3mth)'!K23</f>
        <v>-6965</v>
      </c>
      <c r="L20" s="168"/>
      <c r="M20" s="168">
        <f>+'P5 (3mth)'!M42-'P6 (3mth)'!M23</f>
        <v>-10983</v>
      </c>
      <c r="N20" s="170"/>
      <c r="O20" s="171"/>
    </row>
    <row r="21" spans="1:21" s="63" customFormat="1" ht="18" customHeight="1">
      <c r="A21" s="36"/>
      <c r="B21" s="36"/>
      <c r="C21" s="36" t="s">
        <v>117</v>
      </c>
      <c r="D21" s="36"/>
      <c r="F21" s="168"/>
      <c r="G21" s="92">
        <f>+'P5 (3mth)'!G43-'P6 (3mth)'!G24</f>
        <v>-295</v>
      </c>
      <c r="H21" s="168"/>
      <c r="I21" s="168">
        <f>+'P5 (3mth)'!I43-'P6 (3mth)'!I24</f>
        <v>-3904.2006000000001</v>
      </c>
      <c r="J21" s="168"/>
      <c r="K21" s="92">
        <f>+'P5 (3mth)'!K43-'P6 (3mth)'!K24</f>
        <v>0</v>
      </c>
      <c r="L21" s="92"/>
      <c r="M21" s="92">
        <f>+'P5 (3mth)'!M43-'P6 (3mth)'!M24</f>
        <v>0</v>
      </c>
      <c r="N21" s="170"/>
      <c r="O21" s="171"/>
    </row>
    <row r="22" spans="1:21" s="63" customFormat="1" ht="18" customHeight="1">
      <c r="A22" s="36"/>
      <c r="B22" s="63" t="s">
        <v>114</v>
      </c>
      <c r="C22" s="36"/>
      <c r="D22" s="36"/>
      <c r="F22" s="168"/>
      <c r="N22" s="170"/>
      <c r="O22" s="171"/>
    </row>
    <row r="23" spans="1:21" s="63" customFormat="1" ht="19.899999999999999" customHeight="1">
      <c r="C23" s="36" t="s">
        <v>112</v>
      </c>
      <c r="F23" s="168"/>
      <c r="G23" s="92">
        <f>G14</f>
        <v>-263</v>
      </c>
      <c r="H23" s="92"/>
      <c r="I23" s="92">
        <f>I14</f>
        <v>-186</v>
      </c>
      <c r="J23" s="92"/>
      <c r="K23" s="92">
        <v>0</v>
      </c>
      <c r="L23" s="92"/>
      <c r="M23" s="92">
        <v>0</v>
      </c>
      <c r="N23" s="170"/>
      <c r="O23" s="171"/>
    </row>
    <row r="24" spans="1:21" s="63" customFormat="1" ht="19.899999999999999" customHeight="1" thickBot="1">
      <c r="C24" s="36" t="s">
        <v>113</v>
      </c>
      <c r="F24" s="168"/>
      <c r="G24" s="267">
        <v>0</v>
      </c>
      <c r="H24" s="168"/>
      <c r="I24" s="268">
        <f>I15</f>
        <v>-4325.7993999999999</v>
      </c>
      <c r="J24" s="168"/>
      <c r="K24" s="267">
        <v>0</v>
      </c>
      <c r="L24" s="92"/>
      <c r="M24" s="267">
        <v>0</v>
      </c>
      <c r="N24" s="170"/>
      <c r="O24" s="171"/>
    </row>
    <row r="25" spans="1:21" s="63" customFormat="1" ht="18" customHeight="1" thickBot="1">
      <c r="F25" s="168"/>
      <c r="G25" s="173">
        <f>SUM(G20:G24)</f>
        <v>-29715</v>
      </c>
      <c r="H25" s="168"/>
      <c r="I25" s="173">
        <f>SUM(I20:I24)</f>
        <v>-68743</v>
      </c>
      <c r="J25" s="168"/>
      <c r="K25" s="173">
        <f>SUM(K20:K24)</f>
        <v>-6965</v>
      </c>
      <c r="L25" s="168"/>
      <c r="M25" s="173">
        <f>SUM(M20:M24)</f>
        <v>-10983</v>
      </c>
      <c r="N25" s="170"/>
      <c r="O25" s="180">
        <f>+G25-'P5 (3mth)'!G44</f>
        <v>0</v>
      </c>
      <c r="Q25" s="180">
        <f>+I25-'P5 (3mth)'!I44</f>
        <v>0</v>
      </c>
      <c r="S25" s="180">
        <f>+K25-'P5 (3mth)'!K44</f>
        <v>0</v>
      </c>
      <c r="U25" s="180">
        <f>+M25-'P5 (3mth)'!M44</f>
        <v>0</v>
      </c>
    </row>
    <row r="26" spans="1:21" s="63" customFormat="1" ht="19" thickTop="1">
      <c r="F26" s="168"/>
      <c r="G26" s="168"/>
      <c r="H26" s="168"/>
      <c r="I26" s="168"/>
      <c r="J26" s="168"/>
      <c r="K26" s="168"/>
      <c r="L26" s="168"/>
      <c r="M26" s="168"/>
      <c r="N26" s="170"/>
      <c r="O26" s="171"/>
    </row>
    <row r="27" spans="1:21" s="63" customFormat="1" ht="18" customHeight="1">
      <c r="A27" s="35" t="s">
        <v>118</v>
      </c>
      <c r="B27" s="152"/>
      <c r="C27" s="152"/>
      <c r="D27" s="152"/>
      <c r="F27" s="168"/>
      <c r="G27" s="168"/>
      <c r="H27" s="168"/>
      <c r="I27" s="168"/>
      <c r="J27" s="168"/>
      <c r="K27" s="168"/>
      <c r="L27" s="168"/>
      <c r="M27" s="168"/>
      <c r="N27" s="170"/>
      <c r="O27" s="171"/>
    </row>
    <row r="28" spans="1:21" s="63" customFormat="1" ht="18" customHeight="1">
      <c r="B28" s="63" t="s">
        <v>119</v>
      </c>
      <c r="F28" s="172"/>
      <c r="G28" s="174"/>
      <c r="H28" s="172"/>
      <c r="J28" s="172"/>
      <c r="K28" s="174"/>
      <c r="L28" s="172"/>
      <c r="N28" s="170"/>
      <c r="O28" s="171"/>
    </row>
    <row r="29" spans="1:21" s="63" customFormat="1" ht="18" customHeight="1">
      <c r="C29" s="63" t="s">
        <v>104</v>
      </c>
      <c r="F29" s="172"/>
      <c r="G29" s="174">
        <f>+'P5 (3mth)'!G42/G31</f>
        <v>-7.7769706505269416E-3</v>
      </c>
      <c r="H29" s="174"/>
      <c r="I29" s="174">
        <f>+'P5 (3mth)'!I42/I31</f>
        <v>-2.9968383956640855E-2</v>
      </c>
      <c r="J29" s="174"/>
      <c r="K29" s="174">
        <f>+'P5 (3mth)'!K42/K31</f>
        <v>-1.8411488980598282E-3</v>
      </c>
      <c r="L29" s="174"/>
      <c r="M29" s="174">
        <f>+'P5 (3mth)'!M42/'P6 (3mth)'!M31</f>
        <v>-5.4390458419007097E-3</v>
      </c>
      <c r="N29" s="170"/>
      <c r="O29" s="171"/>
    </row>
    <row r="30" spans="1:21" s="63" customFormat="1" ht="18" customHeight="1">
      <c r="C30" s="63" t="s">
        <v>105</v>
      </c>
      <c r="F30" s="172"/>
      <c r="G30" s="302">
        <f>+'P5 (3mth)'!G43/'P6 (3mth)'!G31</f>
        <v>-7.798118089413486E-5</v>
      </c>
      <c r="H30" s="174"/>
      <c r="I30" s="174">
        <f>'P5 (3mth)'!I43/I31</f>
        <v>-4.0758151134988223E-3</v>
      </c>
      <c r="J30" s="174"/>
      <c r="K30" s="302">
        <f>'P5 (3mth)'!K43/'P6 (3mth)'!K31</f>
        <v>0</v>
      </c>
      <c r="L30" s="174"/>
      <c r="M30" s="302">
        <f>'P5 (3mth)'!M43/'P6 (3mth)'!M31</f>
        <v>0</v>
      </c>
      <c r="N30" s="170"/>
      <c r="O30" s="171"/>
    </row>
    <row r="31" spans="1:21" s="63" customFormat="1" ht="18" customHeight="1" thickBot="1">
      <c r="B31" s="63" t="s">
        <v>120</v>
      </c>
      <c r="F31" s="172"/>
      <c r="G31" s="169">
        <v>3782964</v>
      </c>
      <c r="H31" s="168"/>
      <c r="I31" s="169">
        <v>2019228</v>
      </c>
      <c r="J31" s="168"/>
      <c r="K31" s="169">
        <v>3782964</v>
      </c>
      <c r="L31" s="168"/>
      <c r="M31" s="169">
        <v>2019288</v>
      </c>
      <c r="N31" s="170"/>
      <c r="O31" s="171"/>
    </row>
    <row r="32" spans="1:21" s="63" customFormat="1" ht="19.899999999999999" hidden="1" customHeight="1">
      <c r="F32" s="172"/>
      <c r="G32" s="172"/>
      <c r="H32" s="172"/>
      <c r="I32" s="172"/>
      <c r="J32" s="172"/>
      <c r="K32" s="172"/>
      <c r="L32" s="172"/>
      <c r="M32" s="35"/>
      <c r="N32" s="170"/>
      <c r="O32" s="171"/>
    </row>
    <row r="33" spans="6:15" s="63" customFormat="1" ht="19.899999999999999" customHeight="1" thickTop="1">
      <c r="F33" s="172"/>
      <c r="G33" s="172"/>
      <c r="H33" s="172"/>
      <c r="I33" s="172"/>
      <c r="J33" s="172"/>
      <c r="K33" s="172"/>
      <c r="L33" s="172"/>
      <c r="M33" s="35"/>
      <c r="N33" s="170"/>
      <c r="O33" s="171"/>
    </row>
    <row r="34" spans="6:15" s="63" customFormat="1" ht="19.899999999999999" customHeight="1">
      <c r="F34" s="172"/>
      <c r="G34" s="172"/>
      <c r="H34" s="172"/>
      <c r="I34" s="172"/>
      <c r="J34" s="172"/>
      <c r="K34" s="172"/>
      <c r="L34" s="172"/>
      <c r="M34" s="35"/>
      <c r="N34" s="170"/>
      <c r="O34" s="171"/>
    </row>
    <row r="35" spans="6:15" s="63" customFormat="1" ht="19.899999999999999" customHeight="1">
      <c r="F35" s="172"/>
      <c r="G35" s="172"/>
      <c r="H35" s="172"/>
      <c r="I35" s="172"/>
      <c r="J35" s="172"/>
      <c r="K35" s="172"/>
      <c r="L35" s="172"/>
      <c r="M35" s="35"/>
      <c r="N35" s="170"/>
      <c r="O35" s="171"/>
    </row>
    <row r="36" spans="6:15" s="63" customFormat="1" ht="19.899999999999999" customHeight="1">
      <c r="F36" s="172"/>
      <c r="G36" s="172"/>
      <c r="H36" s="172"/>
      <c r="I36" s="172"/>
      <c r="J36" s="172"/>
      <c r="K36" s="172"/>
      <c r="L36" s="172"/>
      <c r="M36" s="35"/>
      <c r="N36" s="170"/>
      <c r="O36" s="171"/>
    </row>
    <row r="37" spans="6:15" s="63" customFormat="1" ht="19.899999999999999" customHeight="1">
      <c r="F37" s="172"/>
      <c r="G37" s="172"/>
      <c r="H37" s="172"/>
      <c r="I37" s="172"/>
      <c r="J37" s="172"/>
      <c r="K37" s="172"/>
      <c r="L37" s="172"/>
      <c r="M37" s="35"/>
      <c r="N37" s="170"/>
      <c r="O37" s="171"/>
    </row>
    <row r="38" spans="6:15" s="63" customFormat="1" ht="19.899999999999999" customHeight="1">
      <c r="F38" s="172"/>
      <c r="G38" s="172"/>
      <c r="H38" s="172"/>
      <c r="I38" s="172"/>
      <c r="J38" s="172"/>
      <c r="K38" s="172"/>
      <c r="L38" s="172"/>
      <c r="M38" s="35"/>
      <c r="N38" s="170"/>
      <c r="O38" s="171"/>
    </row>
    <row r="39" spans="6:15" s="63" customFormat="1" ht="19.899999999999999" customHeight="1">
      <c r="F39" s="172"/>
      <c r="G39" s="172"/>
      <c r="H39" s="172"/>
      <c r="I39" s="172"/>
      <c r="J39" s="172"/>
      <c r="K39" s="172"/>
      <c r="L39" s="172"/>
      <c r="M39" s="35"/>
      <c r="N39" s="170"/>
      <c r="O39" s="171"/>
    </row>
    <row r="40" spans="6:15" s="63" customFormat="1" ht="19.899999999999999" customHeight="1">
      <c r="F40" s="172"/>
      <c r="G40" s="172"/>
      <c r="H40" s="172"/>
      <c r="I40" s="172"/>
      <c r="J40" s="172"/>
      <c r="K40" s="172"/>
      <c r="L40" s="172"/>
      <c r="M40" s="35"/>
      <c r="N40" s="170"/>
      <c r="O40" s="171"/>
    </row>
    <row r="41" spans="6:15" s="63" customFormat="1" ht="19.899999999999999" customHeight="1">
      <c r="F41" s="172"/>
      <c r="G41" s="172"/>
      <c r="H41" s="172"/>
      <c r="I41" s="172"/>
      <c r="J41" s="172"/>
      <c r="K41" s="172"/>
      <c r="L41" s="172"/>
      <c r="M41" s="35"/>
      <c r="N41" s="170"/>
      <c r="O41" s="171"/>
    </row>
    <row r="42" spans="6:15" s="63" customFormat="1" ht="19.899999999999999" customHeight="1">
      <c r="F42" s="172"/>
      <c r="G42" s="172"/>
      <c r="H42" s="172"/>
      <c r="I42" s="172"/>
      <c r="J42" s="172"/>
      <c r="K42" s="172"/>
      <c r="L42" s="172"/>
      <c r="M42" s="35"/>
      <c r="N42" s="170"/>
      <c r="O42" s="171"/>
    </row>
    <row r="43" spans="6:15" s="63" customFormat="1" ht="19.899999999999999" customHeight="1">
      <c r="F43" s="172"/>
      <c r="G43" s="172"/>
      <c r="H43" s="172"/>
      <c r="I43" s="172"/>
      <c r="J43" s="172"/>
      <c r="K43" s="172"/>
      <c r="L43" s="172"/>
      <c r="M43" s="35"/>
      <c r="N43" s="170"/>
      <c r="O43" s="171"/>
    </row>
    <row r="44" spans="6:15" s="63" customFormat="1" ht="19.899999999999999" customHeight="1">
      <c r="F44" s="172"/>
      <c r="G44" s="172"/>
      <c r="H44" s="172"/>
      <c r="I44" s="172"/>
      <c r="J44" s="172"/>
      <c r="K44" s="172"/>
      <c r="L44" s="172"/>
      <c r="M44" s="35"/>
      <c r="N44" s="170"/>
      <c r="O44" s="171"/>
    </row>
    <row r="45" spans="6:15" s="63" customFormat="1" ht="19.899999999999999" customHeight="1">
      <c r="F45" s="172"/>
      <c r="G45" s="172"/>
      <c r="H45" s="172"/>
      <c r="I45" s="172"/>
      <c r="J45" s="172"/>
      <c r="K45" s="172"/>
      <c r="L45" s="172"/>
      <c r="M45" s="35"/>
      <c r="N45" s="170"/>
      <c r="O45" s="171"/>
    </row>
    <row r="46" spans="6:15" s="63" customFormat="1" ht="19.899999999999999" customHeight="1">
      <c r="F46" s="172"/>
      <c r="G46" s="172"/>
      <c r="H46" s="172"/>
      <c r="I46" s="172"/>
      <c r="J46" s="172"/>
      <c r="K46" s="172"/>
      <c r="L46" s="172"/>
      <c r="M46" s="35"/>
      <c r="N46" s="170"/>
      <c r="O46" s="171"/>
    </row>
    <row r="47" spans="6:15" s="63" customFormat="1" ht="19.899999999999999" customHeight="1">
      <c r="F47" s="172"/>
      <c r="G47" s="172"/>
      <c r="H47" s="172"/>
      <c r="I47" s="172"/>
      <c r="J47" s="172"/>
      <c r="K47" s="172"/>
      <c r="L47" s="172"/>
      <c r="M47" s="35"/>
      <c r="N47" s="170"/>
      <c r="O47" s="171"/>
    </row>
    <row r="48" spans="6:15" s="63" customFormat="1" ht="19.899999999999999" customHeight="1">
      <c r="F48" s="172"/>
      <c r="G48" s="172"/>
      <c r="H48" s="172"/>
      <c r="I48" s="172"/>
      <c r="J48" s="172"/>
      <c r="K48" s="172"/>
      <c r="L48" s="172"/>
      <c r="M48" s="35"/>
      <c r="N48" s="170"/>
      <c r="O48" s="171"/>
    </row>
    <row r="49" spans="1:16" s="31" customFormat="1" ht="18.5">
      <c r="A49" s="23" t="s">
        <v>35</v>
      </c>
      <c r="B49" s="34"/>
      <c r="C49" s="34"/>
      <c r="D49" s="34"/>
      <c r="F49" s="175"/>
      <c r="G49" s="175"/>
      <c r="H49" s="175"/>
      <c r="I49" s="175"/>
      <c r="J49" s="175"/>
      <c r="K49" s="175"/>
      <c r="L49" s="175"/>
      <c r="M49" s="31">
        <v>6</v>
      </c>
      <c r="O49" s="154"/>
      <c r="P49" s="176"/>
    </row>
    <row r="50" spans="1:16" ht="19.899999999999999" customHeight="1"/>
  </sheetData>
  <mergeCells count="6">
    <mergeCell ref="A2:N2"/>
    <mergeCell ref="A3:N3"/>
    <mergeCell ref="A4:N4"/>
    <mergeCell ref="G5:M5"/>
    <mergeCell ref="G6:I6"/>
    <mergeCell ref="K6:M6"/>
  </mergeCells>
  <printOptions horizontalCentered="1"/>
  <pageMargins left="0.70866141732283472" right="0.39370078740157483" top="0.51181102362204722" bottom="0.39370078740157483" header="0.11811023622047245" footer="0.11811023622047245"/>
  <pageSetup paperSize="9" scale="90" orientation="portrait" r:id="rId1"/>
  <headerFooter alignWithMargins="0">
    <oddFooter xml:space="preserve">&amp;L&amp;"Angsana New,Regular"&amp;14&amp;K00+000ร่าง DRAFT งบการเงินนี้ได้พิจารณาและอนุมัติจากกรรมการผู้มีอำนาจของบริษัท โดย.......................................วันที่ 25 ตุลาคม 2559 </oddFooter>
  </headerFooter>
  <customProperties>
    <customPr name="QNA_DRILLPATH_NODE_I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869491-6C26-474B-BE0C-6D53651BADA3}">
  <dimension ref="A1:P90"/>
  <sheetViews>
    <sheetView view="pageBreakPreview" topLeftCell="A9" zoomScale="80" zoomScaleNormal="90" zoomScaleSheetLayoutView="80" workbookViewId="0">
      <selection activeCell="A32" sqref="A32"/>
    </sheetView>
  </sheetViews>
  <sheetFormatPr defaultColWidth="9.26953125" defaultRowHeight="20"/>
  <cols>
    <col min="1" max="1" width="2.7265625" style="185" customWidth="1"/>
    <col min="2" max="2" width="1.7265625" style="185" customWidth="1"/>
    <col min="3" max="3" width="2.7265625" style="185" customWidth="1"/>
    <col min="4" max="4" width="31.54296875" style="185" customWidth="1"/>
    <col min="5" max="5" width="9.26953125" style="185"/>
    <col min="6" max="6" width="0.7265625" style="185" customWidth="1"/>
    <col min="7" max="7" width="12.7265625" style="185" customWidth="1"/>
    <col min="8" max="8" width="0.7265625" style="185" customWidth="1"/>
    <col min="9" max="9" width="12.7265625" style="185" customWidth="1"/>
    <col min="10" max="10" width="0.7265625" style="185" customWidth="1"/>
    <col min="11" max="11" width="12.7265625" style="185" customWidth="1"/>
    <col min="12" max="12" width="0.7265625" style="185" customWidth="1"/>
    <col min="13" max="13" width="12.7265625" style="185" customWidth="1"/>
    <col min="14" max="14" width="14.26953125" style="185" bestFit="1" customWidth="1"/>
    <col min="15" max="15" width="13.54296875" style="185" customWidth="1"/>
    <col min="16" max="16" width="9.453125" style="185" customWidth="1"/>
    <col min="17" max="16384" width="9.26953125" style="185"/>
  </cols>
  <sheetData>
    <row r="1" spans="1:15" ht="19.899999999999999" customHeight="1"/>
    <row r="2" spans="1:15" s="186" customFormat="1" ht="19.899999999999999" customHeight="1">
      <c r="A2" s="318" t="s">
        <v>0</v>
      </c>
      <c r="B2" s="318"/>
      <c r="C2" s="318"/>
      <c r="D2" s="318"/>
      <c r="E2" s="318"/>
      <c r="F2" s="318"/>
      <c r="G2" s="318"/>
      <c r="H2" s="318"/>
      <c r="I2" s="318"/>
      <c r="J2" s="318"/>
      <c r="K2" s="318"/>
      <c r="L2" s="318"/>
      <c r="M2" s="318"/>
    </row>
    <row r="3" spans="1:15" s="186" customFormat="1" ht="19.899999999999999" customHeight="1">
      <c r="A3" s="318" t="s">
        <v>78</v>
      </c>
      <c r="B3" s="318"/>
      <c r="C3" s="318"/>
      <c r="D3" s="318"/>
      <c r="E3" s="318"/>
      <c r="F3" s="318"/>
      <c r="G3" s="318"/>
      <c r="H3" s="318"/>
      <c r="I3" s="318"/>
      <c r="J3" s="318"/>
      <c r="K3" s="318"/>
      <c r="L3" s="318"/>
      <c r="M3" s="318"/>
    </row>
    <row r="4" spans="1:15" s="186" customFormat="1" ht="19.899999999999999" customHeight="1">
      <c r="A4" s="318" t="s">
        <v>121</v>
      </c>
      <c r="B4" s="318"/>
      <c r="C4" s="318"/>
      <c r="D4" s="318"/>
      <c r="E4" s="318"/>
      <c r="F4" s="318"/>
      <c r="G4" s="318"/>
      <c r="H4" s="318"/>
      <c r="I4" s="318"/>
      <c r="J4" s="318"/>
      <c r="K4" s="318"/>
      <c r="L4" s="318"/>
      <c r="M4" s="318"/>
    </row>
    <row r="5" spans="1:15" s="188" customFormat="1" ht="19.899999999999999" customHeight="1">
      <c r="A5" s="187"/>
      <c r="B5" s="187"/>
      <c r="C5" s="187"/>
      <c r="D5" s="187"/>
      <c r="E5" s="187"/>
      <c r="F5" s="187"/>
      <c r="G5" s="319" t="s">
        <v>3</v>
      </c>
      <c r="H5" s="319"/>
      <c r="I5" s="319"/>
      <c r="J5" s="320"/>
      <c r="K5" s="319"/>
      <c r="L5" s="319"/>
      <c r="M5" s="319"/>
    </row>
    <row r="6" spans="1:15" s="188" customFormat="1" ht="19.899999999999999" customHeight="1">
      <c r="A6" s="189"/>
      <c r="G6" s="321" t="s">
        <v>4</v>
      </c>
      <c r="H6" s="321"/>
      <c r="I6" s="321"/>
      <c r="J6" s="190"/>
      <c r="K6" s="321" t="s">
        <v>5</v>
      </c>
      <c r="L6" s="321"/>
      <c r="M6" s="321"/>
    </row>
    <row r="7" spans="1:15" s="188" customFormat="1" ht="19.899999999999999" customHeight="1">
      <c r="A7" s="191"/>
      <c r="B7" s="192"/>
      <c r="C7" s="193"/>
      <c r="D7" s="192"/>
      <c r="E7" s="192" t="s">
        <v>6</v>
      </c>
      <c r="F7" s="193"/>
      <c r="G7" s="194">
        <v>2569</v>
      </c>
      <c r="H7" s="193"/>
      <c r="I7" s="192">
        <v>2568</v>
      </c>
      <c r="J7" s="193"/>
      <c r="K7" s="194">
        <f>+G7</f>
        <v>2569</v>
      </c>
      <c r="L7" s="193"/>
      <c r="M7" s="192">
        <f>+I7</f>
        <v>2568</v>
      </c>
    </row>
    <row r="8" spans="1:15" s="188" customFormat="1" ht="19.899999999999999" customHeight="1">
      <c r="A8" s="189"/>
      <c r="B8" s="195"/>
      <c r="D8" s="195"/>
      <c r="E8" s="195"/>
      <c r="G8" s="196"/>
      <c r="I8" s="197"/>
      <c r="K8" s="197"/>
      <c r="M8" s="197"/>
    </row>
    <row r="9" spans="1:15" s="201" customFormat="1" ht="19.899999999999999" customHeight="1">
      <c r="A9" s="198" t="s">
        <v>79</v>
      </c>
      <c r="B9" s="199"/>
      <c r="C9" s="199"/>
      <c r="D9" s="199"/>
      <c r="E9" s="199"/>
      <c r="F9" s="199"/>
      <c r="G9" s="199"/>
      <c r="H9" s="199"/>
      <c r="I9" s="200"/>
      <c r="J9" s="199"/>
      <c r="K9" s="199"/>
      <c r="L9" s="199"/>
      <c r="M9" s="200"/>
      <c r="O9" s="188"/>
    </row>
    <row r="10" spans="1:15" s="201" customFormat="1" ht="19.899999999999999" customHeight="1">
      <c r="A10" s="198"/>
      <c r="B10" s="199" t="s">
        <v>80</v>
      </c>
      <c r="C10" s="199"/>
      <c r="D10" s="199"/>
      <c r="E10" s="199"/>
      <c r="F10" s="199"/>
      <c r="G10" s="227">
        <v>103812</v>
      </c>
      <c r="H10" s="227"/>
      <c r="I10" s="227">
        <v>0</v>
      </c>
      <c r="J10" s="227"/>
      <c r="K10" s="227">
        <v>103812</v>
      </c>
      <c r="L10" s="227"/>
      <c r="M10" s="227">
        <v>0</v>
      </c>
      <c r="O10" s="188"/>
    </row>
    <row r="11" spans="1:15" s="201" customFormat="1" ht="19.899999999999999" customHeight="1">
      <c r="A11" s="199"/>
      <c r="B11" s="199" t="s">
        <v>81</v>
      </c>
      <c r="C11" s="199"/>
      <c r="F11" s="202"/>
      <c r="G11" s="227">
        <v>0</v>
      </c>
      <c r="H11" s="227"/>
      <c r="I11" s="227">
        <v>0</v>
      </c>
      <c r="J11" s="202"/>
      <c r="K11" s="202">
        <v>0</v>
      </c>
      <c r="L11" s="202"/>
      <c r="M11" s="202">
        <v>2862</v>
      </c>
      <c r="O11" s="188"/>
    </row>
    <row r="12" spans="1:15" s="201" customFormat="1" ht="19.899999999999999" customHeight="1">
      <c r="A12" s="199"/>
      <c r="B12" s="199" t="s">
        <v>82</v>
      </c>
      <c r="C12" s="199"/>
      <c r="F12" s="202"/>
      <c r="G12" s="202">
        <v>56044</v>
      </c>
      <c r="H12" s="202"/>
      <c r="I12" s="233">
        <v>77014</v>
      </c>
      <c r="J12" s="202"/>
      <c r="K12" s="227">
        <v>0</v>
      </c>
      <c r="L12" s="227"/>
      <c r="M12" s="227">
        <v>0</v>
      </c>
      <c r="O12" s="188"/>
    </row>
    <row r="13" spans="1:15" s="201" customFormat="1" ht="19.899999999999999" customHeight="1">
      <c r="A13" s="199"/>
      <c r="B13" s="199" t="s">
        <v>83</v>
      </c>
      <c r="C13" s="199"/>
      <c r="F13" s="202"/>
      <c r="G13" s="202">
        <v>-69797</v>
      </c>
      <c r="H13" s="202"/>
      <c r="I13" s="233">
        <v>0</v>
      </c>
      <c r="J13" s="202"/>
      <c r="K13" s="227">
        <v>-69797</v>
      </c>
      <c r="L13" s="227"/>
      <c r="M13" s="227"/>
      <c r="O13" s="188"/>
    </row>
    <row r="14" spans="1:15" s="201" customFormat="1" ht="19.899999999999999" customHeight="1">
      <c r="A14" s="199"/>
      <c r="B14" s="199" t="s">
        <v>84</v>
      </c>
      <c r="C14" s="199"/>
      <c r="F14" s="202"/>
      <c r="G14" s="203">
        <v>-29868</v>
      </c>
      <c r="H14" s="204"/>
      <c r="I14" s="234">
        <v>-47667</v>
      </c>
      <c r="J14" s="204"/>
      <c r="K14" s="228">
        <v>0</v>
      </c>
      <c r="L14" s="204"/>
      <c r="M14" s="228">
        <v>0</v>
      </c>
      <c r="O14" s="188"/>
    </row>
    <row r="15" spans="1:15" s="201" customFormat="1" ht="19.899999999999999" customHeight="1">
      <c r="A15" s="198" t="s">
        <v>85</v>
      </c>
      <c r="B15" s="199"/>
      <c r="C15" s="199"/>
      <c r="F15" s="202"/>
      <c r="G15" s="202">
        <f>SUM(G10:G14)</f>
        <v>60191</v>
      </c>
      <c r="H15" s="202"/>
      <c r="I15" s="202">
        <f>SUM(I10:I14)</f>
        <v>29347</v>
      </c>
      <c r="J15" s="202"/>
      <c r="K15" s="202">
        <f>SUM(K10:K14)</f>
        <v>34015</v>
      </c>
      <c r="L15" s="202"/>
      <c r="M15" s="202">
        <f>SUM(M10:M14)</f>
        <v>2862</v>
      </c>
      <c r="O15" s="188"/>
    </row>
    <row r="16" spans="1:15" s="201" customFormat="1" ht="19.899999999999999" hidden="1" customHeight="1">
      <c r="A16" s="198"/>
      <c r="B16" s="199" t="s">
        <v>122</v>
      </c>
      <c r="C16" s="199"/>
      <c r="F16" s="202"/>
      <c r="G16" s="202">
        <v>0</v>
      </c>
      <c r="H16" s="202"/>
      <c r="I16" s="202">
        <v>0</v>
      </c>
      <c r="J16" s="202"/>
      <c r="K16" s="202">
        <v>0</v>
      </c>
      <c r="L16" s="202"/>
      <c r="M16" s="202">
        <v>0</v>
      </c>
      <c r="O16" s="188"/>
    </row>
    <row r="17" spans="1:16" s="201" customFormat="1" ht="19.899999999999999" customHeight="1">
      <c r="A17" s="198"/>
      <c r="B17" s="199" t="s">
        <v>86</v>
      </c>
      <c r="C17" s="199"/>
      <c r="E17" s="205">
        <v>12</v>
      </c>
      <c r="F17" s="202"/>
      <c r="G17" s="202">
        <v>177907</v>
      </c>
      <c r="H17" s="202"/>
      <c r="I17" s="227">
        <v>18527</v>
      </c>
      <c r="J17" s="227"/>
      <c r="K17" s="227">
        <v>0</v>
      </c>
      <c r="L17" s="227"/>
      <c r="M17" s="227">
        <v>0</v>
      </c>
      <c r="O17" s="188"/>
    </row>
    <row r="18" spans="1:16" s="201" customFormat="1" ht="19.899999999999999" customHeight="1">
      <c r="B18" s="199" t="s">
        <v>87</v>
      </c>
      <c r="C18" s="199"/>
      <c r="E18" s="205"/>
      <c r="F18" s="202"/>
      <c r="G18" s="206">
        <v>8316</v>
      </c>
      <c r="H18" s="202"/>
      <c r="I18" s="206">
        <v>2546</v>
      </c>
      <c r="J18" s="202"/>
      <c r="K18" s="206">
        <v>2967</v>
      </c>
      <c r="L18" s="202"/>
      <c r="M18" s="234">
        <v>8493</v>
      </c>
      <c r="O18" s="188"/>
    </row>
    <row r="19" spans="1:16" s="201" customFormat="1" ht="19.899999999999999" customHeight="1">
      <c r="A19" s="188" t="s">
        <v>88</v>
      </c>
      <c r="B19" s="199"/>
      <c r="C19" s="207"/>
      <c r="F19" s="202"/>
      <c r="G19" s="202">
        <f>SUM(G15:G18)</f>
        <v>246414</v>
      </c>
      <c r="H19" s="202"/>
      <c r="I19" s="202">
        <f>SUM(I15:I18)</f>
        <v>50420</v>
      </c>
      <c r="J19" s="202"/>
      <c r="K19" s="202">
        <f>SUM(K15:K18)</f>
        <v>36982</v>
      </c>
      <c r="L19" s="202"/>
      <c r="M19" s="202">
        <f>SUM(M15:M18)</f>
        <v>11355</v>
      </c>
      <c r="O19" s="188"/>
    </row>
    <row r="20" spans="1:16" s="201" customFormat="1" ht="19.899999999999999" customHeight="1">
      <c r="B20" s="199" t="s">
        <v>89</v>
      </c>
      <c r="C20" s="199"/>
      <c r="E20" s="205"/>
      <c r="F20" s="204"/>
      <c r="G20" s="204">
        <v>-35966</v>
      </c>
      <c r="H20" s="204"/>
      <c r="I20" s="204">
        <v>-35524</v>
      </c>
      <c r="J20" s="204"/>
      <c r="K20" s="227">
        <v>0</v>
      </c>
      <c r="L20" s="227"/>
      <c r="M20" s="227">
        <v>0</v>
      </c>
      <c r="N20" s="209"/>
      <c r="O20" s="188"/>
    </row>
    <row r="21" spans="1:16" s="201" customFormat="1" ht="19.899999999999999" customHeight="1">
      <c r="B21" s="199" t="s">
        <v>90</v>
      </c>
      <c r="C21" s="199"/>
      <c r="E21" s="205">
        <v>18</v>
      </c>
      <c r="F21" s="204"/>
      <c r="G21" s="203">
        <v>-579570</v>
      </c>
      <c r="H21" s="204"/>
      <c r="I21" s="203">
        <v>-118430</v>
      </c>
      <c r="J21" s="204"/>
      <c r="K21" s="203">
        <v>-721389</v>
      </c>
      <c r="L21" s="204"/>
      <c r="M21" s="203">
        <v>-33008</v>
      </c>
      <c r="N21" s="209"/>
      <c r="O21" s="188"/>
    </row>
    <row r="22" spans="1:16" s="201" customFormat="1" ht="19.899999999999999" hidden="1" customHeight="1">
      <c r="B22" s="199" t="s">
        <v>91</v>
      </c>
      <c r="C22" s="199"/>
      <c r="D22" s="199"/>
      <c r="E22" s="210"/>
      <c r="F22" s="204"/>
      <c r="G22" s="203">
        <v>0</v>
      </c>
      <c r="H22" s="204"/>
      <c r="I22" s="203">
        <v>0</v>
      </c>
      <c r="J22" s="204"/>
      <c r="K22" s="203">
        <v>0</v>
      </c>
      <c r="L22" s="204"/>
      <c r="M22" s="203">
        <v>0</v>
      </c>
    </row>
    <row r="23" spans="1:16" s="201" customFormat="1" ht="19.899999999999999" customHeight="1">
      <c r="A23" s="198" t="s">
        <v>92</v>
      </c>
      <c r="B23" s="199"/>
      <c r="D23" s="199"/>
      <c r="E23" s="210"/>
      <c r="F23" s="204"/>
      <c r="G23" s="203">
        <f>SUM(G20:G22)</f>
        <v>-615536</v>
      </c>
      <c r="H23" s="204"/>
      <c r="I23" s="203">
        <f>SUM(I20:I22)</f>
        <v>-153954</v>
      </c>
      <c r="J23" s="204"/>
      <c r="K23" s="203">
        <f>SUM(K20:K22)</f>
        <v>-721389</v>
      </c>
      <c r="L23" s="204"/>
      <c r="M23" s="203">
        <f>SUM(M20:M22)</f>
        <v>-33008</v>
      </c>
      <c r="O23" s="188"/>
    </row>
    <row r="24" spans="1:16" s="201" customFormat="1" ht="19">
      <c r="A24" s="198" t="s">
        <v>93</v>
      </c>
      <c r="B24" s="199"/>
      <c r="C24" s="199"/>
      <c r="D24" s="199"/>
      <c r="E24" s="210"/>
      <c r="F24" s="204"/>
      <c r="G24" s="204">
        <f>+SUM(G19,G23)</f>
        <v>-369122</v>
      </c>
      <c r="H24" s="204"/>
      <c r="I24" s="204">
        <f>+SUM(I19,I23)</f>
        <v>-103534</v>
      </c>
      <c r="J24" s="204"/>
      <c r="K24" s="204">
        <f>+SUM(K19,K23)</f>
        <v>-684407</v>
      </c>
      <c r="L24" s="204"/>
      <c r="M24" s="204">
        <f>+SUM(M19,M23)</f>
        <v>-21653</v>
      </c>
      <c r="O24" s="188"/>
    </row>
    <row r="25" spans="1:16" s="201" customFormat="1" ht="19.899999999999999" customHeight="1">
      <c r="A25" s="199" t="s">
        <v>94</v>
      </c>
      <c r="B25" s="199"/>
      <c r="D25" s="210"/>
      <c r="E25" s="210"/>
      <c r="F25" s="202"/>
      <c r="G25" s="206">
        <v>-7736</v>
      </c>
      <c r="H25" s="202"/>
      <c r="I25" s="234">
        <v>-12582</v>
      </c>
      <c r="J25" s="202"/>
      <c r="K25" s="206">
        <v>-5553</v>
      </c>
      <c r="L25" s="202"/>
      <c r="M25" s="234">
        <v>-10662</v>
      </c>
    </row>
    <row r="26" spans="1:16" s="201" customFormat="1" ht="19.899999999999999" customHeight="1">
      <c r="A26" s="198" t="s">
        <v>95</v>
      </c>
      <c r="B26" s="199"/>
      <c r="D26" s="210"/>
      <c r="E26" s="210"/>
      <c r="F26" s="202"/>
      <c r="G26" s="202">
        <f>SUM(G24:G25)</f>
        <v>-376858</v>
      </c>
      <c r="H26" s="202"/>
      <c r="I26" s="202">
        <f>SUM(I24:I25)</f>
        <v>-116116</v>
      </c>
      <c r="J26" s="202"/>
      <c r="K26" s="202">
        <f>SUM(K24:K25)</f>
        <v>-689960</v>
      </c>
      <c r="L26" s="202"/>
      <c r="M26" s="202">
        <f>SUM(M24:M25)</f>
        <v>-32315</v>
      </c>
    </row>
    <row r="27" spans="1:16" s="201" customFormat="1" ht="19.899999999999999" customHeight="1">
      <c r="A27" s="201" t="s">
        <v>99</v>
      </c>
      <c r="E27" s="205"/>
      <c r="F27" s="202"/>
      <c r="G27" s="228">
        <v>10613</v>
      </c>
      <c r="H27" s="202"/>
      <c r="I27" s="228">
        <v>0</v>
      </c>
      <c r="J27" s="202"/>
      <c r="K27" s="228">
        <v>0</v>
      </c>
      <c r="L27" s="202"/>
      <c r="M27" s="228">
        <v>0</v>
      </c>
    </row>
    <row r="28" spans="1:16" s="201" customFormat="1" ht="19.899999999999999" customHeight="1" thickBot="1">
      <c r="A28" s="198" t="s">
        <v>97</v>
      </c>
      <c r="E28" s="205"/>
      <c r="F28" s="204"/>
      <c r="G28" s="211">
        <f>SUM(G26:G27)</f>
        <v>-366245</v>
      </c>
      <c r="H28" s="204"/>
      <c r="I28" s="211">
        <f>SUM(I26:I27)</f>
        <v>-116116</v>
      </c>
      <c r="J28" s="204"/>
      <c r="K28" s="211">
        <f>K26-K27</f>
        <v>-689960</v>
      </c>
      <c r="L28" s="204"/>
      <c r="M28" s="211">
        <f>SUM(M26:M27)</f>
        <v>-32315</v>
      </c>
    </row>
    <row r="29" spans="1:16" s="201" customFormat="1" ht="4.9000000000000004" customHeight="1" thickTop="1">
      <c r="E29" s="205"/>
      <c r="F29" s="212"/>
      <c r="G29" s="212"/>
      <c r="H29" s="212"/>
      <c r="I29" s="212"/>
      <c r="J29" s="212"/>
      <c r="K29" s="212"/>
      <c r="L29" s="212"/>
      <c r="M29" s="212"/>
    </row>
    <row r="30" spans="1:16" s="218" customFormat="1" ht="19.899999999999999" customHeight="1">
      <c r="A30" s="188" t="s">
        <v>98</v>
      </c>
      <c r="B30" s="201"/>
      <c r="C30" s="201"/>
      <c r="D30" s="201"/>
      <c r="E30" s="213"/>
      <c r="F30" s="202"/>
      <c r="G30" s="214"/>
      <c r="H30" s="202"/>
      <c r="I30" s="214"/>
      <c r="J30" s="202"/>
      <c r="K30" s="202"/>
      <c r="L30" s="202"/>
      <c r="M30" s="215"/>
      <c r="N30" s="216"/>
      <c r="O30" s="217"/>
      <c r="P30" s="217"/>
    </row>
    <row r="31" spans="1:16" s="218" customFormat="1" ht="19.899999999999999" customHeight="1">
      <c r="A31" s="201" t="s">
        <v>235</v>
      </c>
      <c r="B31" s="201"/>
      <c r="C31" s="201"/>
      <c r="D31" s="201"/>
      <c r="E31" s="219"/>
      <c r="F31" s="202"/>
      <c r="G31" s="202"/>
      <c r="H31" s="202"/>
      <c r="N31" s="220"/>
      <c r="O31" s="217"/>
      <c r="P31" s="217"/>
    </row>
    <row r="32" spans="1:16" s="218" customFormat="1" ht="19.899999999999999" customHeight="1">
      <c r="A32" s="201"/>
      <c r="B32" s="201" t="s">
        <v>99</v>
      </c>
      <c r="C32" s="201"/>
      <c r="D32" s="201"/>
      <c r="E32" s="219">
        <v>12</v>
      </c>
      <c r="F32" s="202"/>
      <c r="G32" s="202">
        <v>-314</v>
      </c>
      <c r="H32" s="202"/>
      <c r="I32" s="228">
        <v>-11055</v>
      </c>
      <c r="J32" s="202"/>
      <c r="K32" s="228">
        <v>0</v>
      </c>
      <c r="L32" s="202"/>
      <c r="M32" s="228">
        <v>0</v>
      </c>
      <c r="N32" s="220"/>
      <c r="O32" s="217"/>
      <c r="P32" s="217"/>
    </row>
    <row r="33" spans="1:16" s="218" customFormat="1" ht="19.899999999999999" customHeight="1" thickBot="1">
      <c r="A33" s="188" t="s">
        <v>97</v>
      </c>
      <c r="B33" s="201"/>
      <c r="C33" s="201"/>
      <c r="E33" s="219"/>
      <c r="F33" s="204"/>
      <c r="G33" s="211">
        <f>+G28+G32</f>
        <v>-366559</v>
      </c>
      <c r="H33" s="204"/>
      <c r="I33" s="211">
        <f>+I28+I32</f>
        <v>-127171</v>
      </c>
      <c r="J33" s="204"/>
      <c r="K33" s="211">
        <f>+K28+K32</f>
        <v>-689960</v>
      </c>
      <c r="L33" s="204"/>
      <c r="M33" s="211">
        <f>+M28+M32</f>
        <v>-32315</v>
      </c>
      <c r="N33" s="220"/>
      <c r="O33" s="217"/>
      <c r="P33" s="217"/>
    </row>
    <row r="34" spans="1:16" s="218" customFormat="1" ht="19.899999999999999" hidden="1" customHeight="1" thickTop="1">
      <c r="A34" s="221" t="s">
        <v>100</v>
      </c>
      <c r="B34" s="222"/>
      <c r="C34" s="222"/>
      <c r="E34" s="219"/>
      <c r="F34" s="223"/>
      <c r="G34" s="223"/>
      <c r="H34" s="223"/>
      <c r="I34" s="223"/>
      <c r="J34" s="223"/>
      <c r="K34" s="223"/>
      <c r="L34" s="223"/>
      <c r="M34" s="223"/>
      <c r="N34" s="216"/>
      <c r="O34" s="217"/>
    </row>
    <row r="35" spans="1:16" s="218" customFormat="1" ht="19.899999999999999" hidden="1" customHeight="1">
      <c r="A35" s="221"/>
      <c r="B35" s="221" t="s">
        <v>101</v>
      </c>
      <c r="C35" s="222"/>
      <c r="E35" s="219"/>
      <c r="F35" s="223"/>
      <c r="G35" s="223"/>
      <c r="H35" s="223"/>
      <c r="I35" s="223"/>
      <c r="J35" s="223"/>
      <c r="K35" s="223"/>
      <c r="L35" s="223"/>
      <c r="M35" s="223"/>
      <c r="N35" s="216"/>
      <c r="O35" s="217"/>
    </row>
    <row r="36" spans="1:16" s="218" customFormat="1" ht="19.899999999999999" hidden="1" customHeight="1">
      <c r="A36" s="221"/>
      <c r="B36" s="221" t="s">
        <v>102</v>
      </c>
      <c r="C36" s="222"/>
      <c r="E36" s="219"/>
      <c r="F36" s="223"/>
      <c r="G36" s="223"/>
      <c r="H36" s="223"/>
      <c r="I36" s="223"/>
      <c r="J36" s="223"/>
      <c r="K36" s="223"/>
      <c r="L36" s="223"/>
      <c r="M36" s="223"/>
      <c r="N36" s="216"/>
      <c r="O36" s="217"/>
    </row>
    <row r="37" spans="1:16" s="218" customFormat="1" ht="19.899999999999999" hidden="1" customHeight="1">
      <c r="A37" s="222"/>
      <c r="C37" s="222" t="s">
        <v>103</v>
      </c>
      <c r="E37" s="219"/>
      <c r="F37" s="223"/>
      <c r="G37" s="228">
        <v>0</v>
      </c>
      <c r="I37" s="203">
        <v>0</v>
      </c>
      <c r="K37" s="228">
        <v>0</v>
      </c>
      <c r="M37" s="203">
        <v>0</v>
      </c>
      <c r="N37" s="216"/>
      <c r="O37" s="204"/>
    </row>
    <row r="38" spans="1:16" s="218" customFormat="1" ht="19.899999999999999" hidden="1" customHeight="1">
      <c r="A38" s="222"/>
      <c r="C38" s="222"/>
      <c r="D38" s="222" t="s">
        <v>104</v>
      </c>
      <c r="E38" s="219"/>
      <c r="F38" s="223"/>
      <c r="H38" s="223"/>
      <c r="I38" s="223">
        <v>0</v>
      </c>
      <c r="J38" s="223"/>
      <c r="L38" s="223"/>
      <c r="M38" s="202">
        <v>0</v>
      </c>
      <c r="N38" s="216"/>
      <c r="O38" s="217"/>
    </row>
    <row r="39" spans="1:16" s="218" customFormat="1" ht="19.899999999999999" hidden="1" customHeight="1">
      <c r="A39" s="222"/>
      <c r="C39" s="222"/>
      <c r="D39" s="222" t="s">
        <v>105</v>
      </c>
      <c r="F39" s="223"/>
      <c r="G39" s="223">
        <v>0</v>
      </c>
      <c r="H39" s="223"/>
      <c r="I39" s="223">
        <v>0</v>
      </c>
      <c r="J39" s="223"/>
      <c r="K39" s="223">
        <v>0</v>
      </c>
      <c r="L39" s="223"/>
      <c r="M39" s="223">
        <v>0</v>
      </c>
      <c r="N39" s="216"/>
      <c r="O39" s="217"/>
    </row>
    <row r="40" spans="1:16" s="218" customFormat="1" ht="19.899999999999999" hidden="1" customHeight="1">
      <c r="A40" s="221" t="s">
        <v>106</v>
      </c>
      <c r="B40" s="222"/>
      <c r="C40" s="222"/>
      <c r="F40" s="204"/>
      <c r="G40" s="228">
        <f>+G37+G39</f>
        <v>0</v>
      </c>
      <c r="H40" s="204"/>
      <c r="I40" s="224">
        <f>+I37+I39</f>
        <v>0</v>
      </c>
      <c r="J40" s="204"/>
      <c r="K40" s="228">
        <f>+K37+K39</f>
        <v>0</v>
      </c>
      <c r="L40" s="204"/>
      <c r="M40" s="224">
        <f>+M37+M39</f>
        <v>0</v>
      </c>
      <c r="N40" s="216"/>
      <c r="O40" s="217"/>
    </row>
    <row r="41" spans="1:16" s="218" customFormat="1" ht="19.899999999999999" customHeight="1" thickTop="1">
      <c r="A41" s="222"/>
      <c r="B41" s="222"/>
      <c r="C41" s="222"/>
      <c r="F41" s="223"/>
      <c r="G41" s="223"/>
      <c r="H41" s="223"/>
      <c r="I41" s="223"/>
      <c r="J41" s="223"/>
      <c r="K41" s="223"/>
      <c r="L41" s="223"/>
      <c r="M41" s="223"/>
      <c r="N41" s="216"/>
      <c r="O41" s="217"/>
    </row>
    <row r="42" spans="1:16" s="218" customFormat="1" ht="19.899999999999999" customHeight="1">
      <c r="A42" s="222" t="s">
        <v>107</v>
      </c>
      <c r="B42" s="222"/>
      <c r="C42" s="222"/>
      <c r="F42" s="223"/>
      <c r="G42" s="202">
        <f>G28-G37</f>
        <v>-366245</v>
      </c>
      <c r="H42" s="223"/>
      <c r="I42" s="202">
        <f>+I28+I37</f>
        <v>-116116</v>
      </c>
      <c r="J42" s="223"/>
      <c r="K42" s="202">
        <f>+K28+K37</f>
        <v>-689960</v>
      </c>
      <c r="L42" s="223"/>
      <c r="M42" s="202">
        <f>M28+M37</f>
        <v>-32315</v>
      </c>
      <c r="N42" s="216"/>
      <c r="O42" s="217"/>
    </row>
    <row r="43" spans="1:16" s="218" customFormat="1" ht="19.899999999999999" customHeight="1">
      <c r="A43" s="222" t="s">
        <v>108</v>
      </c>
      <c r="B43" s="222"/>
      <c r="C43" s="222"/>
      <c r="F43" s="223"/>
      <c r="G43" s="206">
        <f>G32-G40</f>
        <v>-314</v>
      </c>
      <c r="H43" s="223"/>
      <c r="I43" s="228">
        <f>+I32+I39</f>
        <v>-11055</v>
      </c>
      <c r="J43" s="223"/>
      <c r="K43" s="228">
        <f>+K32+K39</f>
        <v>0</v>
      </c>
      <c r="L43" s="223"/>
      <c r="M43" s="228">
        <f>+M32+M39</f>
        <v>0</v>
      </c>
      <c r="N43" s="216"/>
      <c r="O43" s="217"/>
    </row>
    <row r="44" spans="1:16" s="218" customFormat="1" ht="19.899999999999999" customHeight="1" thickBot="1">
      <c r="A44" s="221" t="s">
        <v>109</v>
      </c>
      <c r="B44" s="222"/>
      <c r="C44" s="222"/>
      <c r="F44" s="204"/>
      <c r="G44" s="225">
        <f>SUM(G42:G43)</f>
        <v>-366559</v>
      </c>
      <c r="H44" s="204"/>
      <c r="I44" s="225">
        <f>SUM(I42:I43)</f>
        <v>-127171</v>
      </c>
      <c r="J44" s="204"/>
      <c r="K44" s="225">
        <f>SUM(K42:K43)</f>
        <v>-689960</v>
      </c>
      <c r="L44" s="204"/>
      <c r="M44" s="225">
        <f>SUM(M42:M43)</f>
        <v>-32315</v>
      </c>
      <c r="N44" s="216"/>
      <c r="O44" s="217"/>
    </row>
    <row r="45" spans="1:16" s="218" customFormat="1" ht="19.899999999999999" customHeight="1" thickTop="1">
      <c r="A45" s="221"/>
      <c r="B45" s="222"/>
      <c r="C45" s="222"/>
      <c r="F45" s="204"/>
      <c r="G45" s="204"/>
      <c r="H45" s="204"/>
      <c r="I45" s="204"/>
      <c r="J45" s="204"/>
      <c r="K45" s="204"/>
      <c r="L45" s="204"/>
      <c r="M45" s="204"/>
      <c r="N45" s="216"/>
      <c r="O45" s="217"/>
    </row>
    <row r="46" spans="1:16" s="218" customFormat="1" ht="19.899999999999999" customHeight="1">
      <c r="A46" s="221"/>
      <c r="B46" s="222"/>
      <c r="C46" s="222"/>
      <c r="F46" s="204"/>
      <c r="G46" s="204"/>
      <c r="H46" s="204"/>
      <c r="I46" s="204"/>
      <c r="J46" s="204"/>
      <c r="K46" s="204"/>
      <c r="L46" s="204"/>
      <c r="M46" s="204"/>
      <c r="N46" s="216"/>
      <c r="O46" s="217"/>
    </row>
    <row r="47" spans="1:16" s="218" customFormat="1" ht="19.899999999999999" customHeight="1">
      <c r="A47" s="221"/>
      <c r="B47" s="222"/>
      <c r="C47" s="222"/>
      <c r="F47" s="204"/>
      <c r="G47" s="204"/>
      <c r="H47" s="204"/>
      <c r="I47" s="204"/>
      <c r="J47" s="204"/>
      <c r="K47" s="204"/>
      <c r="L47" s="204"/>
      <c r="M47" s="204"/>
      <c r="N47" s="216"/>
      <c r="O47" s="217"/>
    </row>
    <row r="48" spans="1:16" s="218" customFormat="1" ht="19.899999999999999" customHeight="1">
      <c r="A48" s="221"/>
      <c r="B48" s="222"/>
      <c r="C48" s="222"/>
      <c r="F48" s="204"/>
      <c r="G48" s="204"/>
      <c r="H48" s="204"/>
      <c r="I48" s="204"/>
      <c r="J48" s="204"/>
      <c r="K48" s="204"/>
      <c r="L48" s="204"/>
      <c r="M48" s="204"/>
      <c r="N48" s="216"/>
      <c r="O48" s="217"/>
    </row>
    <row r="49" spans="1:15" s="218" customFormat="1" ht="19.899999999999999" customHeight="1">
      <c r="A49" s="221"/>
      <c r="B49" s="222"/>
      <c r="C49" s="222"/>
      <c r="F49" s="204"/>
      <c r="G49" s="204"/>
      <c r="H49" s="204"/>
      <c r="I49" s="204"/>
      <c r="J49" s="204"/>
      <c r="K49" s="204"/>
      <c r="L49" s="204"/>
      <c r="M49" s="204"/>
      <c r="N49" s="216"/>
      <c r="O49" s="217"/>
    </row>
    <row r="50" spans="1:15" s="218" customFormat="1" ht="19.899999999999999" customHeight="1">
      <c r="A50" s="221"/>
      <c r="B50" s="222"/>
      <c r="C50" s="222"/>
      <c r="F50" s="204"/>
      <c r="G50" s="204"/>
      <c r="H50" s="204"/>
      <c r="I50" s="204"/>
      <c r="J50" s="204"/>
      <c r="K50" s="204"/>
      <c r="L50" s="204"/>
      <c r="M50" s="204"/>
      <c r="N50" s="216"/>
      <c r="O50" s="217"/>
    </row>
    <row r="51" spans="1:15" s="218" customFormat="1" ht="19.899999999999999" customHeight="1">
      <c r="A51" s="221"/>
      <c r="B51" s="222"/>
      <c r="C51" s="222"/>
      <c r="F51" s="204"/>
      <c r="G51" s="204"/>
      <c r="H51" s="204"/>
      <c r="I51" s="204"/>
      <c r="J51" s="204"/>
      <c r="K51" s="204"/>
      <c r="L51" s="204"/>
      <c r="M51" s="204"/>
      <c r="N51" s="216"/>
      <c r="O51" s="217"/>
    </row>
    <row r="52" spans="1:15" s="218" customFormat="1" ht="19.899999999999999" customHeight="1">
      <c r="A52" s="221"/>
      <c r="B52" s="222"/>
      <c r="C52" s="222"/>
      <c r="F52" s="204"/>
      <c r="G52" s="204"/>
      <c r="H52" s="204"/>
      <c r="I52" s="204"/>
      <c r="J52" s="204"/>
      <c r="K52" s="204"/>
      <c r="L52" s="204"/>
      <c r="M52" s="204"/>
      <c r="N52" s="216"/>
      <c r="O52" s="217"/>
    </row>
    <row r="53" spans="1:15" s="218" customFormat="1" ht="19.899999999999999" customHeight="1">
      <c r="A53" s="221"/>
      <c r="B53" s="222"/>
      <c r="C53" s="222"/>
      <c r="F53" s="204"/>
      <c r="G53" s="204"/>
      <c r="H53" s="204"/>
      <c r="I53" s="204"/>
      <c r="J53" s="204"/>
      <c r="K53" s="204"/>
      <c r="L53" s="204"/>
      <c r="M53" s="204"/>
      <c r="N53" s="216"/>
      <c r="O53" s="217"/>
    </row>
    <row r="54" spans="1:15" s="218" customFormat="1" ht="19.899999999999999" customHeight="1">
      <c r="A54" s="23" t="s">
        <v>35</v>
      </c>
      <c r="B54" s="222"/>
      <c r="C54" s="222"/>
      <c r="F54" s="204"/>
      <c r="G54" s="204"/>
      <c r="H54" s="204"/>
      <c r="I54" s="204"/>
      <c r="J54" s="204"/>
      <c r="K54" s="204"/>
      <c r="L54" s="204"/>
      <c r="M54" s="201">
        <v>7</v>
      </c>
      <c r="N54" s="216"/>
      <c r="O54" s="217"/>
    </row>
    <row r="55" spans="1:15" s="218" customFormat="1" ht="19.899999999999999" hidden="1" customHeight="1">
      <c r="A55" s="221" t="s">
        <v>110</v>
      </c>
      <c r="B55" s="222"/>
      <c r="C55" s="222"/>
      <c r="D55" s="222"/>
      <c r="F55" s="204"/>
      <c r="G55" s="204"/>
      <c r="H55" s="204"/>
      <c r="I55" s="204"/>
      <c r="J55" s="204"/>
      <c r="K55" s="204"/>
      <c r="L55" s="204"/>
      <c r="M55" s="204"/>
      <c r="N55" s="216"/>
      <c r="O55" s="217"/>
    </row>
    <row r="56" spans="1:15" s="218" customFormat="1" ht="19.899999999999999" hidden="1" customHeight="1">
      <c r="A56" s="199"/>
      <c r="B56" s="199" t="s">
        <v>111</v>
      </c>
      <c r="C56" s="199"/>
      <c r="D56" s="199"/>
      <c r="F56" s="204"/>
      <c r="N56" s="216"/>
      <c r="O56" s="217"/>
    </row>
    <row r="57" spans="1:15" s="218" customFormat="1" ht="19.899999999999999" hidden="1" customHeight="1">
      <c r="A57" s="199"/>
      <c r="B57" s="199"/>
      <c r="C57" s="199" t="s">
        <v>123</v>
      </c>
      <c r="D57" s="199"/>
      <c r="F57" s="204"/>
      <c r="G57" s="204">
        <v>-109642</v>
      </c>
      <c r="H57" s="204"/>
      <c r="I57" s="204">
        <v>-92207</v>
      </c>
      <c r="J57" s="204"/>
      <c r="K57" s="204">
        <v>-32315</v>
      </c>
      <c r="L57" s="204"/>
      <c r="M57" s="204">
        <v>-42496</v>
      </c>
      <c r="N57" s="216"/>
      <c r="O57" s="217"/>
    </row>
    <row r="58" spans="1:15" s="218" customFormat="1" ht="19.899999999999999" hidden="1" customHeight="1">
      <c r="A58" s="199"/>
      <c r="B58" s="199"/>
      <c r="C58" s="199" t="s">
        <v>124</v>
      </c>
      <c r="D58" s="199"/>
      <c r="F58" s="204"/>
      <c r="G58" s="204">
        <v>-16945</v>
      </c>
      <c r="H58" s="204"/>
      <c r="I58" s="204">
        <v>0</v>
      </c>
      <c r="J58" s="204"/>
      <c r="K58" s="204">
        <v>0</v>
      </c>
      <c r="L58" s="204"/>
      <c r="M58" s="204">
        <v>0</v>
      </c>
      <c r="N58" s="216"/>
      <c r="O58" s="217"/>
    </row>
    <row r="59" spans="1:15" s="218" customFormat="1" ht="19.899999999999999" hidden="1" customHeight="1">
      <c r="A59" s="199"/>
      <c r="B59" s="199" t="s">
        <v>114</v>
      </c>
      <c r="C59" s="199"/>
      <c r="D59" s="199"/>
      <c r="F59" s="204"/>
      <c r="G59" s="204"/>
      <c r="H59" s="204"/>
      <c r="I59" s="204"/>
      <c r="J59" s="204"/>
      <c r="K59" s="204"/>
      <c r="L59" s="204"/>
      <c r="M59" s="204"/>
      <c r="N59" s="216"/>
      <c r="O59" s="217"/>
    </row>
    <row r="60" spans="1:15" s="218" customFormat="1" ht="19.899999999999999" hidden="1" customHeight="1">
      <c r="A60" s="199"/>
      <c r="B60" s="199"/>
      <c r="C60" s="199" t="s">
        <v>123</v>
      </c>
      <c r="D60" s="199"/>
      <c r="F60" s="204"/>
      <c r="G60" s="204">
        <v>-268.47434850644601</v>
      </c>
      <c r="H60" s="204"/>
      <c r="I60" s="204">
        <v>0</v>
      </c>
      <c r="J60" s="204"/>
      <c r="K60" s="204">
        <v>0</v>
      </c>
      <c r="L60" s="204"/>
      <c r="M60" s="204">
        <v>0</v>
      </c>
      <c r="N60" s="216"/>
      <c r="O60" s="217"/>
    </row>
    <row r="61" spans="1:15" s="218" customFormat="1" ht="19.899999999999999" hidden="1" customHeight="1">
      <c r="A61" s="199"/>
      <c r="B61" s="199"/>
      <c r="C61" s="199" t="s">
        <v>124</v>
      </c>
      <c r="D61" s="199"/>
      <c r="F61" s="204"/>
      <c r="G61" s="203">
        <v>-17377.228599999999</v>
      </c>
      <c r="H61" s="204"/>
      <c r="I61" s="204">
        <v>0</v>
      </c>
      <c r="J61" s="204"/>
      <c r="K61" s="204">
        <v>0</v>
      </c>
      <c r="L61" s="204"/>
      <c r="M61" s="204">
        <v>0</v>
      </c>
      <c r="N61" s="216"/>
      <c r="O61" s="217"/>
    </row>
    <row r="62" spans="1:15" s="218" customFormat="1" ht="19.899999999999999" hidden="1" customHeight="1">
      <c r="A62" s="199"/>
      <c r="B62" s="199"/>
      <c r="C62" s="199"/>
      <c r="D62" s="199"/>
      <c r="F62" s="204"/>
      <c r="G62" s="235">
        <f>SUM(G57:G61)</f>
        <v>-144232.70294850643</v>
      </c>
      <c r="H62" s="204"/>
      <c r="I62" s="235">
        <f>SUM(I57:I61)</f>
        <v>-92207</v>
      </c>
      <c r="J62" s="204"/>
      <c r="K62" s="224">
        <f>SUM(K57:K61)</f>
        <v>-32315</v>
      </c>
      <c r="L62" s="204"/>
      <c r="M62" s="224">
        <f>SUM(M57:M61)</f>
        <v>-42496</v>
      </c>
      <c r="N62" s="216"/>
      <c r="O62" s="217"/>
    </row>
    <row r="63" spans="1:15" s="218" customFormat="1" ht="19.899999999999999" hidden="1" customHeight="1">
      <c r="A63" s="199"/>
      <c r="B63" s="199"/>
      <c r="C63" s="199"/>
      <c r="D63" s="199"/>
      <c r="F63" s="204"/>
      <c r="G63" s="226"/>
      <c r="H63" s="204"/>
      <c r="I63" s="204"/>
      <c r="J63" s="204"/>
      <c r="K63" s="204"/>
      <c r="L63" s="204"/>
      <c r="M63" s="204"/>
      <c r="N63" s="216"/>
      <c r="O63" s="217"/>
    </row>
    <row r="64" spans="1:15" s="218" customFormat="1" ht="19.899999999999999" hidden="1" customHeight="1">
      <c r="A64" s="198" t="s">
        <v>115</v>
      </c>
      <c r="C64" s="199"/>
      <c r="D64" s="199"/>
      <c r="F64" s="204"/>
      <c r="G64" s="226"/>
      <c r="H64" s="204"/>
      <c r="I64" s="204"/>
      <c r="J64" s="204"/>
      <c r="K64" s="204"/>
      <c r="L64" s="204"/>
      <c r="M64" s="204"/>
      <c r="N64" s="216"/>
      <c r="O64" s="217"/>
    </row>
    <row r="65" spans="1:15" s="218" customFormat="1" ht="19.899999999999999" hidden="1" customHeight="1">
      <c r="A65" s="199"/>
      <c r="B65" s="222" t="s">
        <v>114</v>
      </c>
      <c r="C65" s="199"/>
      <c r="D65" s="199"/>
      <c r="F65" s="204"/>
      <c r="H65" s="204"/>
      <c r="J65" s="204"/>
      <c r="L65" s="204"/>
      <c r="N65" s="216"/>
      <c r="O65" s="217"/>
    </row>
    <row r="66" spans="1:15" s="218" customFormat="1" ht="19.899999999999999" hidden="1" customHeight="1">
      <c r="A66" s="199"/>
      <c r="B66" s="222" t="s">
        <v>114</v>
      </c>
      <c r="C66" s="199"/>
      <c r="D66" s="199"/>
      <c r="F66" s="204"/>
      <c r="H66" s="204"/>
      <c r="J66" s="204"/>
      <c r="L66" s="204"/>
      <c r="N66" s="216"/>
      <c r="O66" s="217"/>
    </row>
    <row r="67" spans="1:15" s="218" customFormat="1" ht="19.899999999999999" hidden="1" customHeight="1">
      <c r="A67" s="199"/>
      <c r="B67" s="199" t="s">
        <v>113</v>
      </c>
      <c r="D67" s="199"/>
      <c r="F67" s="204"/>
      <c r="G67" s="203">
        <f>G43*50.63%</f>
        <v>-158.97819999999999</v>
      </c>
      <c r="H67" s="204"/>
      <c r="I67" s="203">
        <v>0</v>
      </c>
      <c r="J67" s="204"/>
      <c r="K67" s="203">
        <v>0</v>
      </c>
      <c r="L67" s="204"/>
      <c r="M67" s="203">
        <v>0</v>
      </c>
      <c r="N67" s="216"/>
      <c r="O67" s="217"/>
    </row>
    <row r="68" spans="1:15" s="218" customFormat="1" ht="19.899999999999999" hidden="1" customHeight="1">
      <c r="A68" s="222"/>
      <c r="B68" s="222"/>
      <c r="C68" s="222"/>
      <c r="D68" s="222"/>
      <c r="F68" s="204"/>
      <c r="G68" s="225">
        <f>G42-G67</f>
        <v>-366086.02179999999</v>
      </c>
      <c r="H68" s="204"/>
      <c r="I68" s="225">
        <f>I42-I67</f>
        <v>-116116</v>
      </c>
      <c r="J68" s="204"/>
      <c r="K68" s="225">
        <f>K44-K60</f>
        <v>-689960</v>
      </c>
      <c r="L68" s="204"/>
      <c r="M68" s="225">
        <f>M44-M60</f>
        <v>-32315</v>
      </c>
      <c r="N68" s="216"/>
      <c r="O68" s="217"/>
    </row>
    <row r="69" spans="1:15" s="218" customFormat="1" ht="19.899999999999999" hidden="1" customHeight="1">
      <c r="A69" s="188" t="s">
        <v>115</v>
      </c>
      <c r="B69" s="222"/>
      <c r="C69" s="222"/>
      <c r="D69" s="222"/>
      <c r="F69" s="204"/>
      <c r="G69" s="204"/>
      <c r="H69" s="204"/>
      <c r="I69" s="204"/>
      <c r="J69" s="204"/>
      <c r="K69" s="204"/>
      <c r="L69" s="204"/>
      <c r="M69" s="204"/>
      <c r="N69" s="216"/>
      <c r="O69" s="217"/>
    </row>
    <row r="70" spans="1:15" s="218" customFormat="1" ht="19.899999999999999" hidden="1" customHeight="1">
      <c r="A70" s="199"/>
      <c r="B70" s="199" t="s">
        <v>111</v>
      </c>
      <c r="C70" s="199"/>
      <c r="D70" s="199"/>
      <c r="F70" s="204"/>
      <c r="N70" s="216"/>
      <c r="O70" s="217"/>
    </row>
    <row r="71" spans="1:15" s="218" customFormat="1" ht="19.899999999999999" hidden="1" customHeight="1">
      <c r="A71" s="199"/>
      <c r="B71" s="199"/>
      <c r="C71" s="199" t="s">
        <v>125</v>
      </c>
      <c r="D71" s="199"/>
      <c r="F71" s="204"/>
      <c r="G71" s="226">
        <f>G57</f>
        <v>-109642</v>
      </c>
      <c r="H71" s="204"/>
      <c r="I71" s="226">
        <f>I57</f>
        <v>-92207</v>
      </c>
      <c r="J71" s="204"/>
      <c r="K71" s="226">
        <f>K57</f>
        <v>-32315</v>
      </c>
      <c r="L71" s="204"/>
      <c r="M71" s="226">
        <v>-42231</v>
      </c>
      <c r="N71" s="216"/>
      <c r="O71" s="217"/>
    </row>
    <row r="72" spans="1:15" s="218" customFormat="1" ht="19.899999999999999" hidden="1" customHeight="1">
      <c r="A72" s="199"/>
      <c r="B72" s="199"/>
      <c r="C72" s="199" t="s">
        <v>126</v>
      </c>
      <c r="D72" s="199"/>
      <c r="F72" s="204"/>
      <c r="G72" s="226">
        <v>-16945</v>
      </c>
      <c r="H72" s="204"/>
      <c r="I72" s="226">
        <v>0</v>
      </c>
      <c r="J72" s="204"/>
      <c r="K72" s="226">
        <v>0</v>
      </c>
      <c r="L72" s="204"/>
      <c r="M72" s="226">
        <v>0</v>
      </c>
      <c r="N72" s="216"/>
      <c r="O72" s="217"/>
    </row>
    <row r="73" spans="1:15" s="218" customFormat="1" ht="19.899999999999999" hidden="1" customHeight="1">
      <c r="A73" s="199"/>
      <c r="B73" s="199" t="s">
        <v>114</v>
      </c>
      <c r="C73" s="199"/>
      <c r="D73" s="199"/>
      <c r="F73" s="204"/>
      <c r="G73" s="226"/>
      <c r="H73" s="204"/>
      <c r="I73" s="226"/>
      <c r="J73" s="204"/>
      <c r="K73" s="226"/>
      <c r="L73" s="204"/>
      <c r="M73" s="226"/>
      <c r="N73" s="216"/>
      <c r="O73" s="217"/>
    </row>
    <row r="74" spans="1:15" s="218" customFormat="1" ht="19.899999999999999" hidden="1" customHeight="1">
      <c r="A74" s="199"/>
      <c r="B74" s="199"/>
      <c r="C74" s="199" t="s">
        <v>123</v>
      </c>
      <c r="D74" s="199"/>
      <c r="F74" s="204"/>
      <c r="G74" s="204">
        <v>-268.47434850644601</v>
      </c>
      <c r="H74" s="204"/>
      <c r="I74" s="204">
        <v>0</v>
      </c>
      <c r="J74" s="204"/>
      <c r="K74" s="204">
        <v>0</v>
      </c>
      <c r="L74" s="204"/>
      <c r="M74" s="204">
        <v>0</v>
      </c>
      <c r="N74" s="216"/>
      <c r="O74" s="217"/>
    </row>
    <row r="75" spans="1:15" s="218" customFormat="1" ht="19.899999999999999" hidden="1" customHeight="1">
      <c r="A75" s="199"/>
      <c r="B75" s="199"/>
      <c r="C75" s="199" t="s">
        <v>124</v>
      </c>
      <c r="D75" s="199"/>
      <c r="F75" s="204"/>
      <c r="G75" s="203">
        <v>-17377.228599999999</v>
      </c>
      <c r="H75" s="204"/>
      <c r="I75" s="203">
        <v>0</v>
      </c>
      <c r="J75" s="204"/>
      <c r="K75" s="203">
        <v>0</v>
      </c>
      <c r="L75" s="204"/>
      <c r="M75" s="203">
        <v>0</v>
      </c>
      <c r="N75" s="216"/>
      <c r="O75" s="217"/>
    </row>
    <row r="76" spans="1:15" s="218" customFormat="1" ht="19.899999999999999" hidden="1" customHeight="1">
      <c r="A76" s="199"/>
      <c r="B76" s="222" t="s">
        <v>114</v>
      </c>
      <c r="C76" s="199"/>
      <c r="D76" s="199"/>
      <c r="F76" s="204"/>
      <c r="G76" s="203">
        <v>0</v>
      </c>
      <c r="H76" s="204"/>
      <c r="I76" s="203">
        <v>0</v>
      </c>
      <c r="J76" s="204"/>
      <c r="K76" s="203"/>
      <c r="L76" s="204"/>
      <c r="M76" s="203">
        <v>0</v>
      </c>
      <c r="N76" s="216"/>
      <c r="O76" s="217"/>
    </row>
    <row r="77" spans="1:15" s="218" customFormat="1" ht="19.899999999999999" hidden="1" customHeight="1">
      <c r="A77" s="222"/>
      <c r="B77" s="222"/>
      <c r="C77" s="199" t="s">
        <v>126</v>
      </c>
      <c r="D77" s="222"/>
      <c r="F77" s="204"/>
      <c r="G77" s="204"/>
      <c r="H77" s="204"/>
      <c r="I77" s="204"/>
      <c r="J77" s="204"/>
      <c r="K77" s="204"/>
      <c r="L77" s="204"/>
      <c r="M77" s="204"/>
      <c r="N77" s="216"/>
      <c r="O77" s="217"/>
    </row>
    <row r="78" spans="1:15" s="218" customFormat="1" ht="19.899999999999999" hidden="1" customHeight="1">
      <c r="A78" s="222"/>
      <c r="B78" s="222"/>
      <c r="C78" s="222"/>
      <c r="D78" s="222"/>
      <c r="F78" s="204"/>
      <c r="G78" s="225">
        <f>SUM(G71:G75)</f>
        <v>-144232.70294850643</v>
      </c>
      <c r="H78" s="204"/>
      <c r="I78" s="225">
        <f>SUM(I71:I75)</f>
        <v>-92207</v>
      </c>
      <c r="J78" s="204"/>
      <c r="K78" s="225">
        <f>SUM(K71:K75)</f>
        <v>-32315</v>
      </c>
      <c r="L78" s="204"/>
      <c r="M78" s="225">
        <f>SUM(M71:M75)</f>
        <v>-42231</v>
      </c>
      <c r="N78" s="216"/>
      <c r="O78" s="217"/>
    </row>
    <row r="79" spans="1:15" s="218" customFormat="1" ht="19.899999999999999" hidden="1" customHeight="1">
      <c r="A79" s="222"/>
      <c r="B79" s="222"/>
      <c r="C79" s="222"/>
      <c r="D79" s="222"/>
      <c r="F79" s="204"/>
      <c r="G79" s="204"/>
      <c r="H79" s="204"/>
      <c r="I79" s="204"/>
      <c r="J79" s="204"/>
      <c r="K79" s="204"/>
      <c r="L79" s="204"/>
      <c r="M79" s="204"/>
      <c r="N79" s="216"/>
      <c r="O79" s="217"/>
    </row>
    <row r="80" spans="1:15" s="218" customFormat="1" ht="19.899999999999999" hidden="1" customHeight="1">
      <c r="A80" s="188" t="s">
        <v>118</v>
      </c>
      <c r="B80" s="229"/>
      <c r="C80" s="229"/>
      <c r="D80" s="229"/>
      <c r="F80" s="204"/>
      <c r="G80" s="204"/>
      <c r="H80" s="204"/>
      <c r="I80" s="204"/>
      <c r="J80" s="204"/>
      <c r="K80" s="204"/>
      <c r="L80" s="204"/>
      <c r="M80" s="204"/>
      <c r="N80" s="216"/>
      <c r="O80" s="217"/>
    </row>
    <row r="81" spans="1:15" s="218" customFormat="1" ht="19.899999999999999" hidden="1" customHeight="1">
      <c r="A81" s="188"/>
      <c r="B81" s="229" t="s">
        <v>127</v>
      </c>
      <c r="C81" s="229"/>
      <c r="D81" s="229"/>
      <c r="F81" s="204"/>
      <c r="N81" s="216"/>
      <c r="O81" s="217"/>
    </row>
    <row r="82" spans="1:15" s="218" customFormat="1" ht="19.899999999999999" hidden="1" customHeight="1">
      <c r="A82" s="222"/>
      <c r="B82" s="222" t="s">
        <v>119</v>
      </c>
      <c r="C82" s="222"/>
      <c r="F82" s="223"/>
      <c r="H82" s="223"/>
      <c r="J82" s="223"/>
      <c r="L82" s="223"/>
      <c r="N82" s="216"/>
      <c r="O82" s="217"/>
    </row>
    <row r="83" spans="1:15" s="218" customFormat="1" ht="19.899999999999999" hidden="1" customHeight="1">
      <c r="A83" s="222"/>
      <c r="B83" s="222"/>
      <c r="C83" s="222" t="s">
        <v>104</v>
      </c>
      <c r="F83" s="223"/>
      <c r="G83" s="230">
        <f>+G42/G85</f>
        <v>-0.18137872493844182</v>
      </c>
      <c r="H83" s="204"/>
      <c r="I83" s="230">
        <f>+I44/I85</f>
        <v>-0.15446720953056525</v>
      </c>
      <c r="J83" s="204"/>
      <c r="K83" s="230">
        <f>+K44/K85</f>
        <v>-0.34169494480068618</v>
      </c>
      <c r="L83" s="204"/>
      <c r="M83" s="230">
        <f>+M44/M85</f>
        <v>-3.9251149051121842E-2</v>
      </c>
      <c r="N83" s="216"/>
      <c r="O83" s="217"/>
    </row>
    <row r="84" spans="1:15" s="218" customFormat="1" ht="19.899999999999999" hidden="1" customHeight="1">
      <c r="A84" s="222"/>
      <c r="B84" s="222"/>
      <c r="C84" s="222" t="s">
        <v>105</v>
      </c>
      <c r="F84" s="223"/>
      <c r="G84" s="230">
        <f>G43/G85</f>
        <v>-1.5550497516872785E-4</v>
      </c>
      <c r="H84" s="223"/>
      <c r="I84" s="223">
        <v>0</v>
      </c>
      <c r="J84" s="223"/>
      <c r="K84" s="223">
        <v>0</v>
      </c>
      <c r="L84" s="223"/>
      <c r="M84" s="223">
        <v>0</v>
      </c>
      <c r="N84" s="216"/>
      <c r="O84" s="217"/>
    </row>
    <row r="85" spans="1:15" s="218" customFormat="1" ht="19.899999999999999" hidden="1" customHeight="1">
      <c r="A85" s="222"/>
      <c r="B85" s="222" t="s">
        <v>120</v>
      </c>
      <c r="C85" s="222"/>
      <c r="F85" s="223"/>
      <c r="G85" s="211">
        <v>2019228</v>
      </c>
      <c r="H85" s="202"/>
      <c r="I85" s="211">
        <v>823288</v>
      </c>
      <c r="J85" s="202"/>
      <c r="K85" s="211">
        <v>2019228</v>
      </c>
      <c r="L85" s="202"/>
      <c r="M85" s="211">
        <v>823288</v>
      </c>
      <c r="N85" s="216"/>
      <c r="O85" s="217"/>
    </row>
    <row r="86" spans="1:15" s="218" customFormat="1" ht="19.899999999999999" hidden="1" customHeight="1">
      <c r="A86" s="222"/>
      <c r="B86" s="222"/>
      <c r="C86" s="222"/>
      <c r="F86" s="223"/>
      <c r="G86" s="204"/>
      <c r="H86" s="202"/>
      <c r="I86" s="204"/>
      <c r="J86" s="202"/>
      <c r="K86" s="204"/>
      <c r="L86" s="202"/>
      <c r="M86" s="204"/>
      <c r="N86" s="216"/>
      <c r="O86" s="217"/>
    </row>
    <row r="87" spans="1:15" ht="19.899999999999999" customHeight="1"/>
    <row r="90" spans="1:15">
      <c r="A90" s="198" t="s">
        <v>95</v>
      </c>
      <c r="G90" s="300">
        <f>G26+G32</f>
        <v>-377172</v>
      </c>
    </row>
  </sheetData>
  <mergeCells count="6">
    <mergeCell ref="A2:M2"/>
    <mergeCell ref="A3:M3"/>
    <mergeCell ref="A4:M4"/>
    <mergeCell ref="G5:M5"/>
    <mergeCell ref="G6:I6"/>
    <mergeCell ref="K6:M6"/>
  </mergeCells>
  <pageMargins left="0.7" right="0.7" top="0.75" bottom="0.75" header="0.3" footer="0.3"/>
  <pageSetup paperSize="9" scale="88" orientation="portrait" r:id="rId1"/>
  <customProperties>
    <customPr name="QNA_DRILLPATH_NODE_ID" r:id="rId2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5634FD-3C82-4BF5-9AFB-4732BDA360B1}">
  <dimension ref="A1:U54"/>
  <sheetViews>
    <sheetView view="pageBreakPreview" zoomScale="90" zoomScaleNormal="90" zoomScaleSheetLayoutView="90" workbookViewId="0">
      <selection activeCell="O37" sqref="O37"/>
    </sheetView>
  </sheetViews>
  <sheetFormatPr defaultColWidth="9.26953125" defaultRowHeight="20"/>
  <cols>
    <col min="1" max="1" width="2.7265625" style="185" customWidth="1"/>
    <col min="2" max="2" width="1.7265625" style="185" customWidth="1"/>
    <col min="3" max="3" width="2.7265625" style="185" customWidth="1"/>
    <col min="4" max="4" width="31.54296875" style="185" customWidth="1"/>
    <col min="5" max="5" width="9.26953125" style="185"/>
    <col min="6" max="6" width="0.7265625" style="185" customWidth="1"/>
    <col min="7" max="7" width="12.7265625" style="185" customWidth="1"/>
    <col min="8" max="8" width="0.7265625" style="185" customWidth="1"/>
    <col min="9" max="9" width="12.7265625" style="185" customWidth="1"/>
    <col min="10" max="10" width="0.7265625" style="185" customWidth="1"/>
    <col min="11" max="11" width="12.7265625" style="185" customWidth="1"/>
    <col min="12" max="12" width="0.7265625" style="185" customWidth="1"/>
    <col min="13" max="13" width="12.7265625" style="185" customWidth="1"/>
    <col min="14" max="14" width="14.26953125" style="185" bestFit="1" customWidth="1"/>
    <col min="15" max="15" width="13.54296875" style="185" customWidth="1"/>
    <col min="16" max="16" width="1.54296875" style="185" customWidth="1"/>
    <col min="17" max="17" width="12.7265625" style="185" customWidth="1"/>
    <col min="18" max="18" width="1.7265625" style="185" customWidth="1"/>
    <col min="19" max="19" width="14" style="185" customWidth="1"/>
    <col min="20" max="20" width="2" style="185" customWidth="1"/>
    <col min="21" max="21" width="12.7265625" style="185" customWidth="1"/>
    <col min="22" max="16384" width="9.26953125" style="185"/>
  </cols>
  <sheetData>
    <row r="1" spans="1:21" ht="19.899999999999999" customHeight="1"/>
    <row r="2" spans="1:21" s="186" customFormat="1" ht="19.899999999999999" customHeight="1">
      <c r="A2" s="318" t="s">
        <v>0</v>
      </c>
      <c r="B2" s="318"/>
      <c r="C2" s="318"/>
      <c r="D2" s="318"/>
      <c r="E2" s="318"/>
      <c r="F2" s="318"/>
      <c r="G2" s="318"/>
      <c r="H2" s="318"/>
      <c r="I2" s="318"/>
      <c r="J2" s="318"/>
      <c r="K2" s="318"/>
      <c r="L2" s="318"/>
      <c r="M2" s="318"/>
    </row>
    <row r="3" spans="1:21" s="186" customFormat="1" ht="19.899999999999999" customHeight="1">
      <c r="A3" s="318" t="s">
        <v>78</v>
      </c>
      <c r="B3" s="318"/>
      <c r="C3" s="318"/>
      <c r="D3" s="318"/>
      <c r="E3" s="318"/>
      <c r="F3" s="318"/>
      <c r="G3" s="318"/>
      <c r="H3" s="318"/>
      <c r="I3" s="318"/>
      <c r="J3" s="318"/>
      <c r="K3" s="318"/>
      <c r="L3" s="318"/>
      <c r="M3" s="318"/>
    </row>
    <row r="4" spans="1:21" s="186" customFormat="1" ht="19.899999999999999" customHeight="1">
      <c r="A4" s="318" t="s">
        <v>121</v>
      </c>
      <c r="B4" s="318"/>
      <c r="C4" s="318"/>
      <c r="D4" s="318"/>
      <c r="E4" s="318"/>
      <c r="F4" s="318"/>
      <c r="G4" s="318"/>
      <c r="H4" s="318"/>
      <c r="I4" s="318"/>
      <c r="J4" s="318"/>
      <c r="K4" s="318"/>
      <c r="L4" s="318"/>
      <c r="M4" s="318"/>
    </row>
    <row r="5" spans="1:21" s="188" customFormat="1" ht="19.899999999999999" customHeight="1">
      <c r="A5" s="187"/>
      <c r="B5" s="187"/>
      <c r="C5" s="187"/>
      <c r="D5" s="187"/>
      <c r="E5" s="187"/>
      <c r="F5" s="187"/>
      <c r="G5" s="319" t="s">
        <v>3</v>
      </c>
      <c r="H5" s="319"/>
      <c r="I5" s="319"/>
      <c r="J5" s="320"/>
      <c r="K5" s="319"/>
      <c r="L5" s="319"/>
      <c r="M5" s="319"/>
    </row>
    <row r="6" spans="1:21" s="188" customFormat="1" ht="19.899999999999999" customHeight="1">
      <c r="A6" s="189"/>
      <c r="G6" s="321" t="s">
        <v>4</v>
      </c>
      <c r="H6" s="321"/>
      <c r="I6" s="321"/>
      <c r="J6" s="190"/>
      <c r="K6" s="321" t="s">
        <v>5</v>
      </c>
      <c r="L6" s="321"/>
      <c r="M6" s="321"/>
    </row>
    <row r="7" spans="1:21" s="188" customFormat="1" ht="19.899999999999999" customHeight="1">
      <c r="A7" s="191"/>
      <c r="B7" s="192"/>
      <c r="C7" s="193"/>
      <c r="D7" s="192"/>
      <c r="E7" s="192" t="s">
        <v>6</v>
      </c>
      <c r="F7" s="193"/>
      <c r="G7" s="194">
        <v>2569</v>
      </c>
      <c r="H7" s="193"/>
      <c r="I7" s="192">
        <v>2568</v>
      </c>
      <c r="J7" s="193"/>
      <c r="K7" s="194">
        <f>+G7</f>
        <v>2569</v>
      </c>
      <c r="L7" s="193"/>
      <c r="M7" s="192">
        <f>+I7</f>
        <v>2568</v>
      </c>
    </row>
    <row r="8" spans="1:21" s="188" customFormat="1" ht="19.899999999999999" customHeight="1">
      <c r="A8" s="189"/>
      <c r="B8" s="195"/>
      <c r="D8" s="195"/>
      <c r="E8" s="195"/>
      <c r="G8" s="196"/>
      <c r="I8" s="197"/>
      <c r="K8" s="197"/>
      <c r="M8" s="197"/>
    </row>
    <row r="9" spans="1:21" s="218" customFormat="1" ht="19.899999999999999" customHeight="1">
      <c r="A9" s="221" t="s">
        <v>110</v>
      </c>
      <c r="B9" s="222"/>
      <c r="C9" s="222"/>
      <c r="D9" s="222"/>
      <c r="F9" s="204"/>
      <c r="G9" s="204"/>
      <c r="H9" s="204"/>
      <c r="I9" s="204"/>
      <c r="J9" s="204"/>
      <c r="K9" s="204"/>
      <c r="L9" s="204"/>
      <c r="M9" s="204"/>
      <c r="N9" s="216"/>
      <c r="O9" s="217"/>
    </row>
    <row r="10" spans="1:21" s="218" customFormat="1" ht="19.899999999999999" customHeight="1">
      <c r="A10" s="199"/>
      <c r="B10" s="199" t="s">
        <v>111</v>
      </c>
      <c r="C10" s="199"/>
      <c r="D10" s="199"/>
      <c r="F10" s="204"/>
      <c r="N10" s="216"/>
      <c r="O10" s="217"/>
    </row>
    <row r="11" spans="1:21" s="218" customFormat="1" ht="19.899999999999999" customHeight="1">
      <c r="A11" s="199"/>
      <c r="B11" s="199"/>
      <c r="C11" s="199" t="s">
        <v>112</v>
      </c>
      <c r="D11" s="199"/>
      <c r="F11" s="204"/>
      <c r="G11" s="204">
        <f>+'P7 (6mth)'!G28-'P8 (6mth)'!G14</f>
        <v>-365407</v>
      </c>
      <c r="H11" s="204"/>
      <c r="I11" s="204">
        <f>+'P7 (6mth)'!I28-'P8 (6mth)'!I14</f>
        <v>-115848</v>
      </c>
      <c r="J11" s="204"/>
      <c r="K11" s="227">
        <f>+'P7 (6mth)'!K28-'P8 (6mth)'!K14</f>
        <v>-689960</v>
      </c>
      <c r="L11" s="204"/>
      <c r="M11" s="204">
        <f>+'P7 (6mth)'!M28-'P8 (6mth)'!M14</f>
        <v>-32315</v>
      </c>
      <c r="N11" s="216"/>
      <c r="O11" s="217"/>
    </row>
    <row r="12" spans="1:21" s="218" customFormat="1" ht="19.899999999999999" customHeight="1">
      <c r="A12" s="199"/>
      <c r="B12" s="199"/>
      <c r="C12" s="199" t="s">
        <v>113</v>
      </c>
      <c r="D12" s="199"/>
      <c r="F12" s="204"/>
      <c r="G12" s="227">
        <f>+'P7 (6mth)'!G43-'P8 (6mth)'!G15</f>
        <v>-314</v>
      </c>
      <c r="H12" s="204"/>
      <c r="I12" s="227">
        <f>+'P7 (6mth)'!I43-'P8 (6mth)'!I15</f>
        <v>0</v>
      </c>
      <c r="J12" s="227"/>
      <c r="K12" s="227">
        <f>+'P7 (6mth)'!K43-'P8 (6mth)'!K15</f>
        <v>0</v>
      </c>
      <c r="L12" s="227"/>
      <c r="M12" s="227">
        <f>+'P7 (6mth)'!M43-'P8 (6mth)'!M15</f>
        <v>0</v>
      </c>
      <c r="N12" s="216"/>
      <c r="O12" s="217"/>
    </row>
    <row r="13" spans="1:21" s="218" customFormat="1" ht="19.899999999999999" customHeight="1">
      <c r="A13" s="199"/>
      <c r="B13" s="199" t="s">
        <v>114</v>
      </c>
      <c r="C13" s="199"/>
      <c r="D13" s="199"/>
      <c r="F13" s="204"/>
      <c r="G13" s="204"/>
      <c r="H13" s="204"/>
      <c r="I13" s="204"/>
      <c r="J13" s="204"/>
      <c r="K13" s="204"/>
      <c r="L13" s="204"/>
      <c r="M13" s="204"/>
      <c r="N13" s="216"/>
      <c r="O13" s="217"/>
    </row>
    <row r="14" spans="1:21" s="218" customFormat="1" ht="19.899999999999999" customHeight="1">
      <c r="A14" s="199"/>
      <c r="B14" s="199"/>
      <c r="C14" s="199" t="s">
        <v>112</v>
      </c>
      <c r="D14" s="199"/>
      <c r="F14" s="204"/>
      <c r="G14" s="204">
        <v>-838</v>
      </c>
      <c r="H14" s="204"/>
      <c r="I14" s="227">
        <v>-268</v>
      </c>
      <c r="J14" s="227"/>
      <c r="K14" s="227">
        <v>0</v>
      </c>
      <c r="L14" s="227"/>
      <c r="M14" s="227">
        <v>0</v>
      </c>
      <c r="N14" s="216"/>
      <c r="O14" s="217"/>
    </row>
    <row r="15" spans="1:21" s="218" customFormat="1" ht="19.899999999999999" customHeight="1" thickBot="1">
      <c r="A15" s="199"/>
      <c r="B15" s="199"/>
      <c r="C15" s="199" t="s">
        <v>113</v>
      </c>
      <c r="D15" s="199"/>
      <c r="F15" s="204"/>
      <c r="G15" s="228">
        <v>0</v>
      </c>
      <c r="H15" s="204"/>
      <c r="I15" s="228">
        <v>-11055</v>
      </c>
      <c r="J15" s="202"/>
      <c r="K15" s="228">
        <v>0</v>
      </c>
      <c r="L15" s="202"/>
      <c r="M15" s="228">
        <v>0</v>
      </c>
      <c r="N15" s="216"/>
      <c r="O15" s="217"/>
    </row>
    <row r="16" spans="1:21" s="218" customFormat="1" ht="19.899999999999999" customHeight="1" thickBot="1">
      <c r="A16" s="199"/>
      <c r="B16" s="199"/>
      <c r="C16" s="199"/>
      <c r="D16" s="199"/>
      <c r="F16" s="204"/>
      <c r="G16" s="235">
        <f>SUM(G11:G15)</f>
        <v>-366559</v>
      </c>
      <c r="H16" s="204"/>
      <c r="I16" s="235">
        <f>SUM(I11:I15)</f>
        <v>-127171</v>
      </c>
      <c r="J16" s="204"/>
      <c r="K16" s="224">
        <f>SUM(K11:K15)</f>
        <v>-689960</v>
      </c>
      <c r="L16" s="204"/>
      <c r="M16" s="224">
        <f>SUM(M11:M15)</f>
        <v>-32315</v>
      </c>
      <c r="N16" s="216"/>
      <c r="O16" s="301">
        <f>G16-'P7 (6mth)'!G44</f>
        <v>0</v>
      </c>
      <c r="Q16" s="301">
        <f>I16-'P7 (6mth)'!I33</f>
        <v>0</v>
      </c>
      <c r="S16" s="301">
        <f>K16-'P7 (6mth)'!K33</f>
        <v>0</v>
      </c>
      <c r="U16" s="301">
        <f>M16-'P7 (6mth)'!M33</f>
        <v>0</v>
      </c>
    </row>
    <row r="17" spans="1:21" s="218" customFormat="1" ht="19.899999999999999" customHeight="1">
      <c r="A17" s="199"/>
      <c r="B17" s="199"/>
      <c r="C17" s="199"/>
      <c r="D17" s="199"/>
      <c r="F17" s="204"/>
      <c r="G17" s="226"/>
      <c r="H17" s="204"/>
      <c r="I17" s="204"/>
      <c r="J17" s="204"/>
      <c r="K17" s="204"/>
      <c r="L17" s="204"/>
      <c r="M17" s="204"/>
      <c r="N17" s="216"/>
      <c r="O17" s="217"/>
    </row>
    <row r="18" spans="1:21" s="218" customFormat="1" ht="19.899999999999999" hidden="1" customHeight="1">
      <c r="A18" s="198" t="s">
        <v>115</v>
      </c>
      <c r="C18" s="199"/>
      <c r="D18" s="199"/>
      <c r="F18" s="204"/>
      <c r="G18" s="226"/>
      <c r="H18" s="204"/>
      <c r="I18" s="204"/>
      <c r="J18" s="204"/>
      <c r="K18" s="204"/>
      <c r="L18" s="204"/>
      <c r="M18" s="204"/>
      <c r="N18" s="216"/>
      <c r="O18" s="217"/>
    </row>
    <row r="19" spans="1:21" s="218" customFormat="1" ht="19.899999999999999" hidden="1" customHeight="1">
      <c r="A19" s="199"/>
      <c r="B19" s="222" t="s">
        <v>114</v>
      </c>
      <c r="C19" s="199"/>
      <c r="D19" s="199"/>
      <c r="F19" s="204"/>
      <c r="G19" s="204">
        <v>0</v>
      </c>
      <c r="H19" s="204"/>
      <c r="I19" s="204">
        <v>0</v>
      </c>
      <c r="J19" s="204"/>
      <c r="K19" s="204">
        <v>0</v>
      </c>
      <c r="L19" s="204"/>
      <c r="M19" s="204">
        <v>0</v>
      </c>
      <c r="N19" s="216"/>
      <c r="O19" s="217"/>
      <c r="Q19" s="236"/>
    </row>
    <row r="20" spans="1:21" s="218" customFormat="1" ht="19.899999999999999" hidden="1" customHeight="1">
      <c r="A20" s="199"/>
      <c r="B20" s="222" t="s">
        <v>114</v>
      </c>
      <c r="C20" s="199"/>
      <c r="D20" s="199"/>
      <c r="F20" s="204"/>
      <c r="H20" s="204"/>
      <c r="J20" s="204"/>
      <c r="L20" s="204"/>
      <c r="N20" s="216"/>
      <c r="O20" s="217"/>
      <c r="Q20" s="236"/>
    </row>
    <row r="21" spans="1:21" s="218" customFormat="1" ht="19.899999999999999" hidden="1" customHeight="1">
      <c r="A21" s="199"/>
      <c r="C21" s="199" t="s">
        <v>113</v>
      </c>
      <c r="D21" s="199"/>
      <c r="F21" s="204"/>
      <c r="G21" s="203"/>
      <c r="H21" s="204"/>
      <c r="I21" s="203">
        <v>0</v>
      </c>
      <c r="J21" s="204"/>
      <c r="K21" s="203">
        <v>0</v>
      </c>
      <c r="L21" s="204"/>
      <c r="M21" s="203">
        <v>0</v>
      </c>
      <c r="N21" s="216"/>
      <c r="O21" s="217"/>
    </row>
    <row r="22" spans="1:21" s="218" customFormat="1" ht="19.899999999999999" hidden="1" customHeight="1" thickBot="1">
      <c r="A22" s="222"/>
      <c r="B22" s="222"/>
      <c r="C22" s="222"/>
      <c r="D22" s="222"/>
      <c r="F22" s="204"/>
      <c r="G22" s="225" t="e">
        <f>#REF!-G21</f>
        <v>#REF!</v>
      </c>
      <c r="H22" s="204"/>
      <c r="I22" s="225" t="e">
        <f>#REF!-I21</f>
        <v>#REF!</v>
      </c>
      <c r="J22" s="204"/>
      <c r="K22" s="225" t="e">
        <f>#REF!-K14</f>
        <v>#REF!</v>
      </c>
      <c r="L22" s="204"/>
      <c r="M22" s="225" t="e">
        <f>#REF!-M14</f>
        <v>#REF!</v>
      </c>
      <c r="N22" s="216"/>
      <c r="O22" s="217"/>
    </row>
    <row r="23" spans="1:21" s="218" customFormat="1" ht="19.899999999999999" customHeight="1">
      <c r="A23" s="188" t="s">
        <v>115</v>
      </c>
      <c r="B23" s="222"/>
      <c r="C23" s="222"/>
      <c r="D23" s="222"/>
      <c r="F23" s="204"/>
      <c r="G23" s="204"/>
      <c r="H23" s="204"/>
      <c r="I23" s="204"/>
      <c r="J23" s="204"/>
      <c r="K23" s="204"/>
      <c r="L23" s="204"/>
      <c r="M23" s="204"/>
      <c r="N23" s="216"/>
      <c r="O23" s="217"/>
    </row>
    <row r="24" spans="1:21" s="218" customFormat="1" ht="19.899999999999999" customHeight="1">
      <c r="A24" s="199"/>
      <c r="B24" s="199" t="s">
        <v>111</v>
      </c>
      <c r="C24" s="199"/>
      <c r="D24" s="199"/>
      <c r="F24" s="204"/>
      <c r="N24" s="216"/>
      <c r="O24" s="217"/>
    </row>
    <row r="25" spans="1:21" s="218" customFormat="1" ht="19.899999999999999" customHeight="1">
      <c r="A25" s="199"/>
      <c r="B25" s="199"/>
      <c r="C25" s="199" t="s">
        <v>116</v>
      </c>
      <c r="D25" s="199"/>
      <c r="F25" s="204"/>
      <c r="G25" s="226">
        <f>+'P7 (6mth)'!G42-'P8 (6mth)'!G28</f>
        <v>-365407</v>
      </c>
      <c r="H25" s="204"/>
      <c r="I25" s="226">
        <f>+'P7 (6mth)'!I42-'P8 (6mth)'!I28</f>
        <v>-115848</v>
      </c>
      <c r="J25" s="204"/>
      <c r="K25" s="227">
        <f>+'P7 (6mth)'!K42-'P8 (6mth)'!K28</f>
        <v>-689960</v>
      </c>
      <c r="L25" s="204"/>
      <c r="M25" s="226">
        <f>+'P7 (6mth)'!M42-'P8 (6mth)'!M28</f>
        <v>-32315</v>
      </c>
      <c r="N25" s="216"/>
      <c r="O25" s="217"/>
    </row>
    <row r="26" spans="1:21" s="218" customFormat="1" ht="19.899999999999999" customHeight="1">
      <c r="A26" s="199"/>
      <c r="B26" s="199"/>
      <c r="C26" s="199" t="s">
        <v>117</v>
      </c>
      <c r="D26" s="199"/>
      <c r="F26" s="204"/>
      <c r="G26" s="227">
        <f>+'P7 (6mth)'!G43-'P8 (6mth)'!G29</f>
        <v>-314</v>
      </c>
      <c r="H26" s="204"/>
      <c r="I26" s="227">
        <f>+'P7 (6mth)'!I43-'P8 (6mth)'!I29</f>
        <v>0</v>
      </c>
      <c r="J26" s="227"/>
      <c r="K26" s="227">
        <f>+'P7 (6mth)'!K43-'P8 (6mth)'!K29</f>
        <v>0</v>
      </c>
      <c r="L26" s="227"/>
      <c r="M26" s="227">
        <f>+'P7 (6mth)'!M43-'P8 (6mth)'!M29</f>
        <v>0</v>
      </c>
      <c r="N26" s="216"/>
      <c r="O26" s="217"/>
    </row>
    <row r="27" spans="1:21" s="218" customFormat="1" ht="19.899999999999999" customHeight="1">
      <c r="A27" s="199"/>
      <c r="B27" s="199" t="s">
        <v>114</v>
      </c>
      <c r="C27" s="199"/>
      <c r="D27" s="199"/>
      <c r="F27" s="204"/>
      <c r="G27" s="226"/>
      <c r="H27" s="204"/>
      <c r="I27" s="226"/>
      <c r="J27" s="204"/>
      <c r="K27" s="226"/>
      <c r="L27" s="204"/>
      <c r="M27" s="226"/>
      <c r="N27" s="216"/>
      <c r="O27" s="217"/>
    </row>
    <row r="28" spans="1:21" s="218" customFormat="1" ht="19.899999999999999" customHeight="1">
      <c r="A28" s="199"/>
      <c r="B28" s="199"/>
      <c r="C28" s="199" t="s">
        <v>112</v>
      </c>
      <c r="D28" s="199"/>
      <c r="F28" s="204"/>
      <c r="G28" s="204">
        <f>G14</f>
        <v>-838</v>
      </c>
      <c r="H28" s="204"/>
      <c r="I28" s="227">
        <v>-268</v>
      </c>
      <c r="J28" s="227"/>
      <c r="K28" s="227">
        <f>K14</f>
        <v>0</v>
      </c>
      <c r="L28" s="227"/>
      <c r="M28" s="227">
        <v>0</v>
      </c>
      <c r="N28" s="216"/>
      <c r="O28" s="217"/>
    </row>
    <row r="29" spans="1:21" s="218" customFormat="1" ht="19.899999999999999" customHeight="1" thickBot="1">
      <c r="A29" s="199"/>
      <c r="B29" s="199"/>
      <c r="C29" s="199" t="s">
        <v>113</v>
      </c>
      <c r="D29" s="199"/>
      <c r="F29" s="204"/>
      <c r="G29" s="228">
        <v>0</v>
      </c>
      <c r="H29" s="204"/>
      <c r="I29" s="228">
        <v>-11055</v>
      </c>
      <c r="J29" s="202"/>
      <c r="K29" s="228">
        <v>0</v>
      </c>
      <c r="L29" s="202"/>
      <c r="M29" s="228">
        <v>0</v>
      </c>
      <c r="N29" s="216"/>
      <c r="O29" s="217"/>
    </row>
    <row r="30" spans="1:21" s="218" customFormat="1" ht="19.899999999999999" hidden="1" customHeight="1">
      <c r="A30" s="199"/>
      <c r="B30" s="222" t="s">
        <v>114</v>
      </c>
      <c r="C30" s="199"/>
      <c r="D30" s="199"/>
      <c r="F30" s="204"/>
      <c r="G30" s="203">
        <v>0</v>
      </c>
      <c r="H30" s="204"/>
      <c r="I30" s="203">
        <v>0</v>
      </c>
      <c r="J30" s="204"/>
      <c r="K30" s="203"/>
      <c r="L30" s="204"/>
      <c r="M30" s="203">
        <v>0</v>
      </c>
      <c r="N30" s="216"/>
      <c r="O30" s="217"/>
    </row>
    <row r="31" spans="1:21" s="218" customFormat="1" ht="19.899999999999999" hidden="1" customHeight="1">
      <c r="A31" s="222"/>
      <c r="B31" s="222"/>
      <c r="C31" s="199" t="s">
        <v>126</v>
      </c>
      <c r="D31" s="222"/>
      <c r="F31" s="204"/>
      <c r="G31" s="204"/>
      <c r="H31" s="204"/>
      <c r="I31" s="204"/>
      <c r="J31" s="204"/>
      <c r="K31" s="204"/>
      <c r="L31" s="204"/>
      <c r="M31" s="204"/>
      <c r="N31" s="216"/>
      <c r="O31" s="217"/>
    </row>
    <row r="32" spans="1:21" s="218" customFormat="1" ht="19.899999999999999" customHeight="1" thickBot="1">
      <c r="A32" s="222"/>
      <c r="B32" s="222"/>
      <c r="C32" s="222"/>
      <c r="D32" s="222"/>
      <c r="F32" s="204"/>
      <c r="G32" s="225">
        <f>SUM(G25:G29)</f>
        <v>-366559</v>
      </c>
      <c r="H32" s="204"/>
      <c r="I32" s="225">
        <f>SUM(I25:I29)</f>
        <v>-127171</v>
      </c>
      <c r="J32" s="204"/>
      <c r="K32" s="225">
        <f>SUM(K25:K29)</f>
        <v>-689960</v>
      </c>
      <c r="L32" s="204"/>
      <c r="M32" s="225">
        <f>SUM(M25:M29)</f>
        <v>-32315</v>
      </c>
      <c r="N32" s="216"/>
      <c r="O32" s="301">
        <f>G32-'P7 (6mth)'!G44</f>
        <v>0</v>
      </c>
      <c r="Q32" s="301">
        <f>I32-'P7 (6mth)'!I44</f>
        <v>0</v>
      </c>
      <c r="S32" s="301">
        <f>K32-'P7 (6mth)'!K44</f>
        <v>0</v>
      </c>
      <c r="U32" s="301">
        <f>M32-'P7 (6mth)'!M44</f>
        <v>0</v>
      </c>
    </row>
    <row r="33" spans="1:15" s="218" customFormat="1" ht="19.899999999999999" customHeight="1" thickTop="1">
      <c r="A33" s="222"/>
      <c r="B33" s="222"/>
      <c r="C33" s="222"/>
      <c r="D33" s="222"/>
      <c r="F33" s="204"/>
      <c r="G33" s="204"/>
      <c r="H33" s="204"/>
      <c r="I33" s="204"/>
      <c r="J33" s="204"/>
      <c r="K33" s="204"/>
      <c r="L33" s="204"/>
      <c r="M33" s="204"/>
      <c r="N33" s="216"/>
      <c r="O33" s="217"/>
    </row>
    <row r="34" spans="1:15" s="218" customFormat="1" ht="19.899999999999999" customHeight="1">
      <c r="A34" s="188" t="s">
        <v>118</v>
      </c>
      <c r="B34" s="229"/>
      <c r="C34" s="229"/>
      <c r="D34" s="229"/>
      <c r="F34" s="204"/>
      <c r="G34" s="204"/>
      <c r="H34" s="204"/>
      <c r="I34" s="204"/>
      <c r="J34" s="204"/>
      <c r="K34" s="204"/>
      <c r="L34" s="204"/>
      <c r="M34" s="204"/>
      <c r="N34" s="216"/>
      <c r="O34" s="217"/>
    </row>
    <row r="35" spans="1:15" s="218" customFormat="1" ht="19.899999999999999" hidden="1" customHeight="1">
      <c r="A35" s="188"/>
      <c r="B35" s="229" t="s">
        <v>127</v>
      </c>
      <c r="C35" s="229"/>
      <c r="D35" s="229"/>
      <c r="F35" s="204"/>
      <c r="N35" s="216"/>
      <c r="O35" s="217"/>
    </row>
    <row r="36" spans="1:15" s="218" customFormat="1" ht="19.899999999999999" customHeight="1">
      <c r="A36" s="222"/>
      <c r="B36" s="222" t="s">
        <v>119</v>
      </c>
      <c r="C36" s="222"/>
      <c r="F36" s="223"/>
      <c r="H36" s="223"/>
      <c r="J36" s="223"/>
      <c r="L36" s="223"/>
      <c r="N36" s="216"/>
      <c r="O36" s="217"/>
    </row>
    <row r="37" spans="1:15" s="218" customFormat="1" ht="19.899999999999999" customHeight="1">
      <c r="A37" s="222"/>
      <c r="B37" s="222"/>
      <c r="C37" s="222" t="s">
        <v>104</v>
      </c>
      <c r="F37" s="223"/>
      <c r="G37" s="230">
        <f>+'P7 (6mth)'!G42/'P8 (6mth)'!G39</f>
        <v>-4.3545621478696984E-2</v>
      </c>
      <c r="H37" s="204"/>
      <c r="I37" s="230">
        <f>+'P7 (6mth)'!I42/'P8 (6mth)'!I39</f>
        <v>-5.7505145530866254E-2</v>
      </c>
      <c r="J37" s="204"/>
      <c r="K37" s="230">
        <f>+'P7 (6mth)'!K42/'P8 (6mth)'!K39</f>
        <v>-8.203453151699483E-2</v>
      </c>
      <c r="L37" s="204"/>
      <c r="M37" s="230">
        <f>+'P7 (6mth)'!M42/'P8 (6mth)'!M39</f>
        <v>-1.6003640995469557E-2</v>
      </c>
      <c r="N37" s="216"/>
      <c r="O37" s="217"/>
    </row>
    <row r="38" spans="1:15" s="218" customFormat="1" ht="19.899999999999999" customHeight="1">
      <c r="A38" s="222"/>
      <c r="B38" s="222"/>
      <c r="C38" s="222" t="s">
        <v>105</v>
      </c>
      <c r="F38" s="223"/>
      <c r="G38" s="230">
        <f>+'P7 (6mth)'!G43/'P8 (6mth)'!G39</f>
        <v>-3.7333820650960019E-5</v>
      </c>
      <c r="H38" s="223"/>
      <c r="I38" s="230">
        <f>+'P7 (6mth)'!I43/'P8 (6mth)'!I39</f>
        <v>-5.4748646512429505E-3</v>
      </c>
      <c r="J38" s="202"/>
      <c r="K38" s="230">
        <f>+'P7 (6mth)'!K43/'P8 (6mth)'!K39</f>
        <v>0</v>
      </c>
      <c r="L38" s="202"/>
      <c r="M38" s="228">
        <f>+'P7 (6mth)'!M43/'P8 (6mth)'!M39</f>
        <v>0</v>
      </c>
      <c r="N38" s="216"/>
      <c r="O38" s="217"/>
    </row>
    <row r="39" spans="1:15" s="218" customFormat="1" ht="19.899999999999999" customHeight="1" thickBot="1">
      <c r="A39" s="222"/>
      <c r="B39" s="222" t="s">
        <v>120</v>
      </c>
      <c r="C39" s="222"/>
      <c r="F39" s="223"/>
      <c r="G39" s="211">
        <v>8410604.5008261334</v>
      </c>
      <c r="H39" s="202"/>
      <c r="I39" s="211">
        <v>2019228</v>
      </c>
      <c r="J39" s="202"/>
      <c r="K39" s="211">
        <v>8410604.5008261334</v>
      </c>
      <c r="L39" s="202"/>
      <c r="M39" s="211">
        <v>2019228</v>
      </c>
      <c r="N39" s="216"/>
      <c r="O39" s="217"/>
    </row>
    <row r="40" spans="1:15" s="218" customFormat="1" ht="19.899999999999999" customHeight="1" thickTop="1">
      <c r="A40" s="222"/>
      <c r="B40" s="222"/>
      <c r="C40" s="222"/>
      <c r="F40" s="223"/>
      <c r="G40" s="204"/>
      <c r="H40" s="202"/>
      <c r="I40" s="204"/>
      <c r="J40" s="202"/>
      <c r="K40" s="204"/>
      <c r="L40" s="202"/>
      <c r="M40" s="204"/>
      <c r="N40" s="216"/>
      <c r="O40" s="217"/>
    </row>
    <row r="41" spans="1:15" s="218" customFormat="1" ht="19.899999999999999" customHeight="1">
      <c r="A41" s="222"/>
      <c r="B41" s="222"/>
      <c r="C41" s="222"/>
      <c r="F41" s="223"/>
      <c r="G41" s="204"/>
      <c r="H41" s="202"/>
      <c r="I41" s="204"/>
      <c r="J41" s="202"/>
      <c r="K41" s="204"/>
      <c r="L41" s="202"/>
      <c r="M41" s="204"/>
      <c r="N41" s="216"/>
      <c r="O41" s="217"/>
    </row>
    <row r="42" spans="1:15" s="218" customFormat="1" ht="19.899999999999999" customHeight="1">
      <c r="A42" s="222"/>
      <c r="B42" s="222"/>
      <c r="C42" s="222"/>
      <c r="F42" s="223"/>
      <c r="G42" s="204"/>
      <c r="H42" s="202"/>
      <c r="I42" s="204"/>
      <c r="J42" s="202"/>
      <c r="K42" s="204"/>
      <c r="L42" s="202"/>
      <c r="M42" s="204"/>
      <c r="N42" s="216"/>
      <c r="O42" s="217"/>
    </row>
    <row r="43" spans="1:15" s="218" customFormat="1" ht="19.899999999999999" customHeight="1">
      <c r="A43" s="222"/>
      <c r="B43" s="222"/>
      <c r="C43" s="222"/>
      <c r="F43" s="223"/>
      <c r="G43" s="204"/>
      <c r="H43" s="202"/>
      <c r="I43" s="204"/>
      <c r="J43" s="202"/>
      <c r="K43" s="204"/>
      <c r="L43" s="202"/>
      <c r="M43" s="204"/>
      <c r="N43" s="216"/>
      <c r="O43" s="217"/>
    </row>
    <row r="44" spans="1:15" s="218" customFormat="1" ht="19.899999999999999" customHeight="1">
      <c r="A44" s="222"/>
      <c r="B44" s="222"/>
      <c r="C44" s="222"/>
      <c r="F44" s="223"/>
      <c r="G44" s="204"/>
      <c r="H44" s="202"/>
      <c r="I44" s="204"/>
      <c r="J44" s="202"/>
      <c r="K44" s="204"/>
      <c r="L44" s="202"/>
      <c r="M44" s="204"/>
      <c r="N44" s="216"/>
      <c r="O44" s="217"/>
    </row>
    <row r="45" spans="1:15" s="218" customFormat="1" ht="19.899999999999999" customHeight="1">
      <c r="A45" s="222"/>
      <c r="B45" s="222"/>
      <c r="C45" s="222"/>
      <c r="F45" s="223"/>
      <c r="G45" s="204"/>
      <c r="H45" s="202"/>
      <c r="I45" s="204"/>
      <c r="J45" s="202"/>
      <c r="K45" s="204"/>
      <c r="L45" s="202"/>
      <c r="M45" s="204"/>
      <c r="N45" s="216"/>
      <c r="O45" s="217"/>
    </row>
    <row r="46" spans="1:15" s="218" customFormat="1" ht="19.899999999999999" customHeight="1">
      <c r="A46" s="222"/>
      <c r="B46" s="222"/>
      <c r="C46" s="222"/>
      <c r="F46" s="223"/>
      <c r="G46" s="204"/>
      <c r="H46" s="202"/>
      <c r="I46" s="204"/>
      <c r="J46" s="202"/>
      <c r="K46" s="204"/>
      <c r="L46" s="202"/>
      <c r="M46" s="204"/>
      <c r="N46" s="216"/>
      <c r="O46" s="217"/>
    </row>
    <row r="47" spans="1:15" s="218" customFormat="1" ht="19.899999999999999" customHeight="1">
      <c r="A47" s="222"/>
      <c r="B47" s="222"/>
      <c r="C47" s="222"/>
      <c r="F47" s="223"/>
      <c r="G47" s="204"/>
      <c r="H47" s="202"/>
      <c r="I47" s="204"/>
      <c r="J47" s="202"/>
      <c r="K47" s="204"/>
      <c r="L47" s="202"/>
      <c r="M47" s="204"/>
      <c r="N47" s="216"/>
      <c r="O47" s="217"/>
    </row>
    <row r="48" spans="1:15" s="218" customFormat="1" ht="19.899999999999999" customHeight="1">
      <c r="A48" s="222"/>
      <c r="B48" s="222"/>
      <c r="C48" s="222"/>
      <c r="F48" s="223"/>
      <c r="G48" s="204"/>
      <c r="H48" s="202"/>
      <c r="I48" s="204"/>
      <c r="J48" s="202"/>
      <c r="K48" s="204"/>
      <c r="L48" s="202"/>
      <c r="M48" s="204"/>
      <c r="N48" s="216"/>
      <c r="O48" s="217"/>
    </row>
    <row r="49" spans="1:16" s="218" customFormat="1" ht="19.899999999999999" customHeight="1">
      <c r="A49" s="222"/>
      <c r="B49" s="222"/>
      <c r="C49" s="222"/>
      <c r="F49" s="223"/>
      <c r="G49" s="204"/>
      <c r="H49" s="202"/>
      <c r="I49" s="204"/>
      <c r="J49" s="202"/>
      <c r="K49" s="204"/>
      <c r="L49" s="202"/>
      <c r="M49" s="204"/>
      <c r="N49" s="216"/>
      <c r="O49" s="217"/>
    </row>
    <row r="50" spans="1:16" s="218" customFormat="1" ht="19.899999999999999" hidden="1" customHeight="1">
      <c r="A50" s="222"/>
      <c r="B50" s="222"/>
      <c r="C50" s="222"/>
      <c r="F50" s="223"/>
      <c r="G50" s="204"/>
      <c r="H50" s="202"/>
      <c r="I50" s="204"/>
      <c r="J50" s="202"/>
      <c r="K50" s="204"/>
      <c r="L50" s="202"/>
      <c r="M50" s="204"/>
      <c r="N50" s="216"/>
      <c r="O50" s="217"/>
    </row>
    <row r="51" spans="1:16" s="218" customFormat="1" ht="19.899999999999999" customHeight="1">
      <c r="A51" s="222"/>
      <c r="B51" s="222"/>
      <c r="C51" s="222"/>
      <c r="F51" s="223"/>
      <c r="G51" s="204"/>
      <c r="H51" s="202"/>
      <c r="I51" s="204"/>
      <c r="J51" s="202"/>
      <c r="K51" s="204"/>
      <c r="L51" s="202"/>
      <c r="M51" s="204"/>
      <c r="N51" s="216"/>
      <c r="O51" s="217"/>
    </row>
    <row r="52" spans="1:16" s="218" customFormat="1" ht="19.899999999999999" customHeight="1">
      <c r="A52" s="222"/>
      <c r="B52" s="222"/>
      <c r="C52" s="222"/>
      <c r="F52" s="223"/>
      <c r="G52" s="204"/>
      <c r="H52" s="202"/>
      <c r="I52" s="204"/>
      <c r="J52" s="202"/>
      <c r="K52" s="204"/>
      <c r="L52" s="202"/>
      <c r="M52" s="204"/>
      <c r="N52" s="216"/>
      <c r="O52" s="217"/>
    </row>
    <row r="53" spans="1:16" s="201" customFormat="1" ht="19.899999999999999" customHeight="1">
      <c r="A53" s="23" t="s">
        <v>35</v>
      </c>
      <c r="B53" s="205"/>
      <c r="C53" s="205"/>
      <c r="D53" s="205"/>
      <c r="F53" s="231"/>
      <c r="G53" s="231"/>
      <c r="H53" s="231"/>
      <c r="I53" s="231"/>
      <c r="J53" s="231"/>
      <c r="K53" s="231"/>
      <c r="L53" s="231"/>
      <c r="M53" s="201">
        <v>8</v>
      </c>
      <c r="O53" s="208"/>
      <c r="P53" s="232"/>
    </row>
    <row r="54" spans="1:16" ht="19.899999999999999" customHeight="1"/>
  </sheetData>
  <mergeCells count="6">
    <mergeCell ref="A2:M2"/>
    <mergeCell ref="A3:M3"/>
    <mergeCell ref="A4:M4"/>
    <mergeCell ref="G5:M5"/>
    <mergeCell ref="G6:I6"/>
    <mergeCell ref="K6:M6"/>
  </mergeCells>
  <pageMargins left="0.7" right="0.7" top="0.75" bottom="0.75" header="0.3" footer="0.3"/>
  <pageSetup paperSize="9" scale="88" orientation="portrait" r:id="rId1"/>
  <customProperties>
    <customPr name="QNA_DRILLPATH_NODE_ID" r:id="rId2"/>
  </customPropertie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111A3C-4F82-4A31-B7E8-FF8DD17FC7E7}">
  <dimension ref="A2:Z41"/>
  <sheetViews>
    <sheetView view="pageBreakPreview" zoomScale="90" zoomScaleNormal="85" zoomScaleSheetLayoutView="90" workbookViewId="0">
      <selection activeCell="E24" sqref="E24"/>
    </sheetView>
  </sheetViews>
  <sheetFormatPr defaultColWidth="9.26953125" defaultRowHeight="21" customHeight="1"/>
  <cols>
    <col min="1" max="1" width="44.81640625" style="60" customWidth="1"/>
    <col min="2" max="2" width="0.26953125" style="60" customWidth="1"/>
    <col min="3" max="3" width="8" style="60" customWidth="1"/>
    <col min="4" max="4" width="0.26953125" style="60" customWidth="1"/>
    <col min="5" max="5" width="11.81640625" style="60" customWidth="1"/>
    <col min="6" max="6" width="0.26953125" style="60" customWidth="1"/>
    <col min="7" max="7" width="12.26953125" style="60" customWidth="1"/>
    <col min="8" max="8" width="0.26953125" style="60" customWidth="1"/>
    <col min="9" max="9" width="10.54296875" style="60" customWidth="1"/>
    <col min="10" max="10" width="0.26953125" style="60" customWidth="1"/>
    <col min="11" max="11" width="11.26953125" style="60" customWidth="1"/>
    <col min="12" max="12" width="0.26953125" style="60" customWidth="1"/>
    <col min="13" max="13" width="16" style="60" customWidth="1"/>
    <col min="14" max="14" width="0.26953125" style="60" customWidth="1"/>
    <col min="15" max="15" width="22.26953125" style="60" customWidth="1"/>
    <col min="16" max="16" width="0.26953125" style="60" customWidth="1"/>
    <col min="17" max="17" width="12.26953125" style="60" customWidth="1"/>
    <col min="18" max="18" width="14.54296875" style="60" bestFit="1" customWidth="1"/>
    <col min="19" max="19" width="9.7265625" style="60" bestFit="1" customWidth="1"/>
    <col min="20" max="16384" width="9.26953125" style="60"/>
  </cols>
  <sheetData>
    <row r="2" spans="1:26" s="4" customFormat="1" ht="19.899999999999999" customHeight="1">
      <c r="A2" s="324" t="s">
        <v>0</v>
      </c>
      <c r="B2" s="324"/>
      <c r="C2" s="324"/>
      <c r="D2" s="324"/>
      <c r="E2" s="324"/>
      <c r="F2" s="324"/>
      <c r="G2" s="324"/>
      <c r="H2" s="324"/>
      <c r="I2" s="324"/>
      <c r="J2" s="324"/>
      <c r="K2" s="324"/>
      <c r="L2" s="324"/>
      <c r="M2" s="324"/>
      <c r="N2" s="324"/>
    </row>
    <row r="3" spans="1:26" s="4" customFormat="1" ht="19.899999999999999" customHeight="1">
      <c r="A3" s="324" t="s">
        <v>128</v>
      </c>
      <c r="B3" s="324"/>
      <c r="C3" s="324"/>
      <c r="D3" s="324"/>
      <c r="E3" s="324"/>
      <c r="F3" s="324"/>
      <c r="G3" s="324"/>
      <c r="H3" s="324"/>
      <c r="I3" s="324"/>
      <c r="J3" s="324"/>
      <c r="K3" s="324"/>
      <c r="L3" s="324"/>
      <c r="M3" s="324"/>
      <c r="N3" s="324"/>
    </row>
    <row r="4" spans="1:26" s="4" customFormat="1" ht="19.899999999999999" customHeight="1">
      <c r="A4" s="324" t="s">
        <v>121</v>
      </c>
      <c r="B4" s="324"/>
      <c r="C4" s="324"/>
      <c r="D4" s="324"/>
      <c r="E4" s="324"/>
      <c r="F4" s="324"/>
      <c r="G4" s="324"/>
      <c r="H4" s="324"/>
      <c r="I4" s="324"/>
      <c r="J4" s="324"/>
      <c r="K4" s="324"/>
      <c r="L4" s="324"/>
      <c r="M4" s="324"/>
      <c r="N4" s="324"/>
    </row>
    <row r="5" spans="1:26" s="68" customFormat="1" ht="19">
      <c r="A5" s="269"/>
      <c r="B5" s="270"/>
      <c r="C5" s="269"/>
      <c r="D5" s="270"/>
      <c r="E5" s="270"/>
      <c r="F5" s="270"/>
      <c r="G5" s="270"/>
      <c r="H5" s="270"/>
      <c r="I5" s="270"/>
      <c r="J5" s="270"/>
      <c r="K5" s="270"/>
      <c r="L5" s="270"/>
      <c r="M5" s="270"/>
      <c r="N5" s="270"/>
      <c r="O5" s="271"/>
      <c r="P5" s="270"/>
      <c r="Q5" s="271" t="s">
        <v>3</v>
      </c>
      <c r="R5" s="69"/>
      <c r="S5" s="69"/>
      <c r="T5" s="69"/>
      <c r="U5" s="69"/>
      <c r="V5" s="69"/>
      <c r="W5" s="69"/>
    </row>
    <row r="6" spans="1:26" s="68" customFormat="1" ht="19">
      <c r="E6" s="322" t="s">
        <v>74</v>
      </c>
      <c r="F6" s="322"/>
      <c r="G6" s="322"/>
      <c r="H6" s="322"/>
      <c r="I6" s="322"/>
      <c r="J6" s="322"/>
      <c r="K6" s="322"/>
      <c r="L6" s="322"/>
      <c r="M6" s="322"/>
      <c r="N6" s="272"/>
      <c r="O6" s="273"/>
      <c r="P6" s="272"/>
      <c r="Q6" s="273"/>
      <c r="R6" s="69"/>
      <c r="S6" s="69"/>
      <c r="T6" s="69"/>
      <c r="U6" s="69"/>
      <c r="V6" s="69"/>
      <c r="W6" s="69"/>
    </row>
    <row r="7" spans="1:26" s="68" customFormat="1" ht="21" customHeight="1">
      <c r="A7" s="71"/>
      <c r="B7" s="70"/>
      <c r="C7" s="71"/>
      <c r="D7" s="70"/>
      <c r="E7" s="70" t="s">
        <v>129</v>
      </c>
      <c r="F7" s="70"/>
      <c r="G7" s="323" t="s">
        <v>130</v>
      </c>
      <c r="H7" s="323"/>
      <c r="I7" s="323"/>
      <c r="J7" s="70"/>
      <c r="K7" s="70"/>
      <c r="L7" s="70"/>
      <c r="M7" s="54" t="s">
        <v>76</v>
      </c>
      <c r="N7" s="70"/>
      <c r="O7" s="89" t="s">
        <v>131</v>
      </c>
      <c r="P7" s="70"/>
      <c r="Q7" s="70"/>
      <c r="R7" s="69"/>
      <c r="S7" s="69"/>
      <c r="T7" s="69"/>
      <c r="U7" s="69"/>
      <c r="V7" s="69"/>
      <c r="W7" s="69"/>
    </row>
    <row r="8" spans="1:26" s="68" customFormat="1" ht="21" customHeight="1">
      <c r="A8" s="275" t="s">
        <v>4</v>
      </c>
      <c r="B8" s="274"/>
      <c r="C8" s="276" t="s">
        <v>6</v>
      </c>
      <c r="D8" s="274"/>
      <c r="E8" s="274" t="s">
        <v>132</v>
      </c>
      <c r="F8" s="274"/>
      <c r="G8" s="274" t="s">
        <v>133</v>
      </c>
      <c r="H8" s="274"/>
      <c r="I8" s="274" t="s">
        <v>134</v>
      </c>
      <c r="J8" s="274"/>
      <c r="K8" s="274" t="s">
        <v>70</v>
      </c>
      <c r="L8" s="274"/>
      <c r="M8" s="261" t="s">
        <v>135</v>
      </c>
      <c r="N8" s="274"/>
      <c r="O8" s="277" t="s">
        <v>136</v>
      </c>
      <c r="P8" s="274"/>
      <c r="Q8" s="274" t="s">
        <v>137</v>
      </c>
      <c r="R8" s="69"/>
      <c r="S8" s="69"/>
      <c r="T8" s="69"/>
      <c r="U8" s="69"/>
      <c r="V8" s="69"/>
      <c r="W8" s="69"/>
    </row>
    <row r="9" spans="1:26" ht="5.15" customHeight="1">
      <c r="A9" s="72"/>
      <c r="B9" s="72"/>
      <c r="C9" s="72"/>
      <c r="D9" s="72"/>
      <c r="E9" s="72"/>
      <c r="F9" s="72"/>
      <c r="G9" s="72"/>
      <c r="H9" s="72"/>
      <c r="I9" s="72"/>
      <c r="J9" s="72"/>
      <c r="K9" s="72"/>
      <c r="L9" s="72"/>
      <c r="M9" s="72"/>
      <c r="N9" s="72"/>
      <c r="O9" s="72"/>
      <c r="P9" s="72"/>
      <c r="Q9" s="72"/>
      <c r="R9" s="69"/>
      <c r="S9" s="69"/>
      <c r="T9" s="69"/>
      <c r="U9" s="69"/>
      <c r="V9" s="69"/>
      <c r="W9" s="69"/>
      <c r="X9" s="68"/>
      <c r="Y9" s="68"/>
      <c r="Z9" s="68"/>
    </row>
    <row r="10" spans="1:26" ht="21" customHeight="1">
      <c r="A10" s="71" t="s">
        <v>138</v>
      </c>
      <c r="B10" s="78"/>
      <c r="C10" s="72"/>
      <c r="D10" s="78"/>
      <c r="E10" s="78">
        <v>1943599</v>
      </c>
      <c r="F10" s="78"/>
      <c r="G10" s="78">
        <v>257403</v>
      </c>
      <c r="H10" s="78"/>
      <c r="I10" s="78">
        <v>-311058</v>
      </c>
      <c r="J10" s="78"/>
      <c r="K10" s="78">
        <v>-1376421</v>
      </c>
      <c r="L10" s="78"/>
      <c r="M10" s="78">
        <v>513523</v>
      </c>
      <c r="N10" s="78"/>
      <c r="O10" s="78">
        <v>313906</v>
      </c>
      <c r="P10" s="78"/>
      <c r="Q10" s="78">
        <f>SUM(M10:O10)</f>
        <v>827429</v>
      </c>
      <c r="R10" s="69"/>
      <c r="S10" s="69"/>
      <c r="T10" s="69"/>
      <c r="U10" s="69"/>
      <c r="V10" s="69"/>
      <c r="W10" s="69"/>
      <c r="X10" s="68"/>
      <c r="Y10" s="68"/>
      <c r="Z10" s="68"/>
    </row>
    <row r="11" spans="1:26" ht="4.9000000000000004" customHeight="1">
      <c r="A11" s="71"/>
      <c r="B11" s="73"/>
      <c r="C11" s="72"/>
      <c r="D11" s="73"/>
      <c r="E11" s="73"/>
      <c r="F11" s="73"/>
      <c r="G11" s="73"/>
      <c r="H11" s="73"/>
      <c r="I11" s="73"/>
      <c r="J11" s="73"/>
      <c r="K11" s="73"/>
      <c r="L11" s="73"/>
      <c r="M11" s="73"/>
      <c r="N11" s="73"/>
      <c r="O11" s="73"/>
      <c r="P11" s="73"/>
      <c r="Q11" s="73"/>
      <c r="R11" s="69"/>
      <c r="S11" s="69"/>
      <c r="T11" s="69"/>
      <c r="U11" s="69"/>
      <c r="V11" s="69"/>
      <c r="W11" s="69"/>
      <c r="X11" s="68"/>
      <c r="Y11" s="68"/>
      <c r="Z11" s="68"/>
    </row>
    <row r="12" spans="1:26" ht="21" customHeight="1">
      <c r="A12" s="72" t="s">
        <v>139</v>
      </c>
      <c r="B12" s="73"/>
      <c r="C12" s="72"/>
      <c r="D12" s="73"/>
      <c r="E12" s="59">
        <v>154296</v>
      </c>
      <c r="F12" s="73"/>
      <c r="G12" s="12">
        <v>0</v>
      </c>
      <c r="H12" s="73"/>
      <c r="I12" s="59">
        <v>-109944</v>
      </c>
      <c r="J12" s="73"/>
      <c r="K12" s="12">
        <v>0</v>
      </c>
      <c r="L12" s="73"/>
      <c r="M12" s="12">
        <f>+E12+G12+I12+K12</f>
        <v>44352</v>
      </c>
      <c r="N12" s="73"/>
      <c r="O12" s="12">
        <v>0</v>
      </c>
      <c r="P12" s="73"/>
      <c r="Q12" s="51">
        <f>SUM(M12:O12)</f>
        <v>44352</v>
      </c>
      <c r="R12" s="69"/>
      <c r="S12" s="69"/>
      <c r="T12" s="69"/>
      <c r="U12" s="69"/>
      <c r="V12" s="69"/>
      <c r="W12" s="69"/>
      <c r="X12" s="68"/>
      <c r="Y12" s="68"/>
      <c r="Z12" s="68"/>
    </row>
    <row r="13" spans="1:26" ht="21" customHeight="1">
      <c r="A13" s="60" t="s">
        <v>140</v>
      </c>
      <c r="B13" s="73"/>
      <c r="C13" s="72"/>
      <c r="D13" s="73"/>
      <c r="E13" s="12">
        <v>0</v>
      </c>
      <c r="F13" s="73"/>
      <c r="G13" s="12">
        <v>0</v>
      </c>
      <c r="H13" s="73"/>
      <c r="I13" s="12">
        <v>0</v>
      </c>
      <c r="J13" s="73"/>
      <c r="K13" s="12">
        <v>-16945</v>
      </c>
      <c r="L13" s="73"/>
      <c r="M13" s="12">
        <f>+E13+G13+I13+K13</f>
        <v>-16945</v>
      </c>
      <c r="N13" s="73"/>
      <c r="O13" s="12">
        <v>-17377</v>
      </c>
      <c r="P13" s="73"/>
      <c r="Q13" s="51">
        <f>SUM(M13:O13)</f>
        <v>-34322</v>
      </c>
      <c r="R13" s="69"/>
      <c r="S13" s="69"/>
      <c r="T13" s="69"/>
      <c r="U13" s="69"/>
      <c r="V13" s="69"/>
      <c r="W13" s="69"/>
      <c r="X13" s="68"/>
      <c r="Y13" s="68"/>
      <c r="Z13" s="68"/>
    </row>
    <row r="14" spans="1:26" ht="21" customHeight="1">
      <c r="A14" s="72" t="s">
        <v>141</v>
      </c>
      <c r="B14" s="73"/>
      <c r="C14" s="72"/>
      <c r="D14" s="73"/>
      <c r="E14" s="12">
        <v>0</v>
      </c>
      <c r="F14" s="73"/>
      <c r="G14" s="12">
        <v>0</v>
      </c>
      <c r="H14" s="73"/>
      <c r="I14" s="12">
        <v>0</v>
      </c>
      <c r="J14" s="73"/>
      <c r="K14" s="12">
        <v>0</v>
      </c>
      <c r="L14" s="73"/>
      <c r="M14" s="12">
        <v>0</v>
      </c>
      <c r="N14" s="73"/>
      <c r="O14" s="12">
        <v>-296527</v>
      </c>
      <c r="P14" s="73"/>
      <c r="Q14" s="51">
        <f>SUM(M14:O14)</f>
        <v>-296527</v>
      </c>
      <c r="R14" s="69"/>
      <c r="S14" s="69"/>
      <c r="T14" s="69"/>
      <c r="U14" s="69"/>
      <c r="V14" s="69"/>
      <c r="W14" s="69"/>
      <c r="X14" s="68"/>
      <c r="Y14" s="68"/>
      <c r="Z14" s="68"/>
    </row>
    <row r="15" spans="1:26" ht="21" customHeight="1">
      <c r="A15" s="72" t="s">
        <v>142</v>
      </c>
      <c r="B15" s="73"/>
      <c r="C15" s="72"/>
      <c r="D15" s="73"/>
      <c r="E15" s="12">
        <v>0</v>
      </c>
      <c r="F15" s="73"/>
      <c r="G15" s="12">
        <v>0</v>
      </c>
      <c r="H15" s="73"/>
      <c r="I15" s="12">
        <v>0</v>
      </c>
      <c r="J15" s="73"/>
      <c r="K15" s="12">
        <v>0</v>
      </c>
      <c r="L15" s="73"/>
      <c r="M15" s="12">
        <v>0</v>
      </c>
      <c r="N15" s="73"/>
      <c r="O15" s="12">
        <v>7150</v>
      </c>
      <c r="P15" s="73"/>
      <c r="Q15" s="51">
        <f>SUM(M15:O15)</f>
        <v>7150</v>
      </c>
      <c r="R15" s="69"/>
      <c r="S15" s="69"/>
      <c r="T15" s="69"/>
      <c r="U15" s="69"/>
      <c r="V15" s="69"/>
      <c r="W15" s="69"/>
      <c r="X15" s="68"/>
      <c r="Y15" s="68"/>
      <c r="Z15" s="68"/>
    </row>
    <row r="16" spans="1:26" ht="21" customHeight="1">
      <c r="A16" s="71" t="s">
        <v>109</v>
      </c>
      <c r="B16" s="59"/>
      <c r="C16" s="72"/>
      <c r="D16" s="59"/>
      <c r="E16" s="59"/>
      <c r="F16" s="59"/>
      <c r="G16" s="59"/>
      <c r="H16" s="59"/>
      <c r="I16" s="59"/>
      <c r="J16" s="59"/>
      <c r="K16" s="59"/>
      <c r="L16" s="59"/>
      <c r="M16" s="59"/>
      <c r="N16" s="59"/>
      <c r="O16" s="59"/>
      <c r="P16" s="59"/>
      <c r="Q16" s="59"/>
      <c r="R16" s="69"/>
      <c r="S16" s="69"/>
      <c r="T16" s="69"/>
      <c r="U16" s="69"/>
      <c r="V16" s="69"/>
      <c r="W16" s="69"/>
      <c r="X16" s="68"/>
      <c r="Y16" s="68"/>
      <c r="Z16" s="68"/>
    </row>
    <row r="17" spans="1:26" ht="21" customHeight="1">
      <c r="A17" s="72" t="s">
        <v>143</v>
      </c>
      <c r="B17" s="59"/>
      <c r="C17" s="75"/>
      <c r="D17" s="59"/>
      <c r="E17" s="256">
        <v>0</v>
      </c>
      <c r="F17" s="59"/>
      <c r="G17" s="256">
        <v>0</v>
      </c>
      <c r="H17" s="59"/>
      <c r="I17" s="256">
        <v>0</v>
      </c>
      <c r="J17" s="59"/>
      <c r="K17" s="59">
        <v>-126903</v>
      </c>
      <c r="L17" s="59"/>
      <c r="M17" s="59">
        <f>+E17+G17+I17+K17</f>
        <v>-126903</v>
      </c>
      <c r="N17" s="59"/>
      <c r="O17" s="256">
        <v>-268</v>
      </c>
      <c r="P17" s="59"/>
      <c r="Q17" s="59">
        <f>+M17+O17</f>
        <v>-127171</v>
      </c>
      <c r="R17" s="69"/>
      <c r="S17" s="69"/>
      <c r="T17" s="69"/>
      <c r="U17" s="69"/>
      <c r="V17" s="69"/>
      <c r="W17" s="69"/>
      <c r="X17" s="68"/>
      <c r="Y17" s="68"/>
      <c r="Z17" s="68"/>
    </row>
    <row r="18" spans="1:26" ht="21" customHeight="1">
      <c r="A18" s="71" t="s">
        <v>144</v>
      </c>
      <c r="B18" s="73"/>
      <c r="C18" s="76"/>
      <c r="D18" s="73"/>
      <c r="E18" s="278">
        <f>SUM(E17)</f>
        <v>0</v>
      </c>
      <c r="F18" s="73"/>
      <c r="G18" s="278">
        <f>SUM(G17)</f>
        <v>0</v>
      </c>
      <c r="H18" s="73"/>
      <c r="I18" s="278">
        <f>SUM(I17)</f>
        <v>0</v>
      </c>
      <c r="J18" s="73"/>
      <c r="K18" s="279">
        <f>SUM(K17:K17)</f>
        <v>-126903</v>
      </c>
      <c r="L18" s="73"/>
      <c r="M18" s="279">
        <f>SUM(M17:M17)</f>
        <v>-126903</v>
      </c>
      <c r="N18" s="77"/>
      <c r="O18" s="278">
        <f>SUM(O17)</f>
        <v>-268</v>
      </c>
      <c r="P18" s="77"/>
      <c r="Q18" s="280">
        <f>SUM(Q17:Q17)</f>
        <v>-127171</v>
      </c>
      <c r="R18" s="237"/>
      <c r="S18" s="69"/>
      <c r="T18" s="69"/>
      <c r="U18" s="69"/>
      <c r="V18" s="69"/>
      <c r="W18" s="69"/>
      <c r="X18" s="68"/>
      <c r="Y18" s="68"/>
      <c r="Z18" s="68"/>
    </row>
    <row r="19" spans="1:26" ht="4.9000000000000004" customHeight="1">
      <c r="A19" s="71"/>
      <c r="B19" s="73"/>
      <c r="C19" s="76"/>
      <c r="D19" s="73"/>
      <c r="E19" s="73"/>
      <c r="F19" s="73"/>
      <c r="G19" s="73"/>
      <c r="H19" s="73"/>
      <c r="I19" s="73"/>
      <c r="J19" s="73"/>
      <c r="K19" s="78"/>
      <c r="L19" s="73"/>
      <c r="M19" s="78"/>
      <c r="N19" s="73"/>
      <c r="O19" s="73"/>
      <c r="P19" s="73"/>
      <c r="Q19" s="73"/>
      <c r="R19" s="69"/>
      <c r="S19" s="69"/>
      <c r="T19" s="69"/>
      <c r="U19" s="69"/>
      <c r="V19" s="69"/>
      <c r="W19" s="69"/>
      <c r="X19" s="68"/>
      <c r="Y19" s="68"/>
      <c r="Z19" s="68"/>
    </row>
    <row r="20" spans="1:26" ht="21" customHeight="1" thickBot="1">
      <c r="A20" s="71" t="s">
        <v>145</v>
      </c>
      <c r="B20" s="73">
        <f>B10+B18</f>
        <v>0</v>
      </c>
      <c r="C20" s="72"/>
      <c r="D20" s="73">
        <f>D10+D18</f>
        <v>0</v>
      </c>
      <c r="E20" s="79">
        <f>E10+E12+E13+E18</f>
        <v>2097895</v>
      </c>
      <c r="F20" s="73"/>
      <c r="G20" s="79">
        <f>G10+G12+G13+G18</f>
        <v>257403</v>
      </c>
      <c r="H20" s="73"/>
      <c r="I20" s="79">
        <f>I10+I12+I13+I18</f>
        <v>-421002</v>
      </c>
      <c r="J20" s="73"/>
      <c r="K20" s="80">
        <f>K10+K12+K13+K18</f>
        <v>-1520269</v>
      </c>
      <c r="L20" s="73"/>
      <c r="M20" s="80">
        <f>M10+M12+M13+M18</f>
        <v>414027</v>
      </c>
      <c r="N20" s="73"/>
      <c r="O20" s="79">
        <f>O10+O12+O13+O14+O15+O18</f>
        <v>6884</v>
      </c>
      <c r="P20" s="73"/>
      <c r="Q20" s="79">
        <f>Q10+Q12+Q13+Q14+Q15+Q18</f>
        <v>420911</v>
      </c>
      <c r="R20" s="237"/>
      <c r="S20" s="69"/>
      <c r="T20" s="69"/>
      <c r="U20" s="69"/>
      <c r="V20" s="69"/>
      <c r="W20" s="69"/>
      <c r="X20" s="68"/>
      <c r="Y20" s="68"/>
      <c r="Z20" s="68"/>
    </row>
    <row r="21" spans="1:26" ht="21" customHeight="1" thickTop="1">
      <c r="A21" s="71"/>
      <c r="B21" s="73"/>
      <c r="C21" s="72"/>
      <c r="D21" s="73"/>
      <c r="E21" s="73"/>
      <c r="F21" s="73"/>
      <c r="G21" s="73"/>
      <c r="H21" s="73"/>
      <c r="I21" s="73"/>
      <c r="J21" s="73"/>
      <c r="K21" s="78"/>
      <c r="L21" s="73"/>
      <c r="M21" s="78"/>
      <c r="N21" s="73"/>
      <c r="O21" s="73"/>
      <c r="P21" s="73"/>
      <c r="Q21" s="73"/>
      <c r="R21" s="69"/>
      <c r="S21" s="69"/>
      <c r="T21" s="69"/>
      <c r="U21" s="69"/>
      <c r="V21" s="69"/>
      <c r="W21" s="69"/>
      <c r="X21" s="68"/>
      <c r="Y21" s="68"/>
      <c r="Z21" s="68"/>
    </row>
    <row r="22" spans="1:26" ht="21" customHeight="1">
      <c r="A22" s="71" t="s">
        <v>146</v>
      </c>
      <c r="B22" s="73"/>
      <c r="C22" s="72"/>
      <c r="D22" s="73"/>
      <c r="E22" s="81">
        <v>7352254</v>
      </c>
      <c r="F22" s="73"/>
      <c r="G22" s="73">
        <v>257403</v>
      </c>
      <c r="H22" s="73"/>
      <c r="I22" s="73">
        <v>-5547755</v>
      </c>
      <c r="J22" s="73"/>
      <c r="K22" s="78">
        <v>-1845286</v>
      </c>
      <c r="L22" s="73"/>
      <c r="M22" s="78">
        <v>216616</v>
      </c>
      <c r="N22" s="73"/>
      <c r="O22" s="73">
        <v>6582</v>
      </c>
      <c r="P22" s="73"/>
      <c r="Q22" s="73">
        <f>SUM(M22,O22)</f>
        <v>223198</v>
      </c>
      <c r="R22" s="82"/>
      <c r="S22" s="65"/>
    </row>
    <row r="23" spans="1:26" ht="4.9000000000000004" customHeight="1">
      <c r="A23" s="71"/>
      <c r="B23" s="83"/>
      <c r="C23" s="72"/>
      <c r="D23" s="83"/>
      <c r="E23" s="83"/>
      <c r="F23" s="83"/>
      <c r="G23" s="83"/>
      <c r="H23" s="83"/>
      <c r="I23" s="12"/>
      <c r="J23" s="83"/>
      <c r="K23" s="84"/>
      <c r="L23" s="83"/>
      <c r="M23" s="84"/>
      <c r="N23" s="83"/>
      <c r="O23" s="153"/>
      <c r="P23" s="83"/>
      <c r="Q23" s="153"/>
    </row>
    <row r="24" spans="1:26" ht="21" customHeight="1">
      <c r="A24" s="72" t="s">
        <v>139</v>
      </c>
      <c r="B24" s="83"/>
      <c r="C24" s="75">
        <v>17</v>
      </c>
      <c r="D24" s="83"/>
      <c r="E24" s="12">
        <v>77794186</v>
      </c>
      <c r="F24" s="83"/>
      <c r="G24" s="12">
        <v>0</v>
      </c>
      <c r="H24" s="83"/>
      <c r="I24" s="12">
        <v>-77350090</v>
      </c>
      <c r="J24" s="83"/>
      <c r="K24" s="12">
        <v>0</v>
      </c>
      <c r="L24" s="83"/>
      <c r="M24" s="86">
        <f>E24+G24+I24+K24</f>
        <v>444096</v>
      </c>
      <c r="N24" s="83"/>
      <c r="O24" s="59">
        <v>0</v>
      </c>
      <c r="P24" s="83">
        <v>0</v>
      </c>
      <c r="Q24" s="164">
        <f>M24+O24</f>
        <v>444096</v>
      </c>
    </row>
    <row r="25" spans="1:26" ht="21" customHeight="1">
      <c r="A25" s="72" t="s">
        <v>142</v>
      </c>
      <c r="B25" s="83"/>
      <c r="C25" s="72"/>
      <c r="D25" s="83"/>
      <c r="E25" s="12">
        <v>0</v>
      </c>
      <c r="F25" s="12"/>
      <c r="G25" s="12">
        <v>0</v>
      </c>
      <c r="H25" s="12"/>
      <c r="I25" s="12">
        <v>0</v>
      </c>
      <c r="J25" s="12"/>
      <c r="K25" s="12">
        <v>0</v>
      </c>
      <c r="L25" s="12"/>
      <c r="M25" s="299">
        <f>E25+G25+I25+K25</f>
        <v>0</v>
      </c>
      <c r="N25" s="83"/>
      <c r="O25" s="59">
        <v>57157</v>
      </c>
      <c r="P25" s="83">
        <v>0</v>
      </c>
      <c r="Q25" s="59">
        <f>M25+O25</f>
        <v>57157</v>
      </c>
    </row>
    <row r="26" spans="1:26" ht="21" hidden="1" customHeight="1">
      <c r="A26" s="72" t="s">
        <v>228</v>
      </c>
      <c r="B26" s="83"/>
      <c r="C26" s="72"/>
      <c r="D26" s="83"/>
      <c r="E26" s="12">
        <v>0</v>
      </c>
      <c r="F26" s="12"/>
      <c r="G26" s="12">
        <v>0</v>
      </c>
      <c r="H26" s="12"/>
      <c r="I26" s="12">
        <v>0</v>
      </c>
      <c r="J26" s="12"/>
      <c r="K26" s="12">
        <v>0</v>
      </c>
      <c r="L26" s="12"/>
      <c r="M26" s="299">
        <f>E26+G26+I26+K26</f>
        <v>0</v>
      </c>
      <c r="N26" s="83"/>
      <c r="O26" s="59">
        <v>0</v>
      </c>
      <c r="P26" s="83"/>
      <c r="Q26" s="59">
        <f>M26+O26</f>
        <v>0</v>
      </c>
    </row>
    <row r="27" spans="1:26" ht="21" customHeight="1">
      <c r="A27" s="71" t="s">
        <v>109</v>
      </c>
      <c r="B27" s="83"/>
      <c r="C27" s="72"/>
      <c r="D27" s="83"/>
      <c r="E27" s="83"/>
      <c r="F27" s="83"/>
      <c r="G27" s="83"/>
      <c r="H27" s="83"/>
      <c r="I27" s="83"/>
      <c r="J27" s="83"/>
      <c r="K27" s="84"/>
      <c r="L27" s="83"/>
      <c r="M27" s="84"/>
      <c r="N27" s="83"/>
      <c r="O27" s="153"/>
      <c r="P27" s="83"/>
      <c r="Q27" s="153"/>
    </row>
    <row r="28" spans="1:26" ht="21" customHeight="1">
      <c r="A28" s="72" t="s">
        <v>143</v>
      </c>
      <c r="B28" s="83"/>
      <c r="C28" s="72"/>
      <c r="D28" s="83"/>
      <c r="E28" s="256">
        <v>0</v>
      </c>
      <c r="F28" s="83"/>
      <c r="G28" s="256">
        <v>0</v>
      </c>
      <c r="H28" s="83"/>
      <c r="I28" s="256">
        <v>0</v>
      </c>
      <c r="J28" s="83"/>
      <c r="K28" s="86">
        <f>'P8 (6mth)'!G25+'P8 (6mth)'!G26</f>
        <v>-365721</v>
      </c>
      <c r="L28" s="83"/>
      <c r="M28" s="86">
        <f>+E28+G28+I28+K28</f>
        <v>-365721</v>
      </c>
      <c r="N28" s="83"/>
      <c r="O28" s="59">
        <f>'P8 (6mth)'!G14+'P8 (6mth)'!G15</f>
        <v>-838</v>
      </c>
      <c r="P28" s="83"/>
      <c r="Q28" s="59">
        <f>+M28+O28</f>
        <v>-366559</v>
      </c>
    </row>
    <row r="29" spans="1:26" ht="21" hidden="1" customHeight="1">
      <c r="A29" s="87" t="s">
        <v>147</v>
      </c>
      <c r="B29" s="83"/>
      <c r="C29" s="72"/>
      <c r="D29" s="83"/>
      <c r="E29" s="83">
        <v>0</v>
      </c>
      <c r="F29" s="83"/>
      <c r="G29" s="83">
        <v>0</v>
      </c>
      <c r="H29" s="83"/>
      <c r="I29" s="83">
        <v>0</v>
      </c>
      <c r="J29" s="83"/>
      <c r="K29" s="86">
        <f>+'P5 (3mth)'!G37</f>
        <v>0</v>
      </c>
      <c r="L29" s="83"/>
      <c r="M29" s="86">
        <f>+E29+G29+I29+K29</f>
        <v>0</v>
      </c>
      <c r="N29" s="83"/>
      <c r="O29" s="281">
        <v>0</v>
      </c>
      <c r="P29" s="83"/>
      <c r="Q29" s="59">
        <f>+M29+O29</f>
        <v>0</v>
      </c>
      <c r="R29" s="65"/>
    </row>
    <row r="30" spans="1:26" ht="21" customHeight="1">
      <c r="A30" s="71" t="s">
        <v>144</v>
      </c>
      <c r="B30" s="73"/>
      <c r="C30" s="72"/>
      <c r="D30" s="73"/>
      <c r="E30" s="278">
        <f>SUM(E28:E29)</f>
        <v>0</v>
      </c>
      <c r="F30" s="73"/>
      <c r="G30" s="278">
        <f>SUM(G28:G29)</f>
        <v>0</v>
      </c>
      <c r="H30" s="73"/>
      <c r="I30" s="278">
        <f>SUM(I28:I29)</f>
        <v>0</v>
      </c>
      <c r="J30" s="73"/>
      <c r="K30" s="282">
        <f>SUM(K28:K29)</f>
        <v>-365721</v>
      </c>
      <c r="L30" s="73"/>
      <c r="M30" s="282">
        <f>SUM(M28:M29)</f>
        <v>-365721</v>
      </c>
      <c r="N30" s="73"/>
      <c r="O30" s="282">
        <f>SUM(O28:O29)</f>
        <v>-838</v>
      </c>
      <c r="P30" s="73"/>
      <c r="Q30" s="282">
        <f>SUM(Q28:Q29)</f>
        <v>-366559</v>
      </c>
      <c r="R30" s="65"/>
    </row>
    <row r="31" spans="1:26" ht="4.9000000000000004" customHeight="1">
      <c r="A31" s="71"/>
      <c r="B31" s="83"/>
      <c r="C31" s="72"/>
      <c r="D31" s="83"/>
      <c r="E31" s="83"/>
      <c r="F31" s="83"/>
      <c r="G31" s="83"/>
      <c r="H31" s="83"/>
      <c r="I31" s="83"/>
      <c r="J31" s="83"/>
      <c r="K31" s="83"/>
      <c r="L31" s="83"/>
      <c r="M31" s="83"/>
      <c r="N31" s="83"/>
      <c r="O31" s="153"/>
      <c r="P31" s="83"/>
      <c r="Q31" s="153"/>
    </row>
    <row r="32" spans="1:26" ht="21" customHeight="1" thickBot="1">
      <c r="A32" s="71" t="s">
        <v>148</v>
      </c>
      <c r="B32" s="73">
        <f>B22+B30</f>
        <v>0</v>
      </c>
      <c r="C32" s="72"/>
      <c r="D32" s="73"/>
      <c r="E32" s="79">
        <f>E22+E30+E24+E25+E26</f>
        <v>85146440</v>
      </c>
      <c r="F32" s="73"/>
      <c r="G32" s="79">
        <f>G22+G30+G24+G25+G26</f>
        <v>257403</v>
      </c>
      <c r="H32" s="73"/>
      <c r="I32" s="79">
        <f>I22+I30+I24+I25+I26</f>
        <v>-82897845</v>
      </c>
      <c r="J32" s="73"/>
      <c r="K32" s="79">
        <f>K22+K30+K24+K25+K26</f>
        <v>-2211007</v>
      </c>
      <c r="L32" s="73"/>
      <c r="M32" s="79">
        <f>M22+M30+M24+M25+M26</f>
        <v>294991</v>
      </c>
      <c r="N32" s="73"/>
      <c r="O32" s="79">
        <f>O22+O30+O24+O25</f>
        <v>62901</v>
      </c>
      <c r="P32" s="73"/>
      <c r="Q32" s="79">
        <f>Q22+Q30+Q24+Q25+Q26</f>
        <v>357892</v>
      </c>
      <c r="R32" s="65"/>
      <c r="S32" s="65"/>
    </row>
    <row r="33" spans="1:18" ht="36" customHeight="1" thickTop="1">
      <c r="A33" s="71"/>
      <c r="B33" s="83"/>
      <c r="C33" s="72"/>
      <c r="D33" s="83"/>
      <c r="E33" s="73"/>
      <c r="F33" s="83"/>
      <c r="G33" s="73"/>
      <c r="H33" s="83"/>
      <c r="I33" s="73"/>
      <c r="J33" s="83"/>
      <c r="K33" s="73"/>
      <c r="L33" s="83"/>
      <c r="M33" s="73"/>
      <c r="N33" s="83"/>
      <c r="O33" s="73"/>
      <c r="P33" s="83"/>
      <c r="Q33" s="73"/>
      <c r="R33" s="65"/>
    </row>
    <row r="34" spans="1:18" ht="21.65" customHeight="1">
      <c r="A34" s="71"/>
      <c r="B34" s="83"/>
      <c r="C34" s="72"/>
      <c r="D34" s="83"/>
      <c r="E34" s="73"/>
      <c r="F34" s="83"/>
      <c r="G34" s="73"/>
      <c r="H34" s="83"/>
      <c r="I34" s="73"/>
      <c r="J34" s="83"/>
      <c r="K34" s="73"/>
      <c r="L34" s="83"/>
      <c r="M34" s="73"/>
      <c r="N34" s="83"/>
      <c r="O34" s="73"/>
      <c r="P34" s="83"/>
      <c r="Q34" s="73"/>
      <c r="R34" s="65"/>
    </row>
    <row r="35" spans="1:18" s="31" customFormat="1" ht="27.65" customHeight="1">
      <c r="A35" s="23" t="s">
        <v>35</v>
      </c>
      <c r="B35" s="34"/>
      <c r="D35" s="34"/>
      <c r="E35" s="34"/>
      <c r="F35" s="34"/>
      <c r="G35" s="34"/>
      <c r="H35" s="34"/>
      <c r="I35" s="34"/>
      <c r="J35" s="34"/>
      <c r="K35" s="34"/>
      <c r="L35" s="34"/>
      <c r="M35" s="34"/>
      <c r="N35" s="34"/>
      <c r="O35" s="2"/>
      <c r="P35" s="34"/>
      <c r="Q35" s="2">
        <v>9</v>
      </c>
    </row>
    <row r="36" spans="1:18" s="31" customFormat="1" ht="18.5">
      <c r="A36" s="34"/>
      <c r="B36" s="34"/>
      <c r="C36" s="34"/>
      <c r="D36" s="34"/>
      <c r="E36" s="34"/>
      <c r="F36" s="34"/>
      <c r="G36" s="34"/>
      <c r="H36" s="34"/>
      <c r="I36" s="34"/>
      <c r="J36" s="34"/>
      <c r="K36" s="34"/>
      <c r="L36" s="34"/>
      <c r="M36" s="34"/>
      <c r="N36" s="34"/>
      <c r="O36" s="34"/>
      <c r="P36" s="34"/>
      <c r="Q36" s="34"/>
    </row>
    <row r="37" spans="1:18" s="31" customFormat="1" ht="18.5">
      <c r="A37" s="34"/>
      <c r="B37" s="34"/>
      <c r="C37" s="34"/>
      <c r="D37" s="34"/>
      <c r="E37" s="34"/>
      <c r="F37" s="34"/>
      <c r="G37" s="34"/>
      <c r="H37" s="34"/>
      <c r="I37" s="34"/>
      <c r="J37" s="34"/>
      <c r="K37" s="34"/>
      <c r="L37" s="34"/>
      <c r="M37" s="34"/>
      <c r="N37" s="34"/>
      <c r="O37" s="34"/>
      <c r="P37" s="34"/>
      <c r="Q37" s="34"/>
    </row>
    <row r="38" spans="1:18" s="31" customFormat="1" ht="18.5">
      <c r="A38" s="34"/>
      <c r="B38" s="34"/>
      <c r="C38" s="34"/>
      <c r="D38" s="34"/>
      <c r="E38" s="34"/>
      <c r="F38" s="34"/>
      <c r="G38" s="34"/>
      <c r="H38" s="34"/>
      <c r="I38" s="34"/>
      <c r="J38" s="34"/>
      <c r="K38" s="34"/>
      <c r="L38" s="34"/>
      <c r="M38" s="34"/>
      <c r="N38" s="34"/>
      <c r="O38" s="34"/>
      <c r="P38" s="34"/>
      <c r="Q38" s="34"/>
    </row>
    <row r="39" spans="1:18" s="31" customFormat="1" ht="18.5">
      <c r="A39" s="34"/>
      <c r="B39" s="34"/>
      <c r="C39" s="34"/>
      <c r="D39" s="34"/>
      <c r="E39" s="34"/>
      <c r="F39" s="34"/>
      <c r="G39" s="34"/>
      <c r="H39" s="34"/>
      <c r="I39" s="34"/>
      <c r="J39" s="34"/>
      <c r="K39" s="34"/>
      <c r="L39" s="34"/>
      <c r="M39" s="34"/>
      <c r="N39" s="34"/>
      <c r="O39" s="34"/>
      <c r="P39" s="34"/>
      <c r="Q39" s="34"/>
    </row>
    <row r="40" spans="1:18" s="31" customFormat="1" ht="18.5">
      <c r="A40" s="34"/>
      <c r="B40" s="34"/>
      <c r="C40" s="34"/>
      <c r="D40" s="34"/>
      <c r="E40" s="34"/>
      <c r="F40" s="34"/>
      <c r="G40" s="34"/>
      <c r="H40" s="34"/>
      <c r="I40" s="34"/>
      <c r="J40" s="34"/>
      <c r="K40" s="34"/>
      <c r="L40" s="34"/>
      <c r="M40" s="34"/>
      <c r="N40" s="34"/>
      <c r="O40" s="34"/>
      <c r="P40" s="34"/>
      <c r="Q40" s="34"/>
    </row>
    <row r="41" spans="1:18" s="31" customFormat="1" ht="18.5">
      <c r="A41" s="34"/>
      <c r="B41" s="34"/>
      <c r="C41" s="34"/>
      <c r="D41" s="34"/>
      <c r="E41" s="34"/>
      <c r="F41" s="34"/>
      <c r="G41" s="34"/>
      <c r="H41" s="34"/>
      <c r="I41" s="34"/>
      <c r="J41" s="34"/>
      <c r="K41" s="34"/>
      <c r="L41" s="34"/>
      <c r="M41" s="34"/>
      <c r="N41" s="34"/>
      <c r="O41" s="34"/>
      <c r="P41" s="34"/>
      <c r="Q41" s="34"/>
    </row>
  </sheetData>
  <mergeCells count="5">
    <mergeCell ref="E6:M6"/>
    <mergeCell ref="G7:I7"/>
    <mergeCell ref="A2:N2"/>
    <mergeCell ref="A3:N3"/>
    <mergeCell ref="A4:N4"/>
  </mergeCells>
  <printOptions horizontalCentered="1"/>
  <pageMargins left="0.70866141732283472" right="0.39370078740157483" top="0.51181102362204722" bottom="0.39370078740157483" header="0.11811023622047245" footer="0.11811023622047245"/>
  <pageSetup paperSize="9" scale="90" orientation="landscape" r:id="rId1"/>
  <headerFooter alignWithMargins="0">
    <oddFooter xml:space="preserve">&amp;L&amp;"Angsana New,Regular"&amp;14&amp;K00+000ร่าง DRAFT งบการเงินนี้ได้พิจารณาและอนุมัติจากกรรมการผู้มีอำนาจของบริษัท โดย.......................................วันที่ 25 ตุลาคม 2559 </oddFooter>
  </headerFooter>
  <customProperties>
    <customPr name="QNA_DRILLPATH_NODE_ID" r:id="rId2"/>
  </customProperties>
  <ignoredErrors>
    <ignoredError sqref="E20" formula="1"/>
  </ignoredError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2:Q42"/>
  <sheetViews>
    <sheetView view="pageBreakPreview" zoomScale="90" zoomScaleNormal="80" zoomScaleSheetLayoutView="90" workbookViewId="0"/>
  </sheetViews>
  <sheetFormatPr defaultColWidth="9.26953125" defaultRowHeight="21" customHeight="1"/>
  <cols>
    <col min="1" max="1" width="48.7265625" style="60" customWidth="1"/>
    <col min="2" max="2" width="0.81640625" style="60" customWidth="1"/>
    <col min="3" max="3" width="11.81640625" style="60" customWidth="1"/>
    <col min="4" max="4" width="0.81640625" style="60" customWidth="1"/>
    <col min="5" max="5" width="17.1796875" style="60" customWidth="1"/>
    <col min="6" max="6" width="0.81640625" style="60" customWidth="1"/>
    <col min="7" max="7" width="17.1796875" style="60" customWidth="1"/>
    <col min="8" max="8" width="0.81640625" style="60" customWidth="1"/>
    <col min="9" max="9" width="17.1796875" style="60" customWidth="1"/>
    <col min="10" max="10" width="0.81640625" style="60" customWidth="1"/>
    <col min="11" max="11" width="12.7265625" style="60" hidden="1" customWidth="1"/>
    <col min="12" max="12" width="0.54296875" style="60" hidden="1" customWidth="1"/>
    <col min="13" max="13" width="17.1796875" style="60" customWidth="1"/>
    <col min="14" max="14" width="0.81640625" style="60" customWidth="1"/>
    <col min="15" max="15" width="17.1796875" style="60" customWidth="1"/>
    <col min="16" max="16" width="14.54296875" style="60" bestFit="1" customWidth="1"/>
    <col min="17" max="17" width="9.54296875" style="60" bestFit="1" customWidth="1"/>
    <col min="18" max="16384" width="9.26953125" style="60"/>
  </cols>
  <sheetData>
    <row r="2" spans="1:16" s="4" customFormat="1" ht="19.899999999999999" customHeight="1">
      <c r="A2" s="324" t="s">
        <v>0</v>
      </c>
      <c r="B2" s="324"/>
      <c r="C2" s="324"/>
      <c r="D2" s="324"/>
      <c r="E2" s="324"/>
      <c r="F2" s="324"/>
      <c r="G2" s="324"/>
      <c r="H2" s="324"/>
      <c r="I2" s="324"/>
      <c r="J2" s="324"/>
      <c r="K2" s="324"/>
      <c r="L2" s="324"/>
      <c r="M2" s="324"/>
      <c r="N2" s="324"/>
    </row>
    <row r="3" spans="1:16" s="4" customFormat="1" ht="19.899999999999999" customHeight="1">
      <c r="A3" s="324" t="s">
        <v>149</v>
      </c>
      <c r="B3" s="324"/>
      <c r="C3" s="324"/>
      <c r="D3" s="324"/>
      <c r="E3" s="324"/>
      <c r="F3" s="324"/>
      <c r="G3" s="324"/>
      <c r="H3" s="324"/>
      <c r="I3" s="324"/>
      <c r="J3" s="324"/>
      <c r="K3" s="324"/>
      <c r="L3" s="324"/>
      <c r="M3" s="324"/>
      <c r="N3" s="324"/>
    </row>
    <row r="4" spans="1:16" s="4" customFormat="1" ht="19.899999999999999" customHeight="1">
      <c r="A4" s="324" t="s">
        <v>121</v>
      </c>
      <c r="B4" s="324"/>
      <c r="C4" s="324"/>
      <c r="D4" s="324"/>
      <c r="E4" s="324"/>
      <c r="F4" s="324"/>
      <c r="G4" s="324"/>
      <c r="H4" s="324"/>
      <c r="I4" s="324"/>
      <c r="J4" s="324"/>
      <c r="K4" s="324"/>
      <c r="L4" s="324"/>
      <c r="M4" s="324"/>
      <c r="N4" s="324"/>
    </row>
    <row r="5" spans="1:16" s="68" customFormat="1" ht="19">
      <c r="A5" s="269"/>
      <c r="B5" s="270"/>
      <c r="C5" s="269"/>
      <c r="D5" s="270"/>
      <c r="E5" s="270"/>
      <c r="F5" s="270"/>
      <c r="G5" s="270"/>
      <c r="H5" s="270"/>
      <c r="I5" s="270"/>
      <c r="J5" s="270"/>
      <c r="K5" s="270"/>
      <c r="L5" s="270"/>
      <c r="M5" s="270"/>
      <c r="N5" s="270"/>
      <c r="O5" s="271" t="s">
        <v>3</v>
      </c>
    </row>
    <row r="6" spans="1:16" s="68" customFormat="1" ht="21" customHeight="1">
      <c r="A6" s="71"/>
      <c r="B6" s="70"/>
      <c r="C6" s="71"/>
      <c r="D6" s="70"/>
      <c r="E6" s="70" t="s">
        <v>129</v>
      </c>
      <c r="F6" s="70"/>
      <c r="G6" s="325" t="s">
        <v>150</v>
      </c>
      <c r="H6" s="325"/>
      <c r="I6" s="325"/>
      <c r="J6" s="70"/>
      <c r="K6" s="70" t="s">
        <v>151</v>
      </c>
      <c r="L6" s="70"/>
      <c r="M6" s="70"/>
      <c r="N6" s="70"/>
      <c r="O6" s="70"/>
    </row>
    <row r="7" spans="1:16" s="68" customFormat="1" ht="21" customHeight="1">
      <c r="A7" s="275" t="s">
        <v>5</v>
      </c>
      <c r="B7" s="274"/>
      <c r="C7" s="276" t="s">
        <v>6</v>
      </c>
      <c r="D7" s="274"/>
      <c r="E7" s="274" t="s">
        <v>132</v>
      </c>
      <c r="F7" s="274"/>
      <c r="G7" s="274" t="s">
        <v>133</v>
      </c>
      <c r="H7" s="274"/>
      <c r="I7" s="274" t="s">
        <v>134</v>
      </c>
      <c r="J7" s="274"/>
      <c r="K7" s="274" t="s">
        <v>152</v>
      </c>
      <c r="L7" s="274"/>
      <c r="M7" s="274" t="s">
        <v>70</v>
      </c>
      <c r="N7" s="274"/>
      <c r="O7" s="274" t="s">
        <v>137</v>
      </c>
    </row>
    <row r="8" spans="1:16" ht="5.15" customHeight="1">
      <c r="A8" s="72"/>
      <c r="B8" s="72"/>
      <c r="C8" s="72"/>
      <c r="D8" s="72"/>
      <c r="E8" s="72"/>
      <c r="F8" s="72"/>
      <c r="G8" s="72"/>
      <c r="H8" s="72"/>
      <c r="I8" s="72"/>
      <c r="J8" s="72"/>
      <c r="K8" s="72"/>
      <c r="L8" s="72"/>
      <c r="M8" s="72"/>
      <c r="N8" s="72"/>
      <c r="O8" s="72"/>
    </row>
    <row r="9" spans="1:16" ht="21" customHeight="1">
      <c r="A9" s="71" t="s">
        <v>138</v>
      </c>
      <c r="B9" s="73"/>
      <c r="C9" s="72"/>
      <c r="D9" s="73"/>
      <c r="E9" s="73">
        <v>1943599</v>
      </c>
      <c r="F9" s="73"/>
      <c r="G9" s="73">
        <v>257403</v>
      </c>
      <c r="H9" s="73"/>
      <c r="I9" s="73">
        <v>-311058</v>
      </c>
      <c r="J9" s="73"/>
      <c r="K9" s="73">
        <v>0</v>
      </c>
      <c r="L9" s="73"/>
      <c r="M9" s="73">
        <v>-1135114</v>
      </c>
      <c r="N9" s="73"/>
      <c r="O9" s="73">
        <f>SUM(E9:M9)</f>
        <v>754830</v>
      </c>
      <c r="P9" s="65"/>
    </row>
    <row r="10" spans="1:16" ht="4.9000000000000004" customHeight="1">
      <c r="A10" s="71"/>
      <c r="B10" s="73"/>
      <c r="C10" s="72"/>
      <c r="D10" s="73"/>
      <c r="E10" s="73"/>
      <c r="F10" s="73"/>
      <c r="G10" s="73"/>
      <c r="H10" s="73"/>
      <c r="I10" s="73"/>
      <c r="J10" s="73"/>
      <c r="K10" s="73"/>
      <c r="L10" s="73"/>
      <c r="M10" s="73"/>
      <c r="N10" s="73"/>
      <c r="O10" s="73"/>
    </row>
    <row r="11" spans="1:16" ht="21" customHeight="1">
      <c r="A11" s="72" t="s">
        <v>153</v>
      </c>
      <c r="B11" s="73"/>
      <c r="C11" s="72"/>
      <c r="D11" s="73"/>
      <c r="E11" s="59">
        <v>154296</v>
      </c>
      <c r="F11" s="73"/>
      <c r="G11" s="163">
        <v>0</v>
      </c>
      <c r="H11" s="73"/>
      <c r="I11" s="59">
        <v>-109944</v>
      </c>
      <c r="J11" s="73"/>
      <c r="K11" s="73"/>
      <c r="L11" s="73"/>
      <c r="M11" s="163">
        <v>0</v>
      </c>
      <c r="N11" s="73"/>
      <c r="O11" s="59">
        <f>SUM(E11:M11)</f>
        <v>44352</v>
      </c>
    </row>
    <row r="12" spans="1:16" ht="21" customHeight="1">
      <c r="A12" s="71" t="s">
        <v>109</v>
      </c>
      <c r="B12" s="59"/>
      <c r="C12" s="72"/>
      <c r="D12" s="59"/>
      <c r="E12" s="59"/>
      <c r="F12" s="59"/>
      <c r="G12" s="59"/>
      <c r="H12" s="59"/>
      <c r="I12" s="59"/>
      <c r="J12" s="59"/>
      <c r="K12" s="59"/>
      <c r="L12" s="59"/>
      <c r="M12" s="59"/>
      <c r="N12" s="59"/>
      <c r="O12" s="59"/>
    </row>
    <row r="13" spans="1:16" ht="21" customHeight="1">
      <c r="A13" s="72" t="s">
        <v>143</v>
      </c>
      <c r="B13" s="59"/>
      <c r="C13" s="75"/>
      <c r="D13" s="59"/>
      <c r="E13" s="283">
        <v>0</v>
      </c>
      <c r="F13" s="163"/>
      <c r="G13" s="283">
        <v>0</v>
      </c>
      <c r="H13" s="163"/>
      <c r="I13" s="283">
        <v>0</v>
      </c>
      <c r="J13" s="59"/>
      <c r="K13" s="59">
        <v>0</v>
      </c>
      <c r="L13" s="59"/>
      <c r="M13" s="59">
        <v>-32315</v>
      </c>
      <c r="N13" s="59"/>
      <c r="O13" s="59">
        <f>SUM(E13:N13)</f>
        <v>-32315</v>
      </c>
      <c r="P13" s="65"/>
    </row>
    <row r="14" spans="1:16" ht="21" hidden="1" customHeight="1">
      <c r="A14" s="87" t="s">
        <v>147</v>
      </c>
      <c r="B14" s="59"/>
      <c r="C14" s="75"/>
      <c r="D14" s="59"/>
      <c r="E14" s="283">
        <v>0</v>
      </c>
      <c r="F14" s="163"/>
      <c r="G14" s="283">
        <v>0</v>
      </c>
      <c r="H14" s="163"/>
      <c r="I14" s="283">
        <v>0</v>
      </c>
      <c r="J14" s="59"/>
      <c r="K14" s="59"/>
      <c r="L14" s="59"/>
      <c r="M14" s="59">
        <v>0</v>
      </c>
      <c r="N14" s="59"/>
      <c r="O14" s="59">
        <f>SUM(E14:N14)</f>
        <v>0</v>
      </c>
      <c r="P14" s="65"/>
    </row>
    <row r="15" spans="1:16" ht="21" customHeight="1">
      <c r="A15" s="71" t="s">
        <v>144</v>
      </c>
      <c r="B15" s="73"/>
      <c r="C15" s="76"/>
      <c r="D15" s="73"/>
      <c r="E15" s="284">
        <f>SUM(E13)</f>
        <v>0</v>
      </c>
      <c r="F15" s="166"/>
      <c r="G15" s="284">
        <f>SUM(G13)</f>
        <v>0</v>
      </c>
      <c r="H15" s="166"/>
      <c r="I15" s="284">
        <f>SUM(I13)</f>
        <v>0</v>
      </c>
      <c r="J15" s="73"/>
      <c r="K15" s="282">
        <f>SUM(K13)</f>
        <v>0</v>
      </c>
      <c r="L15" s="73"/>
      <c r="M15" s="279">
        <f>SUM(M13:M14)</f>
        <v>-32315</v>
      </c>
      <c r="N15" s="77"/>
      <c r="O15" s="280">
        <f>SUM(O13:O14)</f>
        <v>-32315</v>
      </c>
      <c r="P15" s="65"/>
    </row>
    <row r="16" spans="1:16" ht="4.9000000000000004" customHeight="1">
      <c r="A16" s="71"/>
      <c r="B16" s="73"/>
      <c r="C16" s="76"/>
      <c r="D16" s="73"/>
      <c r="E16" s="73"/>
      <c r="F16" s="73"/>
      <c r="G16" s="73"/>
      <c r="H16" s="73"/>
      <c r="I16" s="73"/>
      <c r="J16" s="73"/>
      <c r="K16" s="73"/>
      <c r="L16" s="73"/>
      <c r="M16" s="78"/>
      <c r="N16" s="73"/>
      <c r="O16" s="73"/>
    </row>
    <row r="17" spans="1:17" ht="21" customHeight="1" thickBot="1">
      <c r="A17" s="71" t="s">
        <v>145</v>
      </c>
      <c r="B17" s="73">
        <f t="shared" ref="B17:D17" si="0">B9+B15</f>
        <v>0</v>
      </c>
      <c r="C17" s="72"/>
      <c r="D17" s="73">
        <f t="shared" si="0"/>
        <v>0</v>
      </c>
      <c r="E17" s="79">
        <f>E9+E11+E15</f>
        <v>2097895</v>
      </c>
      <c r="F17" s="73"/>
      <c r="G17" s="79">
        <f>G9+G11+G15</f>
        <v>257403</v>
      </c>
      <c r="H17" s="73"/>
      <c r="I17" s="79">
        <f>I9+I11+I15</f>
        <v>-421002</v>
      </c>
      <c r="J17" s="73">
        <f t="shared" ref="J17:L17" si="1">J9+J15</f>
        <v>0</v>
      </c>
      <c r="K17" s="79">
        <f>K9+K15</f>
        <v>0</v>
      </c>
      <c r="L17" s="73">
        <f t="shared" si="1"/>
        <v>0</v>
      </c>
      <c r="M17" s="80">
        <f>M9+M11+M15</f>
        <v>-1167429</v>
      </c>
      <c r="N17" s="73"/>
      <c r="O17" s="79">
        <f>O9+O11+O15</f>
        <v>766867</v>
      </c>
      <c r="P17" s="65"/>
    </row>
    <row r="18" spans="1:17" ht="21" customHeight="1" thickTop="1">
      <c r="A18" s="71"/>
      <c r="B18" s="73"/>
      <c r="C18" s="72"/>
      <c r="D18" s="73"/>
      <c r="E18" s="73"/>
      <c r="F18" s="73"/>
      <c r="G18" s="73"/>
      <c r="H18" s="73"/>
      <c r="I18" s="73"/>
      <c r="J18" s="73"/>
      <c r="K18" s="73"/>
      <c r="L18" s="73"/>
      <c r="M18" s="78"/>
      <c r="N18" s="73"/>
      <c r="O18" s="73"/>
      <c r="P18" s="65"/>
    </row>
    <row r="19" spans="1:17" ht="21" customHeight="1">
      <c r="A19" s="71" t="s">
        <v>146</v>
      </c>
      <c r="B19" s="73"/>
      <c r="C19" s="72"/>
      <c r="D19" s="73"/>
      <c r="E19" s="81">
        <v>7352254</v>
      </c>
      <c r="F19" s="73"/>
      <c r="G19" s="73">
        <v>257403</v>
      </c>
      <c r="H19" s="73"/>
      <c r="I19" s="73">
        <v>-5547755</v>
      </c>
      <c r="J19" s="73"/>
      <c r="K19" s="73"/>
      <c r="L19" s="73"/>
      <c r="M19" s="78">
        <v>-1403141</v>
      </c>
      <c r="N19" s="73"/>
      <c r="O19" s="73">
        <f>SUM(E19:M19)</f>
        <v>658761</v>
      </c>
      <c r="P19" s="82"/>
      <c r="Q19" s="90"/>
    </row>
    <row r="20" spans="1:17" ht="4.9000000000000004" customHeight="1">
      <c r="A20" s="71"/>
      <c r="B20" s="83"/>
      <c r="C20" s="72"/>
      <c r="D20" s="83"/>
      <c r="E20" s="83"/>
      <c r="F20" s="83"/>
      <c r="G20" s="83"/>
      <c r="H20" s="83"/>
      <c r="I20" s="83"/>
      <c r="J20" s="83"/>
      <c r="K20" s="83"/>
      <c r="L20" s="83"/>
      <c r="M20" s="84"/>
      <c r="N20" s="83"/>
      <c r="O20" s="85"/>
    </row>
    <row r="21" spans="1:17" ht="21" customHeight="1">
      <c r="A21" s="72" t="s">
        <v>153</v>
      </c>
      <c r="B21" s="83"/>
      <c r="C21" s="75">
        <v>17</v>
      </c>
      <c r="D21" s="83"/>
      <c r="E21" s="163">
        <v>77794186</v>
      </c>
      <c r="F21" s="83"/>
      <c r="G21" s="163">
        <v>0</v>
      </c>
      <c r="H21" s="83"/>
      <c r="I21" s="163">
        <v>-77350090</v>
      </c>
      <c r="J21" s="83"/>
      <c r="K21" s="83"/>
      <c r="L21" s="83"/>
      <c r="M21" s="163">
        <v>0</v>
      </c>
      <c r="N21" s="83"/>
      <c r="O21" s="91">
        <f>SUM(E21:M21)</f>
        <v>444096</v>
      </c>
    </row>
    <row r="22" spans="1:17" ht="21" customHeight="1">
      <c r="A22" s="71" t="s">
        <v>109</v>
      </c>
      <c r="B22" s="83"/>
      <c r="C22" s="72"/>
      <c r="D22" s="83"/>
      <c r="E22" s="83"/>
      <c r="F22" s="83"/>
      <c r="G22" s="83"/>
      <c r="H22" s="83"/>
      <c r="I22" s="83"/>
      <c r="J22" s="83"/>
      <c r="K22" s="83"/>
      <c r="L22" s="83"/>
      <c r="M22" s="84"/>
      <c r="N22" s="83"/>
      <c r="O22" s="85"/>
    </row>
    <row r="23" spans="1:17" ht="21" customHeight="1">
      <c r="A23" s="72" t="s">
        <v>143</v>
      </c>
      <c r="B23" s="83"/>
      <c r="C23" s="72"/>
      <c r="D23" s="83"/>
      <c r="E23" s="283">
        <v>0</v>
      </c>
      <c r="F23" s="83"/>
      <c r="G23" s="283">
        <v>0</v>
      </c>
      <c r="H23" s="83"/>
      <c r="I23" s="283">
        <v>0</v>
      </c>
      <c r="J23" s="83"/>
      <c r="K23" s="83">
        <v>0</v>
      </c>
      <c r="L23" s="83"/>
      <c r="M23" s="86">
        <f>'P7 (6mth)'!K28</f>
        <v>-689960</v>
      </c>
      <c r="N23" s="83"/>
      <c r="O23" s="59">
        <f>SUM(E23:N23)</f>
        <v>-689960</v>
      </c>
      <c r="P23" s="65"/>
    </row>
    <row r="24" spans="1:17" ht="19.899999999999999" hidden="1" customHeight="1">
      <c r="A24" s="87" t="s">
        <v>147</v>
      </c>
      <c r="B24" s="83"/>
      <c r="C24" s="72"/>
      <c r="D24" s="83"/>
      <c r="E24" s="83">
        <v>0</v>
      </c>
      <c r="F24" s="83"/>
      <c r="G24" s="83">
        <v>0</v>
      </c>
      <c r="H24" s="83"/>
      <c r="I24" s="83">
        <v>0</v>
      </c>
      <c r="J24" s="83"/>
      <c r="K24" s="83">
        <v>0</v>
      </c>
      <c r="L24" s="83"/>
      <c r="M24" s="86">
        <v>0</v>
      </c>
      <c r="N24" s="83"/>
      <c r="O24" s="59">
        <f>SUM(E24:N24)</f>
        <v>0</v>
      </c>
      <c r="P24" s="65"/>
    </row>
    <row r="25" spans="1:17" ht="21" customHeight="1">
      <c r="A25" s="71" t="s">
        <v>144</v>
      </c>
      <c r="B25" s="73"/>
      <c r="C25" s="72"/>
      <c r="D25" s="73"/>
      <c r="E25" s="284">
        <f>SUM(E23:E24)</f>
        <v>0</v>
      </c>
      <c r="F25" s="73"/>
      <c r="G25" s="284">
        <f>SUM(G23:G24)</f>
        <v>0</v>
      </c>
      <c r="H25" s="73"/>
      <c r="I25" s="284">
        <f>SUM(I23)</f>
        <v>0</v>
      </c>
      <c r="J25" s="73"/>
      <c r="K25" s="282">
        <f>SUM(K23)</f>
        <v>0</v>
      </c>
      <c r="L25" s="73"/>
      <c r="M25" s="285">
        <f>SUM(M23:M24)</f>
        <v>-689960</v>
      </c>
      <c r="N25" s="73"/>
      <c r="O25" s="285">
        <f>SUM(O23:O24)</f>
        <v>-689960</v>
      </c>
      <c r="P25" s="65"/>
    </row>
    <row r="26" spans="1:17" ht="4.9000000000000004" customHeight="1">
      <c r="A26" s="71"/>
      <c r="B26" s="83"/>
      <c r="C26" s="72"/>
      <c r="D26" s="83"/>
      <c r="E26" s="83"/>
      <c r="F26" s="83"/>
      <c r="G26" s="83"/>
      <c r="H26" s="83"/>
      <c r="I26" s="83"/>
      <c r="J26" s="83"/>
      <c r="K26" s="83"/>
      <c r="L26" s="83"/>
      <c r="M26" s="83"/>
      <c r="N26" s="83"/>
      <c r="O26" s="85"/>
    </row>
    <row r="27" spans="1:17" ht="21" customHeight="1" thickBot="1">
      <c r="A27" s="71" t="s">
        <v>148</v>
      </c>
      <c r="B27" s="73">
        <f>B19+B25</f>
        <v>0</v>
      </c>
      <c r="C27" s="72"/>
      <c r="D27" s="73"/>
      <c r="E27" s="79">
        <f>E19+E21+E25</f>
        <v>85146440</v>
      </c>
      <c r="F27" s="73"/>
      <c r="G27" s="79">
        <f>G19+G21+G25</f>
        <v>257403</v>
      </c>
      <c r="H27" s="73"/>
      <c r="I27" s="79">
        <f>I19+I21+I25</f>
        <v>-82897845</v>
      </c>
      <c r="J27" s="73"/>
      <c r="K27" s="79">
        <f>K19+K25</f>
        <v>0</v>
      </c>
      <c r="L27" s="73">
        <f>L19+L25</f>
        <v>0</v>
      </c>
      <c r="M27" s="79">
        <f>M19+M21+M25</f>
        <v>-2093101</v>
      </c>
      <c r="N27" s="73"/>
      <c r="O27" s="79">
        <f>O19+O21+O25</f>
        <v>412897</v>
      </c>
      <c r="P27" s="65"/>
    </row>
    <row r="28" spans="1:17" ht="19.5" thickTop="1">
      <c r="A28" s="71"/>
      <c r="B28" s="83"/>
      <c r="C28" s="72"/>
      <c r="D28" s="83"/>
      <c r="E28" s="73"/>
      <c r="F28" s="83"/>
      <c r="G28" s="73"/>
      <c r="H28" s="83"/>
      <c r="I28" s="73"/>
      <c r="J28" s="83"/>
      <c r="K28" s="73"/>
      <c r="L28" s="83"/>
      <c r="M28" s="73"/>
      <c r="N28" s="83"/>
      <c r="O28" s="73"/>
      <c r="P28" s="65"/>
    </row>
    <row r="29" spans="1:17" ht="19">
      <c r="A29" s="71"/>
      <c r="B29" s="83"/>
      <c r="C29" s="72"/>
      <c r="D29" s="83"/>
      <c r="E29" s="73"/>
      <c r="F29" s="83"/>
      <c r="G29" s="73"/>
      <c r="H29" s="83"/>
      <c r="I29" s="73"/>
      <c r="J29" s="83"/>
      <c r="K29" s="73"/>
      <c r="L29" s="83"/>
      <c r="M29" s="73"/>
      <c r="N29" s="83"/>
      <c r="O29" s="73"/>
      <c r="P29" s="65"/>
    </row>
    <row r="30" spans="1:17" ht="19">
      <c r="A30" s="71"/>
      <c r="B30" s="83"/>
      <c r="C30" s="72"/>
      <c r="D30" s="83"/>
      <c r="E30" s="73"/>
      <c r="F30" s="83"/>
      <c r="G30" s="73"/>
      <c r="H30" s="83"/>
      <c r="I30" s="73"/>
      <c r="J30" s="83"/>
      <c r="K30" s="73"/>
      <c r="L30" s="83"/>
      <c r="M30" s="73"/>
      <c r="N30" s="83"/>
      <c r="O30" s="73"/>
      <c r="P30" s="65"/>
    </row>
    <row r="31" spans="1:17" ht="19">
      <c r="A31" s="71"/>
      <c r="B31" s="83"/>
      <c r="C31" s="72"/>
      <c r="D31" s="83"/>
      <c r="E31" s="73"/>
      <c r="F31" s="83"/>
      <c r="G31" s="73"/>
      <c r="H31" s="83"/>
      <c r="I31" s="73"/>
      <c r="J31" s="83"/>
      <c r="K31" s="73"/>
      <c r="L31" s="83"/>
      <c r="M31" s="73"/>
      <c r="N31" s="83"/>
      <c r="O31" s="73"/>
      <c r="P31" s="65"/>
    </row>
    <row r="32" spans="1:17" ht="19">
      <c r="A32" s="71"/>
      <c r="B32" s="83"/>
      <c r="C32" s="72"/>
      <c r="D32" s="83"/>
      <c r="E32" s="73"/>
      <c r="F32" s="83"/>
      <c r="G32" s="73"/>
      <c r="H32" s="83"/>
      <c r="I32" s="73"/>
      <c r="J32" s="83"/>
      <c r="K32" s="73"/>
      <c r="L32" s="83"/>
      <c r="M32" s="73"/>
      <c r="N32" s="83"/>
      <c r="O32" s="73"/>
      <c r="P32" s="65"/>
    </row>
    <row r="33" spans="1:16" ht="19">
      <c r="A33" s="71"/>
      <c r="B33" s="83"/>
      <c r="C33" s="72"/>
      <c r="D33" s="83"/>
      <c r="E33" s="73"/>
      <c r="F33" s="83"/>
      <c r="G33" s="73"/>
      <c r="H33" s="83"/>
      <c r="I33" s="73"/>
      <c r="J33" s="83"/>
      <c r="K33" s="73"/>
      <c r="L33" s="83"/>
      <c r="M33" s="73"/>
      <c r="N33" s="83"/>
      <c r="O33" s="73"/>
      <c r="P33" s="65"/>
    </row>
    <row r="34" spans="1:16" ht="19">
      <c r="A34" s="71"/>
      <c r="B34" s="83"/>
      <c r="C34" s="72"/>
      <c r="D34" s="83"/>
      <c r="E34" s="73"/>
      <c r="F34" s="83"/>
      <c r="G34" s="73"/>
      <c r="H34" s="83"/>
      <c r="I34" s="73"/>
      <c r="J34" s="83"/>
      <c r="K34" s="73"/>
      <c r="L34" s="83"/>
      <c r="M34" s="73"/>
      <c r="N34" s="83"/>
      <c r="O34" s="73"/>
      <c r="P34" s="65"/>
    </row>
    <row r="35" spans="1:16" ht="19">
      <c r="A35" s="71"/>
      <c r="B35" s="83"/>
      <c r="C35" s="72"/>
      <c r="D35" s="83"/>
      <c r="E35" s="73"/>
      <c r="F35" s="83"/>
      <c r="G35" s="73"/>
      <c r="H35" s="83"/>
      <c r="I35" s="73"/>
      <c r="J35" s="83"/>
      <c r="K35" s="73"/>
      <c r="L35" s="83"/>
      <c r="M35" s="73"/>
      <c r="N35" s="83"/>
      <c r="O35" s="73"/>
      <c r="P35" s="65"/>
    </row>
    <row r="36" spans="1:16" s="31" customFormat="1" ht="27.65" customHeight="1">
      <c r="A36" s="23" t="s">
        <v>35</v>
      </c>
      <c r="B36" s="34"/>
      <c r="D36" s="34"/>
      <c r="E36" s="34"/>
      <c r="F36" s="34"/>
      <c r="G36" s="34"/>
      <c r="H36" s="34"/>
      <c r="I36" s="34"/>
      <c r="J36" s="34"/>
      <c r="K36" s="34"/>
      <c r="L36" s="34"/>
      <c r="M36" s="34"/>
      <c r="N36" s="34"/>
      <c r="O36" s="2">
        <v>10</v>
      </c>
    </row>
    <row r="37" spans="1:16" s="31" customFormat="1" ht="18.5">
      <c r="A37" s="34"/>
      <c r="B37" s="34"/>
      <c r="C37" s="34"/>
      <c r="D37" s="34"/>
      <c r="E37" s="34"/>
      <c r="F37" s="34"/>
      <c r="G37" s="34"/>
      <c r="H37" s="34"/>
      <c r="I37" s="34"/>
      <c r="J37" s="34"/>
      <c r="K37" s="34"/>
      <c r="L37" s="34"/>
      <c r="M37" s="34"/>
      <c r="N37" s="34"/>
      <c r="O37" s="34"/>
    </row>
    <row r="38" spans="1:16" s="31" customFormat="1" ht="18.5">
      <c r="A38" s="34"/>
      <c r="B38" s="34"/>
      <c r="C38" s="34"/>
      <c r="D38" s="34"/>
      <c r="E38" s="34"/>
      <c r="F38" s="34"/>
      <c r="G38" s="34"/>
      <c r="H38" s="34"/>
      <c r="I38" s="34"/>
      <c r="J38" s="34"/>
      <c r="K38" s="34"/>
      <c r="L38" s="34"/>
      <c r="M38" s="34"/>
      <c r="N38" s="34"/>
      <c r="O38" s="34"/>
    </row>
    <row r="39" spans="1:16" s="31" customFormat="1" ht="18.5">
      <c r="A39" s="34"/>
      <c r="B39" s="34"/>
      <c r="C39" s="34"/>
      <c r="D39" s="34"/>
      <c r="E39" s="34"/>
      <c r="F39" s="34"/>
      <c r="G39" s="34"/>
      <c r="H39" s="34"/>
      <c r="I39" s="34"/>
      <c r="J39" s="34"/>
      <c r="K39" s="34"/>
      <c r="L39" s="34"/>
      <c r="M39" s="34"/>
      <c r="N39" s="34"/>
      <c r="O39" s="34"/>
    </row>
    <row r="40" spans="1:16" s="31" customFormat="1" ht="18.5">
      <c r="A40" s="34"/>
      <c r="B40" s="34"/>
      <c r="C40" s="34"/>
      <c r="D40" s="34"/>
      <c r="E40" s="34"/>
      <c r="F40" s="34"/>
      <c r="G40" s="34"/>
      <c r="H40" s="34"/>
      <c r="I40" s="34"/>
      <c r="J40" s="34"/>
      <c r="K40" s="34"/>
      <c r="L40" s="34"/>
      <c r="M40" s="34"/>
      <c r="N40" s="34"/>
      <c r="O40" s="34"/>
    </row>
    <row r="41" spans="1:16" s="31" customFormat="1" ht="18.5">
      <c r="A41" s="34"/>
      <c r="B41" s="34"/>
      <c r="C41" s="34"/>
      <c r="D41" s="34"/>
      <c r="E41" s="34"/>
      <c r="F41" s="34"/>
      <c r="G41" s="34"/>
      <c r="H41" s="34"/>
      <c r="I41" s="34"/>
      <c r="J41" s="34"/>
      <c r="K41" s="34"/>
      <c r="L41" s="34"/>
      <c r="M41" s="34"/>
      <c r="N41" s="34"/>
      <c r="O41" s="34"/>
    </row>
    <row r="42" spans="1:16" s="31" customFormat="1" ht="18.5">
      <c r="A42" s="34"/>
      <c r="B42" s="34"/>
      <c r="C42" s="34"/>
      <c r="D42" s="34"/>
      <c r="E42" s="34"/>
      <c r="F42" s="34"/>
      <c r="G42" s="34"/>
      <c r="H42" s="34"/>
      <c r="I42" s="34"/>
      <c r="J42" s="34"/>
      <c r="K42" s="34"/>
      <c r="L42" s="34"/>
      <c r="M42" s="34"/>
      <c r="N42" s="34"/>
      <c r="O42" s="34"/>
    </row>
  </sheetData>
  <mergeCells count="4">
    <mergeCell ref="G6:I6"/>
    <mergeCell ref="A2:N2"/>
    <mergeCell ref="A3:N3"/>
    <mergeCell ref="A4:N4"/>
  </mergeCells>
  <phoneticPr fontId="0" type="noConversion"/>
  <printOptions horizontalCentered="1"/>
  <pageMargins left="0.70866141732283472" right="0.39370078740157483" top="0.51181102362204722" bottom="0.39370078740157483" header="0.11811023622047245" footer="0.11811023622047245"/>
  <pageSetup paperSize="9" scale="90" orientation="landscape" r:id="rId1"/>
  <headerFooter alignWithMargins="0">
    <oddFooter xml:space="preserve">&amp;L&amp;"Angsana New,Regular"&amp;14&amp;K00+000ร่าง DRAFT งบการเงินนี้ได้พิจารณาและอนุมัติจากกรรมการผู้มีอำนาจของบริษัท โดย.......................................วันที่ 25 ตุลาคม 2559 </oddFooter>
  </headerFooter>
  <customProperties>
    <customPr name="QNA_DRILLPATH_NODE_ID" r:id="rId2"/>
  </customPropertie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T113"/>
  <sheetViews>
    <sheetView view="pageBreakPreview" zoomScale="90" zoomScaleNormal="90" zoomScaleSheetLayoutView="90" workbookViewId="0">
      <selection activeCell="T16" sqref="T16"/>
    </sheetView>
  </sheetViews>
  <sheetFormatPr defaultColWidth="9.26953125" defaultRowHeight="18.5"/>
  <cols>
    <col min="1" max="3" width="1.7265625" style="94" customWidth="1"/>
    <col min="4" max="4" width="38.7265625" style="94" customWidth="1"/>
    <col min="5" max="5" width="0.7265625" style="94" customWidth="1"/>
    <col min="6" max="6" width="8.7265625" style="94" customWidth="1"/>
    <col min="7" max="7" width="0.7265625" style="94" customWidth="1"/>
    <col min="8" max="8" width="11.54296875" style="94" customWidth="1"/>
    <col min="9" max="9" width="0.7265625" style="94" customWidth="1"/>
    <col min="10" max="10" width="11.54296875" style="94" customWidth="1"/>
    <col min="11" max="11" width="0.7265625" style="94" customWidth="1"/>
    <col min="12" max="12" width="11.54296875" style="94" customWidth="1"/>
    <col min="13" max="13" width="0.7265625" style="94" customWidth="1"/>
    <col min="14" max="14" width="11.54296875" style="135" customWidth="1"/>
    <col min="15" max="15" width="1.7265625" style="94" customWidth="1"/>
    <col min="16" max="16" width="15.26953125" style="94" customWidth="1"/>
    <col min="17" max="17" width="12" style="67" bestFit="1" customWidth="1"/>
    <col min="18" max="18" width="9.26953125" style="94"/>
    <col min="19" max="19" width="16.26953125" style="94" bestFit="1" customWidth="1"/>
    <col min="20" max="16384" width="9.26953125" style="94"/>
  </cols>
  <sheetData>
    <row r="1" spans="1:20" ht="21" customHeight="1">
      <c r="N1" s="95"/>
    </row>
    <row r="2" spans="1:20" s="4" customFormat="1" ht="19.899999999999999" customHeight="1">
      <c r="A2" s="324" t="s">
        <v>0</v>
      </c>
      <c r="B2" s="324"/>
      <c r="C2" s="324"/>
      <c r="D2" s="324"/>
      <c r="E2" s="324"/>
      <c r="F2" s="324"/>
      <c r="G2" s="324"/>
      <c r="H2" s="324"/>
      <c r="I2" s="324"/>
      <c r="J2" s="324"/>
      <c r="K2" s="324"/>
      <c r="L2" s="324"/>
      <c r="M2" s="324"/>
      <c r="N2" s="324"/>
    </row>
    <row r="3" spans="1:20" s="4" customFormat="1" ht="19.899999999999999" customHeight="1">
      <c r="A3" s="324" t="s">
        <v>154</v>
      </c>
      <c r="B3" s="324"/>
      <c r="C3" s="324"/>
      <c r="D3" s="324"/>
      <c r="E3" s="324"/>
      <c r="F3" s="324"/>
      <c r="G3" s="324"/>
      <c r="H3" s="324"/>
      <c r="I3" s="324"/>
      <c r="J3" s="324"/>
      <c r="K3" s="324"/>
      <c r="L3" s="324"/>
      <c r="M3" s="324"/>
      <c r="N3" s="324"/>
    </row>
    <row r="4" spans="1:20" s="4" customFormat="1" ht="19.899999999999999" customHeight="1">
      <c r="A4" s="324" t="s">
        <v>121</v>
      </c>
      <c r="B4" s="324"/>
      <c r="C4" s="324"/>
      <c r="D4" s="324"/>
      <c r="E4" s="324"/>
      <c r="F4" s="324"/>
      <c r="G4" s="324"/>
      <c r="H4" s="324"/>
      <c r="I4" s="324"/>
      <c r="J4" s="324"/>
      <c r="K4" s="324"/>
      <c r="L4" s="324"/>
      <c r="M4" s="324"/>
      <c r="N4" s="324"/>
    </row>
    <row r="5" spans="1:20" ht="21" customHeight="1">
      <c r="A5" s="96"/>
      <c r="B5" s="96"/>
      <c r="C5" s="96"/>
      <c r="D5" s="96"/>
      <c r="E5" s="96"/>
      <c r="F5" s="96"/>
      <c r="G5" s="96"/>
      <c r="H5" s="96"/>
      <c r="I5" s="96"/>
      <c r="J5" s="96"/>
      <c r="K5" s="96"/>
      <c r="L5" s="96"/>
      <c r="M5" s="96"/>
      <c r="N5" s="97" t="s">
        <v>3</v>
      </c>
      <c r="O5" s="98"/>
    </row>
    <row r="6" spans="1:20" s="100" customFormat="1" ht="21" customHeight="1">
      <c r="A6" s="286"/>
      <c r="B6" s="286"/>
      <c r="C6" s="286"/>
      <c r="D6" s="286"/>
      <c r="E6" s="286"/>
      <c r="F6" s="286"/>
      <c r="G6" s="286"/>
      <c r="H6" s="329" t="s">
        <v>155</v>
      </c>
      <c r="I6" s="329"/>
      <c r="J6" s="329"/>
      <c r="K6" s="287"/>
      <c r="L6" s="330" t="s">
        <v>5</v>
      </c>
      <c r="M6" s="330"/>
      <c r="N6" s="330"/>
      <c r="O6" s="99"/>
      <c r="Q6" s="101"/>
    </row>
    <row r="7" spans="1:20" s="100" customFormat="1" ht="21" customHeight="1">
      <c r="A7" s="288"/>
      <c r="B7" s="288"/>
      <c r="C7" s="288"/>
      <c r="D7" s="288"/>
      <c r="E7" s="289"/>
      <c r="F7" s="288" t="s">
        <v>6</v>
      </c>
      <c r="G7" s="289"/>
      <c r="H7" s="290">
        <v>2569</v>
      </c>
      <c r="I7" s="291"/>
      <c r="J7" s="290">
        <v>2568</v>
      </c>
      <c r="K7" s="289"/>
      <c r="L7" s="290">
        <v>2569</v>
      </c>
      <c r="M7" s="291"/>
      <c r="N7" s="290">
        <v>2568</v>
      </c>
      <c r="O7" s="99"/>
      <c r="Q7" s="101"/>
    </row>
    <row r="8" spans="1:20" ht="11.65" customHeight="1">
      <c r="A8" s="102"/>
      <c r="B8" s="102"/>
      <c r="C8" s="102"/>
      <c r="D8" s="102"/>
      <c r="E8" s="103"/>
      <c r="F8" s="102"/>
      <c r="G8" s="103"/>
      <c r="H8" s="102"/>
      <c r="I8" s="103"/>
      <c r="J8" s="104"/>
      <c r="K8" s="103"/>
      <c r="L8" s="103"/>
      <c r="M8" s="103"/>
      <c r="N8" s="105"/>
    </row>
    <row r="9" spans="1:20" ht="23.15" customHeight="1">
      <c r="A9" s="106" t="s">
        <v>156</v>
      </c>
      <c r="B9" s="102"/>
      <c r="C9" s="102"/>
      <c r="D9" s="102"/>
      <c r="E9" s="107"/>
      <c r="F9" s="108"/>
      <c r="G9" s="107"/>
      <c r="H9" s="102"/>
      <c r="I9" s="107"/>
      <c r="J9" s="109"/>
      <c r="K9" s="107"/>
      <c r="L9" s="107"/>
      <c r="M9" s="107"/>
      <c r="N9" s="110"/>
    </row>
    <row r="10" spans="1:20" ht="23.15" customHeight="1">
      <c r="A10" s="93" t="s">
        <v>95</v>
      </c>
      <c r="B10" s="93"/>
      <c r="C10" s="93"/>
      <c r="D10" s="93"/>
      <c r="E10" s="88"/>
      <c r="F10" s="111"/>
      <c r="G10" s="88"/>
      <c r="H10" s="88">
        <f>+'P7 (6mth)'!G90</f>
        <v>-377172</v>
      </c>
      <c r="I10" s="88"/>
      <c r="J10" s="88">
        <f>+'P7 (6mth)'!I44</f>
        <v>-127171</v>
      </c>
      <c r="K10" s="88"/>
      <c r="L10" s="88">
        <f>+'P7 (6mth)'!K44</f>
        <v>-689960</v>
      </c>
      <c r="M10" s="88"/>
      <c r="N10" s="88">
        <f>+'P7 (6mth)'!M44</f>
        <v>-32315</v>
      </c>
      <c r="S10" s="67">
        <f>+'P7 (6mth)'!G26</f>
        <v>-376858</v>
      </c>
      <c r="T10" s="94" t="s">
        <v>232</v>
      </c>
    </row>
    <row r="11" spans="1:20" ht="23.15" customHeight="1">
      <c r="A11" s="112" t="s">
        <v>157</v>
      </c>
      <c r="B11" s="112" t="s">
        <v>158</v>
      </c>
      <c r="C11" s="112"/>
      <c r="D11" s="112"/>
      <c r="E11" s="93"/>
      <c r="F11" s="111"/>
      <c r="G11" s="93"/>
      <c r="H11" s="93"/>
      <c r="I11" s="93"/>
      <c r="J11" s="93"/>
      <c r="K11" s="93"/>
      <c r="L11" s="93"/>
      <c r="M11" s="93"/>
      <c r="N11" s="93"/>
      <c r="O11" s="102"/>
      <c r="S11" s="67">
        <f>+'P7 (6mth)'!G32</f>
        <v>-314</v>
      </c>
      <c r="T11" s="94" t="s">
        <v>98</v>
      </c>
    </row>
    <row r="12" spans="1:20" ht="23.15" customHeight="1">
      <c r="A12" s="112" t="s">
        <v>159</v>
      </c>
      <c r="B12" s="112" t="s">
        <v>160</v>
      </c>
      <c r="C12" s="112"/>
      <c r="D12" s="112"/>
      <c r="E12" s="93"/>
      <c r="F12" s="111"/>
      <c r="G12" s="93"/>
      <c r="I12" s="93"/>
      <c r="J12" s="93"/>
      <c r="K12" s="93"/>
      <c r="L12" s="93"/>
      <c r="M12" s="93"/>
      <c r="N12" s="93"/>
      <c r="O12" s="102"/>
      <c r="S12" s="306">
        <f>SUM(S10:S11)</f>
        <v>-377172</v>
      </c>
      <c r="T12" s="94" t="s">
        <v>233</v>
      </c>
    </row>
    <row r="13" spans="1:20" ht="23.15" hidden="1" customHeight="1">
      <c r="A13" s="93"/>
      <c r="B13" s="93"/>
      <c r="C13" s="93" t="s">
        <v>161</v>
      </c>
      <c r="D13" s="93"/>
      <c r="E13" s="93"/>
      <c r="F13" s="111"/>
      <c r="G13" s="93"/>
      <c r="H13" s="88"/>
      <c r="I13" s="93"/>
      <c r="J13" s="88"/>
      <c r="K13" s="93"/>
      <c r="L13" s="113"/>
      <c r="M13" s="93"/>
      <c r="N13" s="93"/>
      <c r="O13" s="102"/>
      <c r="Q13" s="94"/>
    </row>
    <row r="14" spans="1:20" ht="23.15" hidden="1" customHeight="1">
      <c r="A14" s="93"/>
      <c r="B14" s="93"/>
      <c r="C14" s="93" t="s">
        <v>162</v>
      </c>
      <c r="D14" s="93"/>
      <c r="E14" s="93"/>
      <c r="F14" s="111"/>
      <c r="G14" s="93"/>
      <c r="H14" s="93"/>
      <c r="I14" s="93"/>
      <c r="J14" s="88"/>
      <c r="K14" s="93"/>
      <c r="L14" s="113"/>
      <c r="M14" s="93"/>
      <c r="N14" s="88">
        <v>0</v>
      </c>
    </row>
    <row r="15" spans="1:20" ht="23.15" customHeight="1">
      <c r="A15" s="93"/>
      <c r="B15" s="93"/>
      <c r="C15" s="93" t="s">
        <v>163</v>
      </c>
      <c r="D15" s="93"/>
      <c r="E15" s="93"/>
      <c r="F15" s="111" t="s">
        <v>10</v>
      </c>
      <c r="G15" s="93"/>
      <c r="H15" s="93">
        <v>7451</v>
      </c>
      <c r="I15" s="93"/>
      <c r="J15" s="93">
        <v>9902</v>
      </c>
      <c r="K15" s="93"/>
      <c r="L15" s="88">
        <v>589</v>
      </c>
      <c r="M15" s="93"/>
      <c r="N15" s="88">
        <v>1108</v>
      </c>
      <c r="R15" s="305"/>
      <c r="S15" s="307">
        <f>+S12-H10</f>
        <v>0</v>
      </c>
      <c r="T15" s="94" t="s">
        <v>234</v>
      </c>
    </row>
    <row r="16" spans="1:20" ht="23.15" customHeight="1">
      <c r="A16" s="93"/>
      <c r="B16" s="93"/>
      <c r="C16" s="114" t="s">
        <v>164</v>
      </c>
      <c r="D16" s="93"/>
      <c r="E16" s="93"/>
      <c r="F16" s="111"/>
      <c r="G16" s="93"/>
      <c r="H16" s="93">
        <v>7624</v>
      </c>
      <c r="I16" s="93"/>
      <c r="J16" s="93">
        <v>11757</v>
      </c>
      <c r="K16" s="93"/>
      <c r="L16" s="88">
        <v>721</v>
      </c>
      <c r="M16" s="93"/>
      <c r="N16" s="88">
        <v>1231</v>
      </c>
    </row>
    <row r="17" spans="1:18" ht="23.15" customHeight="1">
      <c r="A17" s="93"/>
      <c r="B17" s="93"/>
      <c r="C17" s="114" t="s">
        <v>165</v>
      </c>
      <c r="D17" s="93"/>
      <c r="E17" s="93"/>
      <c r="F17" s="111"/>
      <c r="G17" s="93"/>
      <c r="H17" s="93">
        <v>922</v>
      </c>
      <c r="I17" s="93"/>
      <c r="J17" s="93">
        <v>1892</v>
      </c>
      <c r="K17" s="93"/>
      <c r="L17" s="88">
        <v>781</v>
      </c>
      <c r="M17" s="93"/>
      <c r="N17" s="88">
        <v>1346</v>
      </c>
      <c r="R17" s="305"/>
    </row>
    <row r="18" spans="1:18" ht="23.15" hidden="1" customHeight="1">
      <c r="A18" s="93"/>
      <c r="B18" s="93"/>
      <c r="C18" s="114" t="s">
        <v>166</v>
      </c>
      <c r="D18" s="93"/>
      <c r="E18" s="93"/>
      <c r="F18" s="111"/>
      <c r="G18" s="93"/>
      <c r="H18" s="88"/>
      <c r="I18" s="93"/>
      <c r="J18" s="88"/>
      <c r="K18" s="93"/>
      <c r="L18" s="88"/>
      <c r="M18" s="93"/>
      <c r="N18" s="88"/>
    </row>
    <row r="19" spans="1:18" ht="23.15" hidden="1" customHeight="1">
      <c r="A19" s="93"/>
      <c r="B19" s="93"/>
      <c r="C19" s="114" t="s">
        <v>167</v>
      </c>
      <c r="D19" s="93"/>
      <c r="E19" s="93"/>
      <c r="F19" s="111"/>
      <c r="G19" s="93"/>
      <c r="H19" s="88"/>
      <c r="I19" s="93"/>
      <c r="J19" s="88"/>
      <c r="K19" s="93"/>
      <c r="L19" s="88"/>
      <c r="M19" s="93"/>
      <c r="N19" s="88"/>
    </row>
    <row r="20" spans="1:18" ht="23.15" hidden="1" customHeight="1">
      <c r="A20" s="93"/>
      <c r="B20" s="93"/>
      <c r="C20" s="114" t="s">
        <v>168</v>
      </c>
      <c r="D20" s="93"/>
      <c r="E20" s="93"/>
      <c r="F20" s="111"/>
      <c r="G20" s="93"/>
      <c r="H20" s="88"/>
      <c r="I20" s="93"/>
      <c r="K20" s="93"/>
      <c r="M20" s="93"/>
      <c r="N20" s="94"/>
    </row>
    <row r="21" spans="1:18" ht="23.15" hidden="1" customHeight="1">
      <c r="A21" s="93"/>
      <c r="B21" s="93"/>
      <c r="C21" s="114" t="s">
        <v>169</v>
      </c>
      <c r="D21" s="93"/>
      <c r="E21" s="93"/>
      <c r="F21" s="111"/>
      <c r="G21" s="93"/>
      <c r="H21" s="88"/>
      <c r="I21" s="93"/>
      <c r="J21" s="1">
        <v>0</v>
      </c>
      <c r="K21" s="93"/>
      <c r="L21" s="1"/>
      <c r="M21" s="93"/>
      <c r="N21" s="1">
        <v>0</v>
      </c>
    </row>
    <row r="22" spans="1:18" ht="23.15" customHeight="1">
      <c r="A22" s="93"/>
      <c r="B22" s="93"/>
      <c r="C22" s="114" t="s">
        <v>170</v>
      </c>
      <c r="D22" s="93"/>
      <c r="E22" s="93"/>
      <c r="F22" s="111"/>
      <c r="G22" s="93"/>
      <c r="H22" s="88">
        <v>24003</v>
      </c>
      <c r="I22" s="93"/>
      <c r="J22" s="1">
        <v>21643</v>
      </c>
      <c r="K22" s="93"/>
      <c r="L22" s="115">
        <v>5181</v>
      </c>
      <c r="M22" s="93"/>
      <c r="N22" s="1">
        <v>8000</v>
      </c>
    </row>
    <row r="23" spans="1:18" ht="23.15" customHeight="1">
      <c r="A23" s="93"/>
      <c r="B23" s="93"/>
      <c r="C23" s="114" t="s">
        <v>171</v>
      </c>
      <c r="D23" s="93"/>
      <c r="E23" s="93"/>
      <c r="F23" s="111"/>
      <c r="G23" s="93"/>
      <c r="H23" s="1">
        <v>152539</v>
      </c>
      <c r="I23" s="93"/>
      <c r="J23" s="1">
        <v>0</v>
      </c>
      <c r="K23" s="93"/>
      <c r="L23" s="1">
        <v>318737</v>
      </c>
      <c r="M23" s="93"/>
      <c r="N23" s="1">
        <v>0</v>
      </c>
    </row>
    <row r="24" spans="1:18" ht="23.15" customHeight="1">
      <c r="A24" s="93"/>
      <c r="B24" s="93"/>
      <c r="C24" s="93" t="s">
        <v>172</v>
      </c>
      <c r="D24" s="93"/>
      <c r="E24" s="93"/>
      <c r="F24" s="111"/>
      <c r="G24" s="93"/>
      <c r="H24" s="1">
        <v>0</v>
      </c>
      <c r="I24" s="93"/>
      <c r="J24" s="1">
        <v>0</v>
      </c>
      <c r="K24" s="93"/>
      <c r="L24" s="88">
        <v>218317</v>
      </c>
      <c r="M24" s="93"/>
      <c r="N24" s="1">
        <v>0</v>
      </c>
    </row>
    <row r="25" spans="1:18" ht="23.15" customHeight="1">
      <c r="A25" s="93"/>
      <c r="B25" s="93"/>
      <c r="C25" s="93" t="s">
        <v>173</v>
      </c>
      <c r="D25" s="93"/>
      <c r="E25" s="93"/>
      <c r="F25" s="111"/>
      <c r="G25" s="93"/>
      <c r="H25" s="88">
        <v>123690</v>
      </c>
      <c r="I25" s="93"/>
      <c r="J25" s="1">
        <v>0</v>
      </c>
      <c r="K25" s="93"/>
      <c r="L25" s="88">
        <v>123690</v>
      </c>
      <c r="M25" s="93"/>
      <c r="N25" s="1">
        <v>0</v>
      </c>
    </row>
    <row r="26" spans="1:18" ht="23.15" customHeight="1">
      <c r="A26" s="93"/>
      <c r="B26" s="93"/>
      <c r="C26" s="93" t="s">
        <v>174</v>
      </c>
      <c r="D26" s="93"/>
      <c r="E26" s="93"/>
      <c r="F26" s="111"/>
      <c r="G26" s="93"/>
      <c r="H26" s="88">
        <v>134347</v>
      </c>
      <c r="I26" s="93"/>
      <c r="J26" s="1">
        <v>64941</v>
      </c>
      <c r="K26" s="93"/>
      <c r="L26" s="1">
        <v>0</v>
      </c>
      <c r="M26" s="93"/>
      <c r="N26" s="1">
        <v>0</v>
      </c>
    </row>
    <row r="27" spans="1:18" ht="23.15" customHeight="1">
      <c r="A27" s="93"/>
      <c r="B27" s="93"/>
      <c r="C27" s="93" t="s">
        <v>86</v>
      </c>
      <c r="D27" s="93"/>
      <c r="E27" s="93"/>
      <c r="F27" s="111"/>
      <c r="G27" s="93"/>
      <c r="H27" s="88">
        <v>-177907</v>
      </c>
      <c r="I27" s="93"/>
      <c r="J27" s="1">
        <v>-18527</v>
      </c>
      <c r="K27" s="93"/>
      <c r="L27" s="1">
        <v>0</v>
      </c>
      <c r="M27" s="93"/>
      <c r="N27" s="1">
        <v>0</v>
      </c>
    </row>
    <row r="28" spans="1:18" ht="23.15" customHeight="1">
      <c r="A28" s="93"/>
      <c r="B28" s="93"/>
      <c r="C28" s="93" t="s">
        <v>175</v>
      </c>
      <c r="D28" s="93"/>
      <c r="E28" s="93"/>
      <c r="F28" s="111"/>
      <c r="G28" s="93"/>
      <c r="H28" s="1">
        <v>67425</v>
      </c>
      <c r="I28" s="93"/>
      <c r="J28" s="1">
        <v>0</v>
      </c>
      <c r="K28" s="93"/>
      <c r="L28" s="1">
        <v>14362</v>
      </c>
      <c r="M28" s="93"/>
      <c r="N28" s="1">
        <v>0</v>
      </c>
    </row>
    <row r="29" spans="1:18" ht="23.15" customHeight="1">
      <c r="A29" s="93"/>
      <c r="B29" s="93"/>
      <c r="C29" s="93" t="s">
        <v>231</v>
      </c>
      <c r="D29" s="93"/>
      <c r="E29" s="93"/>
      <c r="F29" s="111"/>
      <c r="G29" s="93"/>
      <c r="H29" s="1">
        <v>-3133</v>
      </c>
      <c r="I29" s="93"/>
      <c r="J29" s="1">
        <v>0</v>
      </c>
      <c r="K29" s="93"/>
      <c r="L29" s="1">
        <v>0</v>
      </c>
      <c r="M29" s="93"/>
      <c r="N29" s="1">
        <v>0</v>
      </c>
    </row>
    <row r="30" spans="1:18" ht="23.15" hidden="1" customHeight="1">
      <c r="A30" s="93"/>
      <c r="B30" s="93"/>
      <c r="C30" s="93" t="s">
        <v>176</v>
      </c>
      <c r="D30" s="93"/>
      <c r="E30" s="93"/>
      <c r="F30" s="111"/>
      <c r="G30" s="93"/>
      <c r="H30" s="1">
        <v>0</v>
      </c>
      <c r="I30" s="93"/>
      <c r="J30" s="1">
        <v>0</v>
      </c>
      <c r="K30" s="1"/>
      <c r="L30" s="1">
        <v>0</v>
      </c>
      <c r="M30" s="1"/>
      <c r="N30" s="1">
        <v>0</v>
      </c>
    </row>
    <row r="31" spans="1:18" ht="23.15" customHeight="1">
      <c r="A31" s="93"/>
      <c r="B31" s="93"/>
      <c r="C31" s="114" t="s">
        <v>177</v>
      </c>
      <c r="D31" s="93"/>
      <c r="E31" s="93"/>
      <c r="F31" s="111"/>
      <c r="G31" s="93"/>
      <c r="H31" s="88">
        <v>-5233</v>
      </c>
      <c r="I31" s="93"/>
      <c r="J31" s="1">
        <v>7926</v>
      </c>
      <c r="K31" s="1"/>
      <c r="L31" s="1">
        <v>-782</v>
      </c>
      <c r="M31" s="1"/>
      <c r="N31" s="1">
        <v>0</v>
      </c>
    </row>
    <row r="32" spans="1:18" ht="23.15" customHeight="1">
      <c r="A32" s="93"/>
      <c r="B32" s="93"/>
      <c r="C32" s="114" t="s">
        <v>178</v>
      </c>
      <c r="D32" s="93"/>
      <c r="E32" s="93"/>
      <c r="F32" s="111"/>
      <c r="G32" s="93"/>
      <c r="H32" s="88">
        <v>1291</v>
      </c>
      <c r="I32" s="93"/>
      <c r="J32" s="88">
        <v>518</v>
      </c>
      <c r="K32" s="93"/>
      <c r="L32" s="88">
        <v>580</v>
      </c>
      <c r="M32" s="93"/>
      <c r="N32" s="1">
        <v>547</v>
      </c>
    </row>
    <row r="33" spans="1:19" ht="23.15" customHeight="1">
      <c r="A33" s="93"/>
      <c r="B33" s="93"/>
      <c r="C33" s="93" t="s">
        <v>179</v>
      </c>
      <c r="D33" s="93"/>
      <c r="E33" s="93"/>
      <c r="F33" s="111"/>
      <c r="G33" s="93"/>
      <c r="H33" s="88">
        <v>7736</v>
      </c>
      <c r="I33" s="93"/>
      <c r="J33" s="88">
        <v>13589</v>
      </c>
      <c r="K33" s="93"/>
      <c r="L33" s="93">
        <v>5553</v>
      </c>
      <c r="M33" s="93"/>
      <c r="N33" s="1">
        <v>10662</v>
      </c>
    </row>
    <row r="34" spans="1:19" ht="23.15" customHeight="1">
      <c r="A34" s="93"/>
      <c r="B34" s="93"/>
      <c r="C34" s="93" t="s">
        <v>180</v>
      </c>
      <c r="D34" s="93"/>
      <c r="E34" s="93"/>
      <c r="F34" s="111"/>
      <c r="G34" s="93"/>
      <c r="H34" s="238">
        <v>-282</v>
      </c>
      <c r="I34" s="93"/>
      <c r="J34" s="238">
        <v>-24</v>
      </c>
      <c r="K34" s="93"/>
      <c r="L34" s="292">
        <v>-1077</v>
      </c>
      <c r="M34" s="93"/>
      <c r="N34" s="238">
        <v>-6474</v>
      </c>
      <c r="S34" s="116"/>
    </row>
    <row r="35" spans="1:19" ht="23.15" customHeight="1">
      <c r="A35" s="93"/>
      <c r="B35" s="112" t="s">
        <v>181</v>
      </c>
      <c r="C35" s="112"/>
      <c r="D35" s="112"/>
      <c r="E35" s="93"/>
      <c r="F35" s="111"/>
      <c r="G35" s="93"/>
      <c r="H35" s="88"/>
      <c r="I35" s="93"/>
      <c r="J35" s="93"/>
      <c r="K35" s="93"/>
      <c r="L35" s="88"/>
      <c r="M35" s="93"/>
      <c r="N35" s="93"/>
      <c r="S35" s="116"/>
    </row>
    <row r="36" spans="1:19" ht="23.15" customHeight="1">
      <c r="A36" s="93"/>
      <c r="B36" s="112"/>
      <c r="C36" s="112" t="s">
        <v>182</v>
      </c>
      <c r="D36" s="112"/>
      <c r="E36" s="93"/>
      <c r="F36" s="111"/>
      <c r="G36" s="93"/>
      <c r="H36" s="88">
        <f>SUM(H10:H34)</f>
        <v>-36699</v>
      </c>
      <c r="I36" s="93"/>
      <c r="J36" s="93">
        <f>SUM(J10:J34)</f>
        <v>-13554</v>
      </c>
      <c r="K36" s="93"/>
      <c r="L36" s="88">
        <f>SUM(L10:L34)</f>
        <v>-3308</v>
      </c>
      <c r="M36" s="93"/>
      <c r="N36" s="93">
        <f>SUM(N10:N34)</f>
        <v>-15895</v>
      </c>
      <c r="S36" s="116"/>
    </row>
    <row r="37" spans="1:19" ht="23.15" customHeight="1">
      <c r="A37" s="93" t="s">
        <v>183</v>
      </c>
      <c r="B37" s="93"/>
      <c r="C37" s="93"/>
      <c r="D37" s="93"/>
      <c r="E37" s="93"/>
      <c r="F37" s="111"/>
      <c r="G37" s="93"/>
      <c r="H37" s="93"/>
      <c r="I37" s="93"/>
      <c r="J37" s="93"/>
      <c r="K37" s="93"/>
      <c r="L37" s="93"/>
      <c r="M37" s="93"/>
      <c r="N37" s="93"/>
    </row>
    <row r="38" spans="1:19" ht="23.15" customHeight="1">
      <c r="A38" s="93"/>
      <c r="B38" s="93"/>
      <c r="C38" s="93" t="s">
        <v>14</v>
      </c>
      <c r="D38" s="93"/>
      <c r="E38" s="93"/>
      <c r="F38" s="111"/>
      <c r="G38" s="93"/>
      <c r="H38" s="1">
        <v>-71701</v>
      </c>
      <c r="I38" s="93"/>
      <c r="J38" s="93">
        <v>-756</v>
      </c>
      <c r="K38" s="93"/>
      <c r="L38" s="93">
        <v>-70112</v>
      </c>
      <c r="M38" s="93"/>
      <c r="N38" s="93">
        <v>-2936</v>
      </c>
    </row>
    <row r="39" spans="1:19" ht="23.15" customHeight="1">
      <c r="A39" s="93"/>
      <c r="B39" s="93"/>
      <c r="C39" s="93" t="s">
        <v>17</v>
      </c>
      <c r="D39" s="93"/>
      <c r="E39" s="93"/>
      <c r="F39" s="111"/>
      <c r="G39" s="93"/>
      <c r="H39" s="1">
        <v>-5150</v>
      </c>
      <c r="I39" s="93"/>
      <c r="J39" s="93">
        <v>2883</v>
      </c>
      <c r="K39" s="93"/>
      <c r="L39" s="1">
        <v>0</v>
      </c>
      <c r="M39" s="1"/>
      <c r="N39" s="1">
        <v>0</v>
      </c>
    </row>
    <row r="40" spans="1:19" ht="23.15" customHeight="1">
      <c r="A40" s="93"/>
      <c r="B40" s="93"/>
      <c r="C40" s="93" t="s">
        <v>16</v>
      </c>
      <c r="D40" s="93"/>
      <c r="E40" s="93"/>
      <c r="F40" s="111"/>
      <c r="G40" s="93"/>
      <c r="H40" s="1">
        <v>-2427</v>
      </c>
      <c r="I40" s="93"/>
      <c r="J40" s="1">
        <v>0</v>
      </c>
      <c r="K40" s="93"/>
      <c r="L40" s="1">
        <v>-2427</v>
      </c>
      <c r="M40" s="1"/>
      <c r="N40" s="1">
        <v>0</v>
      </c>
    </row>
    <row r="41" spans="1:19" ht="23.15" customHeight="1">
      <c r="A41" s="93"/>
      <c r="B41" s="93"/>
      <c r="C41" s="93" t="s">
        <v>31</v>
      </c>
      <c r="D41" s="93"/>
      <c r="E41" s="93"/>
      <c r="F41" s="111"/>
      <c r="G41" s="93"/>
      <c r="H41" s="1">
        <v>5310</v>
      </c>
      <c r="I41" s="93"/>
      <c r="J41" s="56">
        <v>4636</v>
      </c>
      <c r="K41" s="93"/>
      <c r="L41" s="56">
        <v>-3518</v>
      </c>
      <c r="M41" s="93"/>
      <c r="N41" s="1">
        <v>-2</v>
      </c>
      <c r="P41" s="88"/>
    </row>
    <row r="42" spans="1:19" ht="23.15" customHeight="1">
      <c r="A42" s="93"/>
      <c r="B42" s="93" t="s">
        <v>184</v>
      </c>
      <c r="C42" s="93"/>
      <c r="D42" s="93"/>
      <c r="E42" s="93"/>
      <c r="F42" s="111"/>
      <c r="G42" s="93"/>
      <c r="H42" s="88"/>
      <c r="I42" s="93"/>
      <c r="J42" s="88"/>
      <c r="K42" s="93"/>
      <c r="L42" s="88"/>
      <c r="M42" s="93"/>
      <c r="N42" s="88"/>
      <c r="P42" s="88"/>
    </row>
    <row r="43" spans="1:19" ht="23.15" customHeight="1">
      <c r="A43" s="93"/>
      <c r="B43" s="93"/>
      <c r="C43" s="93" t="s">
        <v>39</v>
      </c>
      <c r="D43" s="93"/>
      <c r="E43" s="93"/>
      <c r="F43" s="111"/>
      <c r="G43" s="93"/>
      <c r="H43" s="93">
        <v>16550</v>
      </c>
      <c r="I43" s="93"/>
      <c r="J43" s="93">
        <v>19258</v>
      </c>
      <c r="K43" s="93"/>
      <c r="L43" s="93">
        <v>34495</v>
      </c>
      <c r="M43" s="93"/>
      <c r="N43" s="93">
        <v>330</v>
      </c>
      <c r="O43" s="93"/>
      <c r="P43" s="116"/>
    </row>
    <row r="44" spans="1:19" ht="23.15" customHeight="1">
      <c r="A44" s="93"/>
      <c r="B44" s="93"/>
      <c r="C44" s="93" t="s">
        <v>49</v>
      </c>
      <c r="D44" s="93"/>
      <c r="E44" s="93"/>
      <c r="F44" s="111"/>
      <c r="G44" s="93"/>
      <c r="H44" s="93">
        <v>1198</v>
      </c>
      <c r="I44" s="93"/>
      <c r="J44" s="1">
        <v>0</v>
      </c>
      <c r="K44" s="93"/>
      <c r="L44" s="93">
        <v>1198</v>
      </c>
      <c r="M44" s="93"/>
      <c r="N44" s="1">
        <v>0</v>
      </c>
      <c r="O44" s="93"/>
      <c r="P44" s="116"/>
    </row>
    <row r="45" spans="1:19" ht="23.15" customHeight="1">
      <c r="A45" s="93"/>
      <c r="B45" s="93"/>
      <c r="C45" s="93" t="s">
        <v>50</v>
      </c>
      <c r="D45" s="93"/>
      <c r="E45" s="93"/>
      <c r="F45" s="111"/>
      <c r="G45" s="93"/>
      <c r="H45" s="93">
        <v>1493</v>
      </c>
      <c r="I45" s="93"/>
      <c r="J45" s="1">
        <v>0</v>
      </c>
      <c r="K45" s="93"/>
      <c r="L45" s="93">
        <v>1493</v>
      </c>
      <c r="M45" s="93"/>
      <c r="N45" s="1">
        <v>0</v>
      </c>
      <c r="O45" s="93"/>
      <c r="P45" s="116"/>
    </row>
    <row r="46" spans="1:19" ht="23.15" hidden="1" customHeight="1">
      <c r="A46" s="93"/>
      <c r="B46" s="93"/>
      <c r="C46" s="93" t="s">
        <v>185</v>
      </c>
      <c r="D46" s="93"/>
      <c r="E46" s="93"/>
      <c r="F46" s="93"/>
      <c r="G46" s="93"/>
      <c r="H46" s="1"/>
      <c r="I46" s="93"/>
      <c r="J46" s="1"/>
      <c r="K46" s="93"/>
      <c r="L46" s="1"/>
      <c r="M46" s="1"/>
      <c r="N46" s="1"/>
    </row>
    <row r="47" spans="1:19" ht="23.15" hidden="1" customHeight="1">
      <c r="A47" s="93"/>
      <c r="B47" s="93"/>
      <c r="C47" s="93" t="s">
        <v>185</v>
      </c>
      <c r="D47" s="93"/>
      <c r="E47" s="93"/>
      <c r="F47" s="93"/>
      <c r="G47" s="93"/>
      <c r="H47" s="88">
        <v>0</v>
      </c>
      <c r="I47" s="93"/>
      <c r="J47" s="1">
        <v>0</v>
      </c>
      <c r="K47" s="93"/>
      <c r="L47" s="1">
        <v>0</v>
      </c>
      <c r="M47" s="93"/>
      <c r="N47" s="1">
        <v>0</v>
      </c>
    </row>
    <row r="48" spans="1:19" ht="23.15" customHeight="1">
      <c r="A48" s="93"/>
      <c r="B48" s="93"/>
      <c r="C48" s="93" t="s">
        <v>58</v>
      </c>
      <c r="D48" s="93"/>
      <c r="E48" s="93"/>
      <c r="F48" s="93"/>
      <c r="G48" s="93"/>
      <c r="H48" s="238">
        <v>-35</v>
      </c>
      <c r="I48" s="93"/>
      <c r="J48" s="238">
        <v>-29</v>
      </c>
      <c r="K48" s="93"/>
      <c r="L48" s="238">
        <v>0</v>
      </c>
      <c r="M48" s="93"/>
      <c r="N48" s="238">
        <v>0</v>
      </c>
    </row>
    <row r="49" spans="1:17" ht="23.15" hidden="1" customHeight="1">
      <c r="A49" s="93" t="s">
        <v>186</v>
      </c>
      <c r="B49" s="93"/>
      <c r="C49" s="93"/>
      <c r="D49" s="93"/>
      <c r="E49" s="93"/>
      <c r="F49" s="93"/>
      <c r="G49" s="93"/>
      <c r="H49" s="1">
        <f>SUM(H36:H48)</f>
        <v>-91461</v>
      </c>
      <c r="I49" s="93"/>
      <c r="J49" s="1">
        <f>SUM(J36:J48)</f>
        <v>12438</v>
      </c>
      <c r="K49" s="93"/>
      <c r="L49" s="1">
        <f>SUM(L36:L48)</f>
        <v>-42179</v>
      </c>
      <c r="M49" s="93"/>
      <c r="N49" s="1">
        <f>SUM(N36:N48)</f>
        <v>-18503</v>
      </c>
    </row>
    <row r="50" spans="1:17" ht="23.15" hidden="1" customHeight="1">
      <c r="A50" s="93"/>
      <c r="B50" s="93"/>
      <c r="C50" s="93" t="s">
        <v>187</v>
      </c>
      <c r="D50" s="93"/>
      <c r="E50" s="93"/>
      <c r="F50" s="93"/>
      <c r="G50" s="93"/>
      <c r="H50" s="1"/>
      <c r="I50" s="93"/>
      <c r="J50" s="1"/>
      <c r="K50" s="93"/>
      <c r="L50" s="1">
        <v>0</v>
      </c>
      <c r="M50" s="93"/>
      <c r="N50" s="1">
        <v>0</v>
      </c>
    </row>
    <row r="51" spans="1:17" ht="23.15" hidden="1" customHeight="1">
      <c r="A51" s="93"/>
      <c r="B51" s="93"/>
      <c r="C51" s="93" t="s">
        <v>188</v>
      </c>
      <c r="D51" s="93"/>
      <c r="E51" s="93"/>
      <c r="F51" s="93"/>
      <c r="G51" s="93"/>
      <c r="H51" s="238"/>
      <c r="I51" s="93"/>
      <c r="J51" s="238">
        <v>0</v>
      </c>
      <c r="K51" s="93"/>
      <c r="L51" s="238">
        <v>0</v>
      </c>
      <c r="M51" s="93"/>
      <c r="N51" s="238">
        <v>0</v>
      </c>
    </row>
    <row r="52" spans="1:17" ht="23.15" customHeight="1">
      <c r="A52" s="93" t="s">
        <v>189</v>
      </c>
      <c r="B52" s="93"/>
      <c r="C52" s="93"/>
      <c r="D52" s="93"/>
      <c r="E52" s="93"/>
      <c r="F52" s="93"/>
      <c r="G52" s="93"/>
      <c r="H52" s="293">
        <f>SUM(H49:H51)</f>
        <v>-91461</v>
      </c>
      <c r="I52" s="93"/>
      <c r="J52" s="294">
        <f>SUM(J49:J51)</f>
        <v>12438</v>
      </c>
      <c r="K52" s="93"/>
      <c r="L52" s="292">
        <f>SUM(L49:L51)</f>
        <v>-42179</v>
      </c>
      <c r="M52" s="93"/>
      <c r="N52" s="292">
        <f>SUM(N49:N51)</f>
        <v>-18503</v>
      </c>
    </row>
    <row r="53" spans="1:17" ht="23.15" customHeight="1">
      <c r="A53" s="93"/>
      <c r="B53" s="93"/>
      <c r="C53" s="93"/>
      <c r="D53" s="93"/>
      <c r="E53" s="93"/>
      <c r="F53" s="93"/>
      <c r="G53" s="93"/>
      <c r="H53" s="56"/>
      <c r="I53" s="93"/>
      <c r="J53" s="93"/>
      <c r="K53" s="93"/>
      <c r="L53" s="56"/>
      <c r="M53" s="93"/>
      <c r="N53" s="56"/>
    </row>
    <row r="54" spans="1:17" ht="23.15" customHeight="1">
      <c r="A54" s="93"/>
      <c r="B54" s="93"/>
      <c r="C54" s="93"/>
      <c r="D54" s="93"/>
      <c r="E54" s="93"/>
      <c r="F54" s="93"/>
      <c r="G54" s="93"/>
      <c r="H54" s="56"/>
      <c r="I54" s="93"/>
      <c r="J54" s="93"/>
      <c r="K54" s="93"/>
      <c r="L54" s="56"/>
      <c r="M54" s="93"/>
      <c r="N54" s="56"/>
    </row>
    <row r="55" spans="1:17" ht="23.15" customHeight="1">
      <c r="A55" s="93"/>
      <c r="B55" s="93"/>
      <c r="C55" s="93"/>
      <c r="D55" s="93"/>
      <c r="E55" s="93"/>
      <c r="F55" s="93"/>
      <c r="G55" s="93"/>
      <c r="H55" s="56"/>
      <c r="I55" s="93"/>
      <c r="J55" s="93"/>
      <c r="K55" s="93"/>
      <c r="L55" s="56"/>
      <c r="M55" s="93"/>
      <c r="N55" s="56"/>
    </row>
    <row r="56" spans="1:17" ht="23.15" customHeight="1">
      <c r="A56" s="93"/>
      <c r="B56" s="93"/>
      <c r="C56" s="93"/>
      <c r="D56" s="93"/>
      <c r="E56" s="93"/>
      <c r="F56" s="93"/>
      <c r="G56" s="93"/>
      <c r="H56" s="56"/>
      <c r="I56" s="93"/>
      <c r="J56" s="93"/>
      <c r="K56" s="93"/>
      <c r="L56" s="56"/>
      <c r="M56" s="93"/>
      <c r="N56" s="56"/>
    </row>
    <row r="57" spans="1:17" ht="23.15" customHeight="1">
      <c r="A57" s="93"/>
      <c r="B57" s="93"/>
      <c r="C57" s="93"/>
      <c r="D57" s="93"/>
      <c r="E57" s="93"/>
      <c r="F57" s="93"/>
      <c r="G57" s="93"/>
      <c r="H57" s="56"/>
      <c r="I57" s="93"/>
      <c r="J57" s="93"/>
      <c r="K57" s="93"/>
      <c r="L57" s="56"/>
      <c r="M57" s="93"/>
      <c r="N57" s="117"/>
    </row>
    <row r="58" spans="1:17" ht="27" customHeight="1">
      <c r="A58" s="23" t="s">
        <v>35</v>
      </c>
      <c r="B58" s="93"/>
      <c r="C58" s="93"/>
      <c r="D58" s="93"/>
      <c r="E58" s="93"/>
      <c r="F58" s="93"/>
      <c r="G58" s="93"/>
      <c r="H58" s="56"/>
      <c r="I58" s="93"/>
      <c r="J58" s="93"/>
      <c r="K58" s="93"/>
      <c r="L58" s="56"/>
      <c r="M58" s="93"/>
      <c r="N58" s="56">
        <v>11</v>
      </c>
    </row>
    <row r="59" spans="1:17" s="118" customFormat="1" ht="21" customHeight="1">
      <c r="E59" s="67"/>
      <c r="G59" s="67"/>
      <c r="I59" s="67"/>
      <c r="J59" s="67"/>
      <c r="K59" s="67"/>
      <c r="M59" s="67"/>
      <c r="P59" s="119"/>
      <c r="Q59" s="67"/>
    </row>
    <row r="60" spans="1:17" ht="23.15" customHeight="1">
      <c r="A60" s="326" t="str">
        <f>+A2</f>
        <v>บริษัท เอ็กซ์ ไบโอไซเอนซ์ จำกัด (มหาชน) และบริษัทย่อย</v>
      </c>
      <c r="B60" s="326"/>
      <c r="C60" s="326"/>
      <c r="D60" s="326"/>
      <c r="E60" s="326"/>
      <c r="F60" s="326"/>
      <c r="G60" s="326"/>
      <c r="H60" s="326"/>
      <c r="I60" s="326"/>
      <c r="J60" s="326"/>
      <c r="K60" s="326"/>
      <c r="L60" s="326"/>
      <c r="M60" s="326"/>
      <c r="N60" s="326"/>
    </row>
    <row r="61" spans="1:17" ht="23.15" customHeight="1">
      <c r="A61" s="327" t="s">
        <v>190</v>
      </c>
      <c r="B61" s="327"/>
      <c r="C61" s="327"/>
      <c r="D61" s="327"/>
      <c r="E61" s="327"/>
      <c r="F61" s="327"/>
      <c r="G61" s="327"/>
      <c r="H61" s="327"/>
      <c r="I61" s="327"/>
      <c r="J61" s="327"/>
      <c r="K61" s="327"/>
      <c r="L61" s="327"/>
      <c r="M61" s="327"/>
      <c r="N61" s="327"/>
    </row>
    <row r="62" spans="1:17" ht="23.15" customHeight="1">
      <c r="A62" s="328" t="str">
        <f>A4</f>
        <v>สำหรับงวดหกเดือนสิ้นสุดวันที่ 30 มิถุนายน 2569</v>
      </c>
      <c r="B62" s="328"/>
      <c r="C62" s="328"/>
      <c r="D62" s="328"/>
      <c r="E62" s="328"/>
      <c r="F62" s="328"/>
      <c r="G62" s="328"/>
      <c r="H62" s="328"/>
      <c r="I62" s="328"/>
      <c r="J62" s="328"/>
      <c r="K62" s="328"/>
      <c r="L62" s="328"/>
      <c r="M62" s="328"/>
      <c r="N62" s="328"/>
    </row>
    <row r="63" spans="1:17" ht="23.15" customHeight="1">
      <c r="A63" s="96"/>
      <c r="B63" s="96"/>
      <c r="C63" s="96"/>
      <c r="D63" s="96"/>
      <c r="E63" s="96"/>
      <c r="F63" s="96"/>
      <c r="G63" s="96"/>
      <c r="H63" s="96"/>
      <c r="I63" s="96"/>
      <c r="J63" s="96"/>
      <c r="K63" s="96"/>
      <c r="L63" s="96"/>
      <c r="M63" s="96"/>
      <c r="N63" s="97" t="s">
        <v>3</v>
      </c>
    </row>
    <row r="64" spans="1:17" ht="23.15" customHeight="1">
      <c r="A64" s="286"/>
      <c r="B64" s="286"/>
      <c r="C64" s="286"/>
      <c r="D64" s="286"/>
      <c r="E64" s="286"/>
      <c r="F64" s="286"/>
      <c r="G64" s="286"/>
      <c r="H64" s="329" t="s">
        <v>155</v>
      </c>
      <c r="I64" s="329"/>
      <c r="J64" s="329"/>
      <c r="K64" s="287"/>
      <c r="L64" s="330" t="s">
        <v>5</v>
      </c>
      <c r="M64" s="330"/>
      <c r="N64" s="330"/>
    </row>
    <row r="65" spans="1:14" ht="23.15" customHeight="1">
      <c r="A65" s="288"/>
      <c r="B65" s="288"/>
      <c r="C65" s="288"/>
      <c r="D65" s="288"/>
      <c r="E65" s="289"/>
      <c r="F65" s="288" t="s">
        <v>6</v>
      </c>
      <c r="G65" s="289"/>
      <c r="H65" s="290">
        <f>+H7</f>
        <v>2569</v>
      </c>
      <c r="I65" s="289"/>
      <c r="J65" s="290">
        <f>+J7</f>
        <v>2568</v>
      </c>
      <c r="K65" s="289"/>
      <c r="L65" s="290">
        <f>+L7</f>
        <v>2569</v>
      </c>
      <c r="M65" s="289"/>
      <c r="N65" s="290">
        <f>+N7</f>
        <v>2568</v>
      </c>
    </row>
    <row r="66" spans="1:14" ht="23.15" customHeight="1">
      <c r="A66" s="102"/>
      <c r="B66" s="102"/>
      <c r="C66" s="102"/>
      <c r="D66" s="102"/>
      <c r="E66" s="103"/>
      <c r="F66" s="102"/>
      <c r="G66" s="103"/>
      <c r="H66" s="102"/>
      <c r="I66" s="103"/>
      <c r="J66" s="104"/>
      <c r="K66" s="103"/>
      <c r="L66" s="103"/>
      <c r="M66" s="103"/>
      <c r="N66" s="105"/>
    </row>
    <row r="67" spans="1:14" ht="23.15" customHeight="1">
      <c r="A67" s="120" t="s">
        <v>191</v>
      </c>
      <c r="B67" s="93"/>
      <c r="C67" s="93"/>
      <c r="D67" s="93"/>
      <c r="E67" s="93"/>
      <c r="F67" s="93"/>
      <c r="G67" s="93"/>
      <c r="H67" s="121"/>
      <c r="I67" s="93"/>
      <c r="J67" s="93"/>
      <c r="K67" s="93"/>
      <c r="L67" s="56"/>
      <c r="M67" s="93"/>
      <c r="N67" s="56"/>
    </row>
    <row r="68" spans="1:14" ht="23.15" hidden="1" customHeight="1">
      <c r="A68" s="120"/>
      <c r="B68" s="93"/>
      <c r="C68" s="93" t="s">
        <v>218</v>
      </c>
      <c r="D68" s="93"/>
      <c r="E68" s="93"/>
      <c r="F68" s="93"/>
      <c r="G68" s="93"/>
      <c r="H68" s="1">
        <v>0</v>
      </c>
      <c r="I68" s="93"/>
      <c r="J68" s="1">
        <v>0</v>
      </c>
      <c r="K68" s="93"/>
      <c r="L68" s="3">
        <v>0</v>
      </c>
      <c r="M68" s="93"/>
      <c r="N68" s="3">
        <v>0</v>
      </c>
    </row>
    <row r="69" spans="1:14" ht="23.15" customHeight="1">
      <c r="A69" s="122"/>
      <c r="B69" s="93"/>
      <c r="C69" s="93" t="s">
        <v>219</v>
      </c>
      <c r="D69" s="93"/>
      <c r="E69" s="93"/>
      <c r="F69" s="93"/>
      <c r="G69" s="93"/>
      <c r="H69" s="1">
        <v>-87660</v>
      </c>
      <c r="I69" s="1"/>
      <c r="J69" s="1">
        <v>0</v>
      </c>
      <c r="K69" s="93"/>
      <c r="L69" s="56">
        <v>-45520</v>
      </c>
      <c r="M69" s="93"/>
      <c r="N69" s="56">
        <v>-16724</v>
      </c>
    </row>
    <row r="70" spans="1:14" ht="23.15" customHeight="1">
      <c r="A70" s="122"/>
      <c r="B70" s="93"/>
      <c r="C70" s="93" t="s">
        <v>192</v>
      </c>
      <c r="D70" s="93"/>
      <c r="E70" s="93"/>
      <c r="F70" s="93"/>
      <c r="G70" s="93"/>
      <c r="H70" s="1">
        <v>300</v>
      </c>
      <c r="I70" s="1"/>
      <c r="J70" s="1">
        <v>18181</v>
      </c>
      <c r="K70" s="93"/>
      <c r="L70" s="56">
        <v>0</v>
      </c>
      <c r="M70" s="93"/>
      <c r="N70" s="56">
        <v>18181</v>
      </c>
    </row>
    <row r="71" spans="1:14" ht="23.15" customHeight="1">
      <c r="A71" s="122"/>
      <c r="B71" s="93"/>
      <c r="C71" s="93" t="s">
        <v>193</v>
      </c>
      <c r="D71" s="93"/>
      <c r="E71" s="93"/>
      <c r="F71" s="93"/>
      <c r="G71" s="93"/>
      <c r="H71" s="56">
        <v>-170334</v>
      </c>
      <c r="I71" s="93"/>
      <c r="J71" s="56">
        <v>-1105</v>
      </c>
      <c r="K71" s="93"/>
      <c r="L71" s="56">
        <v>-376</v>
      </c>
      <c r="M71" s="93"/>
      <c r="N71" s="56">
        <v>-304</v>
      </c>
    </row>
    <row r="72" spans="1:14" ht="23.15" customHeight="1">
      <c r="A72" s="122"/>
      <c r="B72" s="93"/>
      <c r="C72" s="93" t="s">
        <v>194</v>
      </c>
      <c r="D72" s="93"/>
      <c r="E72" s="93"/>
      <c r="F72" s="93"/>
      <c r="G72" s="93"/>
      <c r="H72" s="56">
        <v>500</v>
      </c>
      <c r="I72" s="93"/>
      <c r="J72" s="56">
        <v>-150</v>
      </c>
      <c r="K72" s="93"/>
      <c r="L72" s="56">
        <v>0</v>
      </c>
      <c r="M72" s="93"/>
      <c r="N72" s="56">
        <v>-150</v>
      </c>
    </row>
    <row r="73" spans="1:14" ht="23.15" hidden="1" customHeight="1">
      <c r="A73" s="122"/>
      <c r="B73" s="93"/>
      <c r="C73" s="93" t="s">
        <v>195</v>
      </c>
      <c r="D73" s="93"/>
      <c r="E73" s="93"/>
      <c r="F73" s="93"/>
      <c r="G73" s="93"/>
      <c r="H73" s="56">
        <v>0</v>
      </c>
      <c r="I73" s="93"/>
      <c r="J73" s="3">
        <v>0</v>
      </c>
      <c r="K73" s="93"/>
      <c r="L73" s="56">
        <v>0</v>
      </c>
      <c r="M73" s="93"/>
      <c r="N73" s="3">
        <v>0</v>
      </c>
    </row>
    <row r="74" spans="1:14" ht="23.15" customHeight="1">
      <c r="A74" s="122"/>
      <c r="B74" s="93"/>
      <c r="C74" s="93" t="s">
        <v>196</v>
      </c>
      <c r="D74" s="93"/>
      <c r="E74" s="93"/>
      <c r="F74" s="93"/>
      <c r="G74" s="93"/>
      <c r="H74" s="56">
        <v>0</v>
      </c>
      <c r="I74" s="93"/>
      <c r="J74" s="3">
        <v>-3389</v>
      </c>
      <c r="K74" s="93"/>
      <c r="L74" s="56">
        <v>0</v>
      </c>
      <c r="M74" s="93"/>
      <c r="N74" s="3">
        <v>0</v>
      </c>
    </row>
    <row r="75" spans="1:14" ht="23.15" customHeight="1">
      <c r="A75" s="122"/>
      <c r="B75" s="93"/>
      <c r="C75" s="93" t="s">
        <v>229</v>
      </c>
      <c r="D75" s="93"/>
      <c r="E75" s="93"/>
      <c r="F75" s="93"/>
      <c r="G75" s="93"/>
      <c r="H75" s="303">
        <v>0</v>
      </c>
      <c r="I75" s="93"/>
      <c r="J75" s="3">
        <v>0</v>
      </c>
      <c r="L75" s="93">
        <v>-290000</v>
      </c>
      <c r="M75" s="93"/>
      <c r="N75" s="3">
        <v>0</v>
      </c>
    </row>
    <row r="76" spans="1:14" ht="23.15" customHeight="1">
      <c r="A76" s="122"/>
      <c r="B76" s="93"/>
      <c r="C76" s="93" t="s">
        <v>18</v>
      </c>
      <c r="D76" s="93"/>
      <c r="E76" s="93"/>
      <c r="F76" s="93"/>
      <c r="G76" s="93"/>
      <c r="H76" s="56">
        <v>-4730</v>
      </c>
      <c r="I76" s="93"/>
      <c r="J76" s="3">
        <v>0</v>
      </c>
      <c r="K76" s="93"/>
      <c r="L76" s="56">
        <v>0</v>
      </c>
      <c r="M76" s="93"/>
      <c r="N76" s="3">
        <v>0</v>
      </c>
    </row>
    <row r="77" spans="1:14" ht="23.15" hidden="1" customHeight="1">
      <c r="A77" s="122"/>
      <c r="B77" s="93"/>
      <c r="C77" s="93" t="s">
        <v>197</v>
      </c>
      <c r="D77" s="93"/>
      <c r="E77" s="93"/>
      <c r="F77" s="93"/>
      <c r="G77" s="93"/>
      <c r="H77" s="1"/>
      <c r="I77" s="93"/>
      <c r="J77" s="3"/>
      <c r="K77" s="93"/>
      <c r="L77" s="1"/>
      <c r="M77" s="1"/>
      <c r="N77" s="1"/>
    </row>
    <row r="78" spans="1:14" ht="23.15" hidden="1" customHeight="1">
      <c r="A78" s="122"/>
      <c r="B78" s="93"/>
      <c r="C78" s="93" t="s">
        <v>198</v>
      </c>
      <c r="D78" s="93"/>
      <c r="E78" s="93"/>
      <c r="F78" s="93"/>
      <c r="G78" s="93"/>
      <c r="H78" s="56"/>
      <c r="I78" s="93"/>
      <c r="J78" s="3"/>
      <c r="K78" s="93"/>
      <c r="L78" s="3"/>
      <c r="M78" s="1"/>
      <c r="N78" s="3"/>
    </row>
    <row r="79" spans="1:14" ht="23.15" customHeight="1">
      <c r="A79" s="122"/>
      <c r="B79" s="93"/>
      <c r="C79" s="93" t="s">
        <v>199</v>
      </c>
      <c r="D79" s="93"/>
      <c r="E79" s="93"/>
      <c r="F79" s="93"/>
      <c r="G79" s="93"/>
      <c r="H79" s="238">
        <v>282</v>
      </c>
      <c r="I79" s="93"/>
      <c r="J79" s="238">
        <v>24</v>
      </c>
      <c r="K79" s="93"/>
      <c r="L79" s="56">
        <v>0</v>
      </c>
      <c r="M79" s="93"/>
      <c r="N79" s="238">
        <v>21</v>
      </c>
    </row>
    <row r="80" spans="1:14" ht="23.15" customHeight="1">
      <c r="A80" s="120" t="s">
        <v>200</v>
      </c>
      <c r="B80" s="93"/>
      <c r="C80" s="93"/>
      <c r="D80" s="93"/>
      <c r="E80" s="93"/>
      <c r="F80" s="93"/>
      <c r="G80" s="93"/>
      <c r="H80" s="293">
        <f>SUM(H68:H79)</f>
        <v>-261642</v>
      </c>
      <c r="I80" s="93"/>
      <c r="J80" s="293">
        <f>SUM(J68:J79)</f>
        <v>13561</v>
      </c>
      <c r="K80" s="93"/>
      <c r="L80" s="293">
        <f>SUM(L68:L79)</f>
        <v>-335896</v>
      </c>
      <c r="M80" s="93"/>
      <c r="N80" s="293">
        <f>SUM(N68:N79)</f>
        <v>1024</v>
      </c>
    </row>
    <row r="81" spans="1:19" ht="23.15" customHeight="1">
      <c r="A81" s="112" t="s">
        <v>201</v>
      </c>
      <c r="B81" s="93"/>
      <c r="C81" s="93"/>
      <c r="D81" s="93"/>
      <c r="E81" s="93"/>
      <c r="F81" s="93"/>
      <c r="G81" s="93"/>
      <c r="H81" s="93"/>
      <c r="I81" s="93"/>
      <c r="J81" s="93"/>
      <c r="K81" s="93"/>
      <c r="L81" s="121"/>
      <c r="M81" s="93"/>
      <c r="N81" s="93"/>
    </row>
    <row r="82" spans="1:19" ht="23.15" hidden="1" customHeight="1">
      <c r="A82" s="112"/>
      <c r="B82" s="93"/>
      <c r="C82" s="114" t="s">
        <v>202</v>
      </c>
      <c r="D82" s="93"/>
      <c r="E82" s="93"/>
      <c r="F82" s="93"/>
      <c r="G82" s="93"/>
      <c r="H82" s="304"/>
      <c r="I82" s="93"/>
      <c r="J82" s="1">
        <v>0</v>
      </c>
      <c r="K82" s="93"/>
      <c r="L82" s="115">
        <v>0</v>
      </c>
      <c r="M82" s="93"/>
      <c r="N82" s="1">
        <v>0</v>
      </c>
    </row>
    <row r="83" spans="1:19" ht="23.15" customHeight="1">
      <c r="A83" s="112"/>
      <c r="B83" s="93"/>
      <c r="C83" s="114" t="s">
        <v>203</v>
      </c>
      <c r="D83" s="93"/>
      <c r="E83" s="93"/>
      <c r="F83" s="93"/>
      <c r="G83" s="93"/>
      <c r="H83" s="304">
        <v>-67849</v>
      </c>
      <c r="I83" s="93"/>
      <c r="J83" s="93">
        <v>-23657</v>
      </c>
      <c r="K83" s="93"/>
      <c r="L83" s="115">
        <v>-59500</v>
      </c>
      <c r="M83" s="93"/>
      <c r="N83" s="93">
        <v>-27361</v>
      </c>
    </row>
    <row r="84" spans="1:19" ht="23.15" customHeight="1">
      <c r="A84" s="112"/>
      <c r="B84" s="93"/>
      <c r="C84" s="114" t="s">
        <v>204</v>
      </c>
      <c r="D84" s="93"/>
      <c r="E84" s="93"/>
      <c r="F84" s="93"/>
      <c r="G84" s="93"/>
      <c r="H84" s="1">
        <v>4000</v>
      </c>
      <c r="I84" s="1"/>
      <c r="J84" s="1">
        <v>0</v>
      </c>
      <c r="K84" s="93"/>
      <c r="L84" s="1">
        <v>4000</v>
      </c>
      <c r="M84" s="93"/>
      <c r="N84" s="1">
        <v>0</v>
      </c>
    </row>
    <row r="85" spans="1:19" ht="23.15" hidden="1" customHeight="1">
      <c r="A85" s="112"/>
      <c r="B85" s="93"/>
      <c r="C85" s="94" t="s">
        <v>205</v>
      </c>
      <c r="D85" s="93"/>
      <c r="E85" s="93"/>
      <c r="F85" s="93"/>
      <c r="G85" s="93"/>
      <c r="H85" s="1"/>
      <c r="I85" s="1"/>
      <c r="J85" s="1">
        <v>0</v>
      </c>
      <c r="K85" s="93"/>
      <c r="L85" s="1">
        <v>0</v>
      </c>
      <c r="M85" s="93"/>
      <c r="N85" s="1">
        <v>0</v>
      </c>
    </row>
    <row r="86" spans="1:19" ht="23.15" customHeight="1">
      <c r="A86" s="112"/>
      <c r="B86" s="93"/>
      <c r="C86" s="114" t="s">
        <v>206</v>
      </c>
      <c r="D86" s="93"/>
      <c r="E86" s="93"/>
      <c r="F86" s="93"/>
      <c r="G86" s="93"/>
      <c r="H86" s="93">
        <v>-6645</v>
      </c>
      <c r="I86" s="93"/>
      <c r="J86" s="93">
        <v>-1404</v>
      </c>
      <c r="K86" s="93"/>
      <c r="L86" s="1">
        <v>0</v>
      </c>
      <c r="M86" s="93"/>
      <c r="N86" s="1">
        <v>0</v>
      </c>
    </row>
    <row r="87" spans="1:19" ht="23.15" customHeight="1">
      <c r="A87" s="112"/>
      <c r="B87" s="93"/>
      <c r="C87" s="114" t="s">
        <v>207</v>
      </c>
      <c r="D87" s="93"/>
      <c r="E87" s="93"/>
      <c r="F87" s="93"/>
      <c r="G87" s="93"/>
      <c r="H87" s="93">
        <v>-9671</v>
      </c>
      <c r="I87" s="93"/>
      <c r="J87" s="93">
        <v>-13073</v>
      </c>
      <c r="K87" s="93"/>
      <c r="L87" s="56">
        <v>-810</v>
      </c>
      <c r="M87" s="93"/>
      <c r="N87" s="56">
        <v>-1153</v>
      </c>
    </row>
    <row r="88" spans="1:19" ht="23.15" customHeight="1">
      <c r="A88" s="112"/>
      <c r="B88" s="93"/>
      <c r="C88" s="114" t="s">
        <v>208</v>
      </c>
      <c r="D88" s="93"/>
      <c r="E88" s="93"/>
      <c r="F88" s="93"/>
      <c r="G88" s="93"/>
      <c r="H88" s="1">
        <v>-7106</v>
      </c>
      <c r="I88" s="93"/>
      <c r="J88" s="1">
        <v>-6241</v>
      </c>
      <c r="K88" s="93"/>
      <c r="L88" s="1">
        <v>-7106</v>
      </c>
      <c r="M88" s="93"/>
      <c r="N88" s="1">
        <v>-1661</v>
      </c>
    </row>
    <row r="89" spans="1:19" ht="23.15" customHeight="1">
      <c r="A89" s="112"/>
      <c r="B89" s="93"/>
      <c r="C89" s="114" t="s">
        <v>209</v>
      </c>
      <c r="D89" s="93"/>
      <c r="E89" s="93"/>
      <c r="F89" s="93"/>
      <c r="G89" s="93"/>
      <c r="H89" s="56">
        <v>444096</v>
      </c>
      <c r="I89" s="93"/>
      <c r="J89" s="238">
        <v>44352</v>
      </c>
      <c r="K89" s="93"/>
      <c r="L89" s="56">
        <v>444096</v>
      </c>
      <c r="M89" s="93"/>
      <c r="N89" s="238">
        <v>44352</v>
      </c>
    </row>
    <row r="90" spans="1:19" ht="23.15" customHeight="1">
      <c r="A90" s="112" t="s">
        <v>210</v>
      </c>
      <c r="B90" s="93"/>
      <c r="C90" s="93"/>
      <c r="D90" s="93"/>
      <c r="E90" s="93"/>
      <c r="F90" s="93"/>
      <c r="G90" s="93"/>
      <c r="H90" s="293">
        <f>SUM(H82:H89)</f>
        <v>356825</v>
      </c>
      <c r="I90" s="93"/>
      <c r="J90" s="293">
        <f>SUM(J82:J89)</f>
        <v>-23</v>
      </c>
      <c r="K90" s="93"/>
      <c r="L90" s="293">
        <f>SUM(L82:L89)</f>
        <v>380680</v>
      </c>
      <c r="M90" s="93"/>
      <c r="N90" s="293">
        <f>SUM(N82:N89)</f>
        <v>14177</v>
      </c>
      <c r="P90" s="102"/>
    </row>
    <row r="91" spans="1:19" ht="23.15" customHeight="1">
      <c r="A91" s="112" t="s">
        <v>211</v>
      </c>
      <c r="B91" s="93"/>
      <c r="C91" s="93"/>
      <c r="D91" s="93"/>
      <c r="E91" s="93"/>
      <c r="F91" s="93"/>
      <c r="G91" s="93"/>
      <c r="H91" s="88">
        <f>+H90+H52+H80</f>
        <v>3722</v>
      </c>
      <c r="I91" s="93"/>
      <c r="J91" s="88">
        <f>+J90+J52+J80</f>
        <v>25976</v>
      </c>
      <c r="K91" s="93"/>
      <c r="L91" s="88">
        <f>+L90+L52+L80</f>
        <v>2605</v>
      </c>
      <c r="M91" s="93"/>
      <c r="N91" s="88">
        <f>+N90+N52+N80</f>
        <v>-3302</v>
      </c>
    </row>
    <row r="92" spans="1:19" ht="23.15" customHeight="1">
      <c r="A92" s="112" t="s">
        <v>212</v>
      </c>
      <c r="B92" s="93"/>
      <c r="C92" s="93"/>
      <c r="D92" s="93"/>
      <c r="E92" s="93"/>
      <c r="F92" s="93"/>
      <c r="G92" s="93"/>
      <c r="H92" s="93">
        <f>+'P2'!J12</f>
        <v>1573</v>
      </c>
      <c r="I92" s="93"/>
      <c r="J92" s="93">
        <v>9194</v>
      </c>
      <c r="K92" s="93"/>
      <c r="L92" s="93">
        <f>+'P2'!N12</f>
        <v>484</v>
      </c>
      <c r="M92" s="93"/>
      <c r="N92" s="93">
        <v>3428</v>
      </c>
    </row>
    <row r="93" spans="1:19" ht="23.15" customHeight="1" thickBot="1">
      <c r="A93" s="112" t="s">
        <v>213</v>
      </c>
      <c r="B93" s="93"/>
      <c r="C93" s="93"/>
      <c r="D93" s="93"/>
      <c r="E93" s="93"/>
      <c r="F93" s="123"/>
      <c r="G93" s="93"/>
      <c r="H93" s="295">
        <f>SUM(H91:H92)</f>
        <v>5295</v>
      </c>
      <c r="I93" s="93"/>
      <c r="J93" s="296">
        <f>SUM(J91:J92)</f>
        <v>35170</v>
      </c>
      <c r="K93" s="93"/>
      <c r="L93" s="295">
        <f>SUM(L91:L92)</f>
        <v>3089</v>
      </c>
      <c r="M93" s="93"/>
      <c r="N93" s="296">
        <f>SUM(N91:N92)</f>
        <v>126</v>
      </c>
    </row>
    <row r="94" spans="1:19" s="130" customFormat="1" ht="23.15" customHeight="1" thickTop="1">
      <c r="A94" s="124"/>
      <c r="B94" s="125"/>
      <c r="C94" s="125"/>
      <c r="D94" s="125"/>
      <c r="E94" s="61"/>
      <c r="F94" s="125"/>
      <c r="G94" s="61"/>
      <c r="H94" s="126"/>
      <c r="I94" s="61"/>
      <c r="J94" s="127"/>
      <c r="K94" s="61"/>
      <c r="L94" s="127"/>
      <c r="M94" s="61"/>
      <c r="N94" s="127"/>
      <c r="O94" s="61"/>
      <c r="P94" s="128">
        <f>+H93-'P2'!H12</f>
        <v>0</v>
      </c>
      <c r="Q94" s="61">
        <f>L93-'P2'!L12</f>
        <v>0</v>
      </c>
      <c r="S94" s="129"/>
    </row>
    <row r="95" spans="1:19" ht="23.15" hidden="1" customHeight="1">
      <c r="A95" s="112" t="s">
        <v>214</v>
      </c>
      <c r="B95" s="93"/>
      <c r="C95" s="93"/>
      <c r="D95" s="93"/>
      <c r="E95" s="93"/>
      <c r="F95" s="93"/>
      <c r="G95" s="93"/>
      <c r="H95" s="121"/>
      <c r="I95" s="93"/>
      <c r="J95" s="93"/>
      <c r="K95" s="93"/>
      <c r="L95" s="131"/>
      <c r="M95" s="131"/>
      <c r="N95" s="131"/>
      <c r="Q95" s="121"/>
      <c r="R95" s="132"/>
      <c r="S95" s="116"/>
    </row>
    <row r="96" spans="1:19" s="118" customFormat="1" ht="21" hidden="1" customHeight="1">
      <c r="B96" s="114" t="s">
        <v>215</v>
      </c>
      <c r="H96" s="1">
        <v>0</v>
      </c>
      <c r="J96" s="1">
        <v>0</v>
      </c>
      <c r="L96" s="1">
        <v>0</v>
      </c>
      <c r="N96" s="1">
        <v>0</v>
      </c>
      <c r="P96" s="119"/>
      <c r="Q96" s="67"/>
    </row>
    <row r="97" spans="2:17" s="118" customFormat="1" ht="21" hidden="1" customHeight="1">
      <c r="B97" s="114" t="s">
        <v>216</v>
      </c>
      <c r="H97" s="1">
        <v>0</v>
      </c>
      <c r="J97" s="1">
        <v>0</v>
      </c>
      <c r="L97" s="1">
        <v>0</v>
      </c>
      <c r="N97" s="1">
        <v>0</v>
      </c>
      <c r="P97" s="119"/>
      <c r="Q97" s="67"/>
    </row>
    <row r="98" spans="2:17" s="118" customFormat="1" ht="21" hidden="1" customHeight="1">
      <c r="B98" s="114" t="s">
        <v>217</v>
      </c>
      <c r="E98" s="67"/>
      <c r="G98" s="67"/>
      <c r="H98" s="1">
        <v>0</v>
      </c>
      <c r="I98" s="67"/>
      <c r="J98" s="1">
        <v>0</v>
      </c>
      <c r="K98" s="67"/>
      <c r="L98" s="1">
        <v>0</v>
      </c>
      <c r="M98" s="67"/>
      <c r="N98" s="1">
        <v>0</v>
      </c>
      <c r="P98" s="119"/>
      <c r="Q98" s="67"/>
    </row>
    <row r="99" spans="2:17" s="118" customFormat="1" ht="21" customHeight="1">
      <c r="B99" s="114"/>
      <c r="E99" s="67"/>
      <c r="G99" s="67"/>
      <c r="H99" s="1"/>
      <c r="I99" s="67"/>
      <c r="J99" s="1"/>
      <c r="K99" s="67"/>
      <c r="L99" s="1"/>
      <c r="M99" s="67"/>
      <c r="N99" s="1"/>
      <c r="P99" s="119"/>
      <c r="Q99" s="67"/>
    </row>
    <row r="100" spans="2:17" s="118" customFormat="1" ht="21" customHeight="1">
      <c r="B100" s="114"/>
      <c r="E100" s="67"/>
      <c r="G100" s="67"/>
      <c r="H100" s="1"/>
      <c r="I100" s="67"/>
      <c r="J100" s="1"/>
      <c r="K100" s="67"/>
      <c r="L100" s="1"/>
      <c r="M100" s="67"/>
      <c r="N100" s="1"/>
      <c r="P100" s="119"/>
      <c r="Q100" s="67"/>
    </row>
    <row r="101" spans="2:17" s="118" customFormat="1" ht="21" customHeight="1">
      <c r="B101" s="114"/>
      <c r="E101" s="67"/>
      <c r="G101" s="67"/>
      <c r="H101" s="1"/>
      <c r="I101" s="67"/>
      <c r="J101" s="1"/>
      <c r="K101" s="67"/>
      <c r="L101" s="1"/>
      <c r="M101" s="67"/>
      <c r="N101" s="1"/>
      <c r="P101" s="119"/>
      <c r="Q101" s="67"/>
    </row>
    <row r="102" spans="2:17" s="118" customFormat="1" ht="21" customHeight="1">
      <c r="B102" s="114"/>
      <c r="E102" s="67"/>
      <c r="G102" s="67"/>
      <c r="H102" s="1"/>
      <c r="I102" s="67"/>
      <c r="J102" s="1"/>
      <c r="K102" s="67"/>
      <c r="L102" s="1"/>
      <c r="M102" s="67"/>
      <c r="N102" s="1"/>
      <c r="P102" s="119"/>
      <c r="Q102" s="67"/>
    </row>
    <row r="103" spans="2:17" s="118" customFormat="1" ht="21" customHeight="1">
      <c r="B103" s="114"/>
      <c r="E103" s="67"/>
      <c r="G103" s="67"/>
      <c r="H103" s="1"/>
      <c r="I103" s="67"/>
      <c r="J103" s="1"/>
      <c r="K103" s="67"/>
      <c r="L103" s="1"/>
      <c r="M103" s="67"/>
      <c r="N103" s="1"/>
      <c r="P103" s="119"/>
      <c r="Q103" s="67"/>
    </row>
    <row r="104" spans="2:17" s="118" customFormat="1" ht="21" customHeight="1">
      <c r="B104" s="114"/>
      <c r="E104" s="67"/>
      <c r="G104" s="67"/>
      <c r="H104" s="1"/>
      <c r="I104" s="67"/>
      <c r="J104" s="1"/>
      <c r="K104" s="67"/>
      <c r="L104" s="1"/>
      <c r="M104" s="67"/>
      <c r="N104" s="1"/>
      <c r="P104" s="119"/>
      <c r="Q104" s="67"/>
    </row>
    <row r="105" spans="2:17" s="118" customFormat="1" ht="21" customHeight="1">
      <c r="E105" s="67"/>
      <c r="G105" s="67"/>
      <c r="I105" s="67"/>
      <c r="J105" s="67"/>
      <c r="K105" s="67"/>
      <c r="M105" s="67"/>
      <c r="P105" s="119"/>
      <c r="Q105" s="67"/>
    </row>
    <row r="106" spans="2:17" s="118" customFormat="1" ht="21" customHeight="1">
      <c r="E106" s="67"/>
      <c r="G106" s="67"/>
      <c r="I106" s="67"/>
      <c r="J106" s="67"/>
      <c r="K106" s="67"/>
      <c r="M106" s="67"/>
      <c r="P106" s="119"/>
      <c r="Q106" s="67"/>
    </row>
    <row r="107" spans="2:17" s="118" customFormat="1" ht="21" customHeight="1">
      <c r="E107" s="67"/>
      <c r="G107" s="67"/>
      <c r="I107" s="67"/>
      <c r="J107" s="67"/>
      <c r="K107" s="67"/>
      <c r="M107" s="67"/>
      <c r="P107" s="119"/>
      <c r="Q107" s="67"/>
    </row>
    <row r="108" spans="2:17" s="118" customFormat="1" ht="21" customHeight="1">
      <c r="E108" s="67"/>
      <c r="G108" s="67"/>
      <c r="I108" s="67"/>
      <c r="J108" s="67"/>
      <c r="K108" s="67"/>
      <c r="M108" s="67"/>
      <c r="P108" s="119"/>
      <c r="Q108" s="67"/>
    </row>
    <row r="109" spans="2:17" s="118" customFormat="1" ht="21" customHeight="1">
      <c r="E109" s="67"/>
      <c r="G109" s="67"/>
      <c r="I109" s="67"/>
      <c r="J109" s="67"/>
      <c r="K109" s="67"/>
      <c r="M109" s="67"/>
      <c r="P109" s="119"/>
      <c r="Q109" s="67"/>
    </row>
    <row r="110" spans="2:17" s="118" customFormat="1" ht="21" customHeight="1">
      <c r="E110" s="67"/>
      <c r="G110" s="67"/>
      <c r="I110" s="67"/>
      <c r="J110" s="67"/>
      <c r="K110" s="67"/>
      <c r="M110" s="67"/>
      <c r="P110" s="119"/>
      <c r="Q110" s="67"/>
    </row>
    <row r="111" spans="2:17" s="118" customFormat="1" ht="21" customHeight="1">
      <c r="E111" s="67"/>
      <c r="G111" s="67"/>
      <c r="I111" s="67"/>
      <c r="J111" s="67"/>
      <c r="K111" s="67"/>
      <c r="M111" s="67"/>
      <c r="P111" s="119"/>
      <c r="Q111" s="67"/>
    </row>
    <row r="112" spans="2:17" s="118" customFormat="1" ht="21" customHeight="1">
      <c r="E112" s="67"/>
      <c r="G112" s="67"/>
      <c r="I112" s="67"/>
      <c r="J112" s="67"/>
      <c r="K112" s="67"/>
      <c r="M112" s="67"/>
      <c r="P112" s="119"/>
      <c r="Q112" s="67"/>
    </row>
    <row r="113" spans="1:17" s="118" customFormat="1" ht="37.15" customHeight="1">
      <c r="A113" s="23" t="s">
        <v>35</v>
      </c>
      <c r="B113" s="133"/>
      <c r="C113" s="133"/>
      <c r="D113" s="133"/>
      <c r="E113" s="66"/>
      <c r="F113" s="133"/>
      <c r="G113" s="66"/>
      <c r="H113" s="133"/>
      <c r="I113" s="66"/>
      <c r="J113" s="66"/>
      <c r="K113" s="66"/>
      <c r="L113" s="66"/>
      <c r="M113" s="66"/>
      <c r="N113" s="134">
        <v>12</v>
      </c>
      <c r="O113" s="66"/>
      <c r="P113" s="119"/>
      <c r="Q113" s="67"/>
    </row>
  </sheetData>
  <mergeCells count="10">
    <mergeCell ref="A2:N2"/>
    <mergeCell ref="A3:N3"/>
    <mergeCell ref="A4:N4"/>
    <mergeCell ref="H6:J6"/>
    <mergeCell ref="L6:N6"/>
    <mergeCell ref="A60:N60"/>
    <mergeCell ref="A61:N61"/>
    <mergeCell ref="A62:N62"/>
    <mergeCell ref="H64:J64"/>
    <mergeCell ref="L64:N64"/>
  </mergeCells>
  <printOptions horizontalCentered="1"/>
  <pageMargins left="0.70866141732283472" right="0.39370078740157483" top="0.51181102362204722" bottom="0.39370078740157483" header="0.11811023622047245" footer="0.11811023622047245"/>
  <pageSetup paperSize="9" scale="80" fitToHeight="2" orientation="portrait" r:id="rId1"/>
  <headerFooter alignWithMargins="0"/>
  <rowBreaks count="1" manualBreakCount="1">
    <brk id="58" max="13" man="1"/>
  </rowBreaks>
  <customProperties>
    <customPr name="QNA_DRILLPATH_NODE_I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0828755-c7ee-4cf6-be94-bce92b3791c2">
      <Terms xmlns="http://schemas.microsoft.com/office/infopath/2007/PartnerControls"/>
    </lcf76f155ced4ddcb4097134ff3c332f>
    <TaxCatchAll xmlns="81efbc02-3721-40cb-a3d3-5c97ce14a86e" xsi:nil="true"/>
  </documentManagement>
</p:properties>
</file>

<file path=customXml/item3.xml><?xml version="1.0" encoding="utf-8"?>
<WorkbookDrillPathInfo xmlns:xsd="http://www.w3.org/2001/XMLSchema" xmlns:xsi="http://www.w3.org/2001/XMLSchema-instance" xmlns="http://www.infor.com/qaa/DrillPathManager">
  <CurrentDrillPath>
    <DrillPathNode AnalysisType="NONE" Id="074ea8c3-ea65-42fc-a83a-836afff2501c" Name="P2" HandleSummaryReportOnly="false">
      <SuppressZero>false</SuppressZero>
      <Children/>
    </DrillPathNode>
    <DrillPathNode AnalysisType="NONE" Id="81a473bc-1f4b-4472-9c33-3f3007862a40" Name="P3" HandleSummaryReportOnly="false">
      <SuppressZero>false</SuppressZero>
      <Children/>
    </DrillPathNode>
    <DrillPathNode AnalysisType="NONE" Id="4babd6cc-0210-46fb-bb29-ac398c87ccb1" Name="P4" HandleSummaryReportOnly="false">
      <SuppressZero>false</SuppressZero>
      <Children/>
    </DrillPathNode>
    <DrillPathNode AnalysisType="NONE" Id="6789a270-2646-44f5-b81a-a73258da7849" Name="P5 (3mth)" HandleSummaryReportOnly="false">
      <SuppressZero>false</SuppressZero>
      <Children/>
    </DrillPathNode>
    <DrillPathNode AnalysisType="NONE" Id="be0e2951-fc8a-4050-acc3-b7110bf93a69" Name="P6 (3mth)" HandleSummaryReportOnly="false">
      <SuppressZero>false</SuppressZero>
      <Children/>
    </DrillPathNode>
    <DrillPathNode AnalysisType="NONE" Id="cd575485-6f47-402e-bc4b-2fc18574def6" Name="P9" HandleSummaryReportOnly="false">
      <SuppressZero>false</SuppressZero>
      <Children/>
    </DrillPathNode>
    <DrillPathNode AnalysisType="NONE" Id="faabe650-c245-436c-835c-5f2250e14d67" Name="P10" HandleSummaryReportOnly="false">
      <SuppressZero>false</SuppressZero>
      <Children/>
    </DrillPathNode>
    <DrillPathNode AnalysisType="NONE" Id="b4e6c808-d931-471c-9b60-2fbaffad5a1f" Name="P11-P12" HandleSummaryReportOnly="false">
      <SuppressZero>false</SuppressZero>
      <Children/>
    </DrillPathNode>
    <DrillPathNode AnalysisType="NONE" Id="eac08c1c-dee6-439b-829f-8091cedc476e" Name="P8 (6mth)" HandleSummaryReportOnly="false" Source="">
      <SuppressZero>false</SuppressZero>
      <Children/>
    </DrillPathNode>
    <DrillPathNode AnalysisType="NONE" Id="0595ecd0-e4bf-4395-ac93-e269d695f296" Name="P7 (6mth)" HandleSummaryReportOnly="false" Source="">
      <SuppressZero>false</SuppressZero>
      <Children/>
    </DrillPathNode>
  </CurrentDrillPath>
  <SavedDrillPath/>
</WorkbookDrillPathInfo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9AE0E845E3ED2458E0AE3C85371A583" ma:contentTypeVersion="12" ma:contentTypeDescription="Create a new document." ma:contentTypeScope="" ma:versionID="e4d891e75537cdcde8b42da017217967">
  <xsd:schema xmlns:xsd="http://www.w3.org/2001/XMLSchema" xmlns:xs="http://www.w3.org/2001/XMLSchema" xmlns:p="http://schemas.microsoft.com/office/2006/metadata/properties" xmlns:ns2="20828755-c7ee-4cf6-be94-bce92b3791c2" xmlns:ns3="81efbc02-3721-40cb-a3d3-5c97ce14a86e" targetNamespace="http://schemas.microsoft.com/office/2006/metadata/properties" ma:root="true" ma:fieldsID="3a6cdc4fcf9d247971b58fb01bd548c3" ns2:_="" ns3:_="">
    <xsd:import namespace="20828755-c7ee-4cf6-be94-bce92b3791c2"/>
    <xsd:import namespace="81efbc02-3721-40cb-a3d3-5c97ce14a86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0828755-c7ee-4cf6-be94-bce92b3791c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c1ddb862-7a8e-456f-b0c7-42867bd016e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1efbc02-3721-40cb-a3d3-5c97ce14a86e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d7082290-18f3-4307-8545-5b5bd0d12318}" ma:internalName="TaxCatchAll" ma:showField="CatchAllData" ma:web="81efbc02-3721-40cb-a3d3-5c97ce14a86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B6B6A77-7DEE-4324-B3B7-140265EBC78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5B643D2-59DC-49CD-B372-F3CAAC5E39ED}">
  <ds:schemaRefs>
    <ds:schemaRef ds:uri="http://www.w3.org/XML/1998/namespace"/>
    <ds:schemaRef ds:uri="http://purl.org/dc/terms/"/>
    <ds:schemaRef ds:uri="http://schemas.microsoft.com/office/2006/metadata/properties"/>
    <ds:schemaRef ds:uri="20828755-c7ee-4cf6-be94-bce92b3791c2"/>
    <ds:schemaRef ds:uri="http://purl.org/dc/elements/1.1/"/>
    <ds:schemaRef ds:uri="81efbc02-3721-40cb-a3d3-5c97ce14a86e"/>
    <ds:schemaRef ds:uri="http://schemas.microsoft.com/office/infopath/2007/PartnerControls"/>
    <ds:schemaRef ds:uri="http://schemas.microsoft.com/office/2006/documentManagement/types"/>
    <ds:schemaRef ds:uri="http://schemas.openxmlformats.org/package/2006/metadata/core-properties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0B098FBC-B17E-4011-BEAF-67D442B466BB}">
  <ds:schemaRefs>
    <ds:schemaRef ds:uri="http://www.w3.org/2001/XMLSchema"/>
    <ds:schemaRef ds:uri="http://www.infor.com/qaa/DrillPathManager"/>
  </ds:schemaRefs>
</ds:datastoreItem>
</file>

<file path=customXml/itemProps4.xml><?xml version="1.0" encoding="utf-8"?>
<ds:datastoreItem xmlns:ds="http://schemas.openxmlformats.org/officeDocument/2006/customXml" ds:itemID="{6B3EAE55-07F9-402E-BDF2-E8ED927AE1A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0828755-c7ee-4cf6-be94-bce92b3791c2"/>
    <ds:schemaRef ds:uri="81efbc02-3721-40cb-a3d3-5c97ce14a86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10</vt:i4>
      </vt:variant>
    </vt:vector>
  </HeadingPairs>
  <TitlesOfParts>
    <vt:vector size="20" baseType="lpstr">
      <vt:lpstr>P2</vt:lpstr>
      <vt:lpstr>P3</vt:lpstr>
      <vt:lpstr>P4</vt:lpstr>
      <vt:lpstr>P5 (3mth)</vt:lpstr>
      <vt:lpstr>P6 (3mth)</vt:lpstr>
      <vt:lpstr>P7 (6mth)</vt:lpstr>
      <vt:lpstr>P8 (6mth)</vt:lpstr>
      <vt:lpstr>P9</vt:lpstr>
      <vt:lpstr>P10</vt:lpstr>
      <vt:lpstr>P11-P12</vt:lpstr>
      <vt:lpstr>'P10'!Print_Area</vt:lpstr>
      <vt:lpstr>'P11-P12'!Print_Area</vt:lpstr>
      <vt:lpstr>'P2'!Print_Area</vt:lpstr>
      <vt:lpstr>'P3'!Print_Area</vt:lpstr>
      <vt:lpstr>'P4'!Print_Area</vt:lpstr>
      <vt:lpstr>'P5 (3mth)'!Print_Area</vt:lpstr>
      <vt:lpstr>'P6 (3mth)'!Print_Area</vt:lpstr>
      <vt:lpstr>'P7 (6mth)'!Print_Area</vt:lpstr>
      <vt:lpstr>'P8 (6mth)'!Print_Area</vt:lpstr>
      <vt:lpstr>'P9'!Print_Area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xxxx</dc:creator>
  <cp:keywords/>
  <dc:description/>
  <cp:lastModifiedBy>Ramjai</cp:lastModifiedBy>
  <cp:revision/>
  <cp:lastPrinted>2026-08-14T12:05:24Z</cp:lastPrinted>
  <dcterms:created xsi:type="dcterms:W3CDTF">2004-01-05T08:24:48Z</dcterms:created>
  <dcterms:modified xsi:type="dcterms:W3CDTF">2026-08-16T13:17:35Z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0x01010049AE0E845E3ED2458E0AE3C85371A583</vt:lpwstr>
  </property>
  <property fmtid="{D5CDD505-2E9C-101B-9397-08002B2CF9AE}" pid="3" name="MediaServiceImageTags">
    <vt:lpwstr/>
  </property>
</Properties>
</file>