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groupth-my.sharepoint.com/personal/sarroch_magroupth_com/Documents/MA Group/2.A&amp;A/WOW/2026_Q2/FS2/"/>
    </mc:Choice>
  </mc:AlternateContent>
  <xr:revisionPtr revIDLastSave="95" documentId="13_ncr:1_{79649AD4-2F01-40F5-A4B2-0C4FCF045853}" xr6:coauthVersionLast="47" xr6:coauthVersionMax="47" xr10:uidLastSave="{7075A3FE-B259-4145-A6F1-45357BC01856}"/>
  <bookViews>
    <workbookView xWindow="-120" yWindow="-120" windowWidth="29040" windowHeight="15720" activeTab="1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27" r:id="rId6"/>
    <sheet name="P8" sheetId="28" r:id="rId7"/>
    <sheet name="P9" sheetId="9" r:id="rId8"/>
    <sheet name="P10" sheetId="18" r:id="rId9"/>
    <sheet name="P11-P12" sheetId="2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_xlnm.Print_Area" localSheetId="8">'P10'!$A$1:$O$36</definedName>
    <definedName name="_xlnm.Print_Area" localSheetId="9">'P11-P12'!$A$1:$L$116</definedName>
    <definedName name="_xlnm.Print_Area" localSheetId="0">'P2'!$A$1:$M$52</definedName>
    <definedName name="_xlnm.Print_Area" localSheetId="1">'P3'!$A$1:$M$45</definedName>
    <definedName name="_xlnm.Print_Area" localSheetId="2">'P4'!$A$1:$M$52</definedName>
    <definedName name="_xlnm.Print_Area" localSheetId="3">'P5'!$A$1:$L$55</definedName>
    <definedName name="_xlnm.Print_Area" localSheetId="4">'P6'!$A$1:$L$50</definedName>
    <definedName name="_xlnm.Print_Area" localSheetId="5">'P7'!$A$1:$L$48</definedName>
    <definedName name="_xlnm.Print_Area" localSheetId="7">'P9'!$A$1:$Y$37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2" l="1"/>
  <c r="G28" i="18"/>
  <c r="F36" i="25"/>
  <c r="F48" i="25" s="1"/>
  <c r="F51" i="25" s="1"/>
  <c r="M22" i="9" l="1"/>
  <c r="H40" i="28" l="1"/>
  <c r="H41" i="28"/>
  <c r="U28" i="9"/>
  <c r="C35" i="9"/>
  <c r="L29" i="26"/>
  <c r="J34" i="28"/>
  <c r="J82" i="25"/>
  <c r="F82" i="25"/>
  <c r="L82" i="25"/>
  <c r="H82" i="25"/>
  <c r="F34" i="28"/>
  <c r="W32" i="9" s="1"/>
  <c r="H22" i="27"/>
  <c r="F15" i="27"/>
  <c r="F24" i="26"/>
  <c r="F23" i="26"/>
  <c r="J15" i="22"/>
  <c r="F15" i="22"/>
  <c r="M22" i="7"/>
  <c r="K22" i="7"/>
  <c r="I22" i="7"/>
  <c r="G22" i="7"/>
  <c r="O21" i="18" l="1"/>
  <c r="L38" i="27" l="1"/>
  <c r="J38" i="27"/>
  <c r="H38" i="27"/>
  <c r="F38" i="27"/>
  <c r="J15" i="27"/>
  <c r="L15" i="27"/>
  <c r="H15" i="27"/>
  <c r="M35" i="1"/>
  <c r="I35" i="1"/>
  <c r="F41" i="28" l="1"/>
  <c r="F32" i="28"/>
  <c r="J41" i="28"/>
  <c r="J32" i="28"/>
  <c r="Y17" i="9"/>
  <c r="W20" i="9"/>
  <c r="U16" i="9"/>
  <c r="Y16" i="9" s="1"/>
  <c r="L41" i="28" l="1"/>
  <c r="L36" i="28" l="1"/>
  <c r="H36" i="28"/>
  <c r="K26" i="28"/>
  <c r="K22" i="28" s="1"/>
  <c r="I26" i="28"/>
  <c r="I22" i="28" s="1"/>
  <c r="H26" i="28"/>
  <c r="G26" i="28"/>
  <c r="G22" i="28" s="1"/>
  <c r="F23" i="28"/>
  <c r="L16" i="28"/>
  <c r="H16" i="28"/>
  <c r="F26" i="28"/>
  <c r="A2" i="28"/>
  <c r="L22" i="27"/>
  <c r="K22" i="27"/>
  <c r="J22" i="27"/>
  <c r="I22" i="27"/>
  <c r="G22" i="27"/>
  <c r="F22" i="27"/>
  <c r="K18" i="27"/>
  <c r="I18" i="27"/>
  <c r="G18" i="27"/>
  <c r="L18" i="27"/>
  <c r="J18" i="27"/>
  <c r="H18" i="27"/>
  <c r="F18" i="27"/>
  <c r="A2" i="27"/>
  <c r="G24" i="27" l="1"/>
  <c r="G26" i="27" s="1"/>
  <c r="I24" i="27"/>
  <c r="I26" i="27" s="1"/>
  <c r="K24" i="27"/>
  <c r="K26" i="27" s="1"/>
  <c r="I27" i="28"/>
  <c r="K27" i="28"/>
  <c r="H22" i="28"/>
  <c r="H23" i="28" s="1"/>
  <c r="G27" i="28"/>
  <c r="H27" i="28"/>
  <c r="F27" i="28"/>
  <c r="L26" i="28"/>
  <c r="L22" i="28" s="1"/>
  <c r="L23" i="28" s="1"/>
  <c r="J26" i="28"/>
  <c r="J22" i="28" s="1"/>
  <c r="J23" i="28" s="1"/>
  <c r="F24" i="27"/>
  <c r="F26" i="27" s="1"/>
  <c r="H24" i="27"/>
  <c r="H26" i="27" s="1"/>
  <c r="H28" i="27" s="1"/>
  <c r="L24" i="27"/>
  <c r="L26" i="27" s="1"/>
  <c r="L28" i="27" s="1"/>
  <c r="J24" i="27"/>
  <c r="J26" i="27" s="1"/>
  <c r="J28" i="27" l="1"/>
  <c r="J10" i="25"/>
  <c r="F28" i="27"/>
  <c r="F11" i="28" s="1"/>
  <c r="J32" i="27"/>
  <c r="J36" i="27"/>
  <c r="L36" i="27"/>
  <c r="L32" i="27"/>
  <c r="H36" i="27"/>
  <c r="H32" i="27"/>
  <c r="H10" i="25" s="1"/>
  <c r="F36" i="27"/>
  <c r="M15" i="18"/>
  <c r="J27" i="28"/>
  <c r="L27" i="28"/>
  <c r="F32" i="27" l="1"/>
  <c r="M25" i="18"/>
  <c r="J11" i="28"/>
  <c r="F16" i="28"/>
  <c r="H39" i="27"/>
  <c r="F39" i="27"/>
  <c r="F40" i="28"/>
  <c r="F31" i="28"/>
  <c r="L39" i="27"/>
  <c r="L10" i="25" s="1"/>
  <c r="L40" i="28"/>
  <c r="J40" i="28"/>
  <c r="J31" i="28"/>
  <c r="J36" i="28" s="1"/>
  <c r="J39" i="27"/>
  <c r="F36" i="28" l="1"/>
  <c r="M32" i="9"/>
  <c r="L21" i="26"/>
  <c r="J21" i="26"/>
  <c r="L12" i="26"/>
  <c r="J12" i="26"/>
  <c r="L42" i="22"/>
  <c r="J42" i="22"/>
  <c r="H42" i="22"/>
  <c r="H30" i="26" s="1"/>
  <c r="F42" i="22"/>
  <c r="F21" i="26" s="1"/>
  <c r="H24" i="26"/>
  <c r="H21" i="26" s="1"/>
  <c r="H23" i="26"/>
  <c r="J16" i="28" l="1"/>
  <c r="F30" i="26"/>
  <c r="A2" i="26"/>
  <c r="Y15" i="9" l="1"/>
  <c r="F93" i="25" l="1"/>
  <c r="H93" i="25"/>
  <c r="L93" i="25"/>
  <c r="J93" i="25"/>
  <c r="U14" i="9" l="1"/>
  <c r="Y14" i="9" s="1"/>
  <c r="U20" i="9"/>
  <c r="Y20" i="9" s="1"/>
  <c r="U26" i="9"/>
  <c r="Y26" i="9" s="1"/>
  <c r="W22" i="9"/>
  <c r="W24" i="9" s="1"/>
  <c r="W33" i="9"/>
  <c r="W35" i="9" s="1"/>
  <c r="G26" i="24" s="1"/>
  <c r="X20" i="9"/>
  <c r="X22" i="9" s="1"/>
  <c r="X33" i="9"/>
  <c r="N33" i="9"/>
  <c r="Y28" i="9"/>
  <c r="U22" i="9" l="1"/>
  <c r="J95" i="25" l="1"/>
  <c r="F95" i="25"/>
  <c r="O13" i="18"/>
  <c r="Y18" i="9"/>
  <c r="I22" i="1" l="1"/>
  <c r="M22" i="1"/>
  <c r="K22" i="1"/>
  <c r="G22" i="1"/>
  <c r="G35" i="1" l="1"/>
  <c r="Y29" i="9"/>
  <c r="O23" i="18" l="1"/>
  <c r="O16" i="18"/>
  <c r="G15" i="24"/>
  <c r="Y21" i="9"/>
  <c r="Y22" i="9" s="1"/>
  <c r="K35" i="1" l="1"/>
  <c r="G26" i="18" l="1"/>
  <c r="K17" i="24" s="1"/>
  <c r="F19" i="18"/>
  <c r="G17" i="18"/>
  <c r="G19" i="18" s="1"/>
  <c r="G33" i="9"/>
  <c r="G35" i="9" s="1"/>
  <c r="G22" i="9"/>
  <c r="G24" i="9" s="1"/>
  <c r="K51" i="25" l="1"/>
  <c r="G51" i="25"/>
  <c r="H15" i="22"/>
  <c r="L15" i="22"/>
  <c r="F18" i="22"/>
  <c r="K38" i="22"/>
  <c r="K31" i="22"/>
  <c r="K22" i="22"/>
  <c r="K18" i="22"/>
  <c r="G38" i="22"/>
  <c r="G31" i="22"/>
  <c r="G22" i="22"/>
  <c r="G18" i="22"/>
  <c r="G23" i="22" l="1"/>
  <c r="G25" i="22" s="1"/>
  <c r="K23" i="22"/>
  <c r="K25" i="22" s="1"/>
  <c r="S32" i="9" l="1"/>
  <c r="V20" i="9"/>
  <c r="Q20" i="9"/>
  <c r="R20" i="9"/>
  <c r="S20" i="9"/>
  <c r="T20" i="9"/>
  <c r="H38" i="22"/>
  <c r="I38" i="22"/>
  <c r="J38" i="22"/>
  <c r="L38" i="22"/>
  <c r="F38" i="22"/>
  <c r="I31" i="22"/>
  <c r="N20" i="9" s="1"/>
  <c r="N22" i="9" s="1"/>
  <c r="H22" i="22" l="1"/>
  <c r="I22" i="22"/>
  <c r="J22" i="22"/>
  <c r="L22" i="22"/>
  <c r="F22" i="22"/>
  <c r="I18" i="22"/>
  <c r="H18" i="22"/>
  <c r="I51" i="25"/>
  <c r="K30" i="7"/>
  <c r="G30" i="7"/>
  <c r="F23" i="22" l="1"/>
  <c r="H23" i="22"/>
  <c r="H25" i="22" s="1"/>
  <c r="H36" i="25" s="1"/>
  <c r="H48" i="25" s="1"/>
  <c r="I23" i="22"/>
  <c r="I25" i="22" s="1"/>
  <c r="M30" i="7"/>
  <c r="I30" i="7"/>
  <c r="G36" i="1"/>
  <c r="A2" i="25"/>
  <c r="A2" i="18"/>
  <c r="A2" i="22"/>
  <c r="A3" i="24"/>
  <c r="A2" i="24"/>
  <c r="A3" i="7"/>
  <c r="A2" i="7"/>
  <c r="I24" i="24" l="1"/>
  <c r="M20" i="24"/>
  <c r="M18" i="24"/>
  <c r="I23" i="24"/>
  <c r="I20" i="24"/>
  <c r="I18" i="24"/>
  <c r="A4" i="25"/>
  <c r="A63" i="25" s="1"/>
  <c r="H28" i="18"/>
  <c r="J28" i="18"/>
  <c r="D19" i="18"/>
  <c r="H19" i="18"/>
  <c r="J19" i="18"/>
  <c r="L19" i="18"/>
  <c r="N19" i="18"/>
  <c r="A4" i="18"/>
  <c r="K26" i="18"/>
  <c r="K28" i="18" s="1"/>
  <c r="K20" i="24" s="1"/>
  <c r="I26" i="18"/>
  <c r="I28" i="18" s="1"/>
  <c r="K18" i="24" s="1"/>
  <c r="E26" i="18"/>
  <c r="E28" i="18" s="1"/>
  <c r="C26" i="18"/>
  <c r="C28" i="18" s="1"/>
  <c r="K15" i="24" s="1"/>
  <c r="K17" i="18"/>
  <c r="K19" i="18" s="1"/>
  <c r="I17" i="18"/>
  <c r="I19" i="18" s="1"/>
  <c r="E17" i="18"/>
  <c r="E19" i="18" s="1"/>
  <c r="C17" i="18"/>
  <c r="C19" i="18" s="1"/>
  <c r="O11" i="18"/>
  <c r="J35" i="9"/>
  <c r="L35" i="9"/>
  <c r="J24" i="9"/>
  <c r="L24" i="9"/>
  <c r="P24" i="9"/>
  <c r="R24" i="9"/>
  <c r="T24" i="9"/>
  <c r="V33" i="9"/>
  <c r="T33" i="9"/>
  <c r="T35" i="9" s="1"/>
  <c r="R33" i="9"/>
  <c r="R35" i="9" s="1"/>
  <c r="Q33" i="9"/>
  <c r="Q35" i="9" s="1"/>
  <c r="P33" i="9"/>
  <c r="P35" i="9" s="1"/>
  <c r="O33" i="9"/>
  <c r="O35" i="9" s="1"/>
  <c r="G23" i="24" s="1"/>
  <c r="K33" i="9"/>
  <c r="K35" i="9" s="1"/>
  <c r="I33" i="9"/>
  <c r="I35" i="9" s="1"/>
  <c r="E33" i="9"/>
  <c r="E35" i="9" s="1"/>
  <c r="G17" i="24" s="1"/>
  <c r="S33" i="9"/>
  <c r="S35" i="9" s="1"/>
  <c r="G24" i="24" s="1"/>
  <c r="V22" i="9"/>
  <c r="Q22" i="9"/>
  <c r="Q24" i="9" s="1"/>
  <c r="K22" i="9"/>
  <c r="K24" i="9" s="1"/>
  <c r="I22" i="9"/>
  <c r="I24" i="9" s="1"/>
  <c r="E22" i="9"/>
  <c r="E24" i="9" s="1"/>
  <c r="C22" i="9"/>
  <c r="C24" i="9" s="1"/>
  <c r="S22" i="9"/>
  <c r="S13" i="9"/>
  <c r="U13" i="9" s="1"/>
  <c r="U24" i="9" s="1"/>
  <c r="K36" i="1"/>
  <c r="M36" i="1"/>
  <c r="A4" i="24"/>
  <c r="A4" i="7"/>
  <c r="Y13" i="9" l="1"/>
  <c r="Y24" i="9" s="1"/>
  <c r="M25" i="24"/>
  <c r="M27" i="24" s="1"/>
  <c r="I31" i="7"/>
  <c r="M31" i="7"/>
  <c r="G31" i="7"/>
  <c r="S24" i="9"/>
  <c r="I36" i="1"/>
  <c r="K31" i="7"/>
  <c r="I25" i="24"/>
  <c r="I27" i="24" s="1"/>
  <c r="I28" i="24" l="1"/>
  <c r="P29" i="24" s="1"/>
  <c r="M28" i="24"/>
  <c r="R29" i="24" s="1"/>
  <c r="H27" i="22"/>
  <c r="H40" i="22" l="1"/>
  <c r="H31" i="22"/>
  <c r="H51" i="25"/>
  <c r="H94" i="25" l="1"/>
  <c r="H96" i="25" s="1"/>
  <c r="H43" i="22"/>
  <c r="H20" i="26"/>
  <c r="H29" i="26"/>
  <c r="M24" i="9"/>
  <c r="H25" i="26" l="1"/>
  <c r="P25" i="26" s="1"/>
  <c r="H16" i="26"/>
  <c r="P16" i="26" s="1"/>
  <c r="F25" i="22"/>
  <c r="F27" i="22" l="1"/>
  <c r="F11" i="26" s="1"/>
  <c r="F40" i="22" l="1"/>
  <c r="F20" i="26" s="1"/>
  <c r="F31" i="22"/>
  <c r="F94" i="25"/>
  <c r="F96" i="25" s="1"/>
  <c r="N96" i="25" s="1"/>
  <c r="F43" i="22" l="1"/>
  <c r="F29" i="26"/>
  <c r="F16" i="26" l="1"/>
  <c r="N16" i="26" s="1"/>
  <c r="F25" i="26"/>
  <c r="N25" i="26" s="1"/>
  <c r="U32" i="9"/>
  <c r="U33" i="9" s="1"/>
  <c r="U35" i="9" s="1"/>
  <c r="M33" i="9"/>
  <c r="J18" i="22"/>
  <c r="J23" i="22" s="1"/>
  <c r="J25" i="22" s="1"/>
  <c r="J27" i="22" s="1"/>
  <c r="J11" i="26" s="1"/>
  <c r="M35" i="9" l="1"/>
  <c r="G21" i="24" s="1"/>
  <c r="G25" i="24" s="1"/>
  <c r="G27" i="24" s="1"/>
  <c r="G28" i="24" s="1"/>
  <c r="O29" i="24" s="1"/>
  <c r="J40" i="22"/>
  <c r="J20" i="26" s="1"/>
  <c r="Y32" i="9"/>
  <c r="Y33" i="9" s="1"/>
  <c r="Y35" i="9" s="1"/>
  <c r="J31" i="22" l="1"/>
  <c r="J36" i="25"/>
  <c r="L18" i="22"/>
  <c r="L23" i="22" s="1"/>
  <c r="L25" i="22" s="1"/>
  <c r="M26" i="18" l="1"/>
  <c r="M28" i="18" s="1"/>
  <c r="K21" i="24" s="1"/>
  <c r="K25" i="24" s="1"/>
  <c r="J25" i="26"/>
  <c r="O20" i="9"/>
  <c r="O22" i="9" s="1"/>
  <c r="O24" i="9" s="1"/>
  <c r="J48" i="25"/>
  <c r="J51" i="25" s="1"/>
  <c r="J94" i="25" s="1"/>
  <c r="J96" i="25" s="1"/>
  <c r="O96" i="25" s="1"/>
  <c r="L27" i="22"/>
  <c r="L36" i="25"/>
  <c r="L40" i="22" l="1"/>
  <c r="L20" i="26" s="1"/>
  <c r="L25" i="26" s="1"/>
  <c r="L11" i="26"/>
  <c r="L16" i="26" s="1"/>
  <c r="J43" i="22"/>
  <c r="R25" i="26" s="1"/>
  <c r="J29" i="26"/>
  <c r="J16" i="26"/>
  <c r="R16" i="26" s="1"/>
  <c r="L48" i="25"/>
  <c r="L31" i="22"/>
  <c r="L43" i="22" s="1"/>
  <c r="K27" i="24"/>
  <c r="K28" i="24" s="1"/>
  <c r="Q29" i="24" s="1"/>
  <c r="O25" i="18"/>
  <c r="O26" i="18" s="1"/>
  <c r="T16" i="26" l="1"/>
  <c r="T25" i="26"/>
  <c r="L51" i="25"/>
  <c r="L94" i="25" s="1"/>
  <c r="L96" i="25" s="1"/>
  <c r="O28" i="18"/>
  <c r="P20" i="9"/>
  <c r="O15" i="18" l="1"/>
  <c r="O17" i="18" s="1"/>
  <c r="O19" i="18" s="1"/>
  <c r="M17" i="18"/>
  <c r="M19" i="18" s="1"/>
</calcChain>
</file>

<file path=xl/sharedStrings.xml><?xml version="1.0" encoding="utf-8"?>
<sst xmlns="http://schemas.openxmlformats.org/spreadsheetml/2006/main" count="424" uniqueCount="255">
  <si>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</si>
  <si>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</si>
  <si>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</si>
  <si>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</si>
  <si>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</si>
  <si>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</si>
  <si>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</si>
  <si>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</si>
  <si>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</si>
  <si>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</si>
  <si>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</si>
  <si>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</si>
  <si>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</si>
  <si>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</si>
  <si>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</si>
  <si>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</si>
  <si>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</si>
  <si>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</si>
  <si>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</si>
  <si>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</si>
  <si>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</si>
  <si>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</si>
  <si>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</si>
  <si>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</si>
  <si>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</si>
  <si>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</si>
  <si>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</si>
  <si>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</si>
  <si>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</si>
  <si>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</si>
  <si>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</si>
  <si>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</si>
  <si>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</si>
  <si>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</si>
  <si>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</si>
  <si>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</si>
  <si>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</si>
  <si>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</si>
  <si>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</si>
  <si>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Notes</t>
  </si>
  <si>
    <t>Attributable to equity holders of the parent company</t>
  </si>
  <si>
    <t>Retained earnings (deficit)</t>
  </si>
  <si>
    <t>Different from</t>
  </si>
  <si>
    <t>Total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</si>
  <si>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</si>
  <si>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</si>
  <si>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</si>
  <si>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</si>
  <si>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</si>
  <si>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</si>
  <si>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</si>
  <si>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</si>
  <si>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</si>
  <si>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</si>
  <si>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</si>
  <si>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</si>
  <si>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</si>
  <si>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</si>
  <si>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</si>
  <si>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</si>
  <si>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</si>
  <si>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</si>
  <si>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</si>
  <si>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</si>
  <si>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</si>
  <si>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</si>
  <si>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</si>
  <si>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</si>
  <si>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</si>
  <si>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</si>
  <si>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</si>
  <si>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</si>
  <si>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</si>
  <si>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</si>
  <si>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</si>
  <si>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</si>
  <si>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Assets</t>
  </si>
  <si>
    <t>Amortization of intangible assets</t>
  </si>
  <si>
    <t>Changes in operating liabilities increase (decrease)</t>
  </si>
  <si>
    <t>Other comprehensive income</t>
  </si>
  <si>
    <t>Net cash used in operating activities</t>
  </si>
  <si>
    <t>Net cash used in investing activities</t>
  </si>
  <si>
    <t>Inventories</t>
  </si>
  <si>
    <t>Advances for share subscription</t>
  </si>
  <si>
    <t>Other non-current financial assets</t>
  </si>
  <si>
    <t>Goodwill</t>
  </si>
  <si>
    <t>Other non-current assets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</si>
  <si>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</si>
  <si>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</si>
  <si>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</si>
  <si>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</si>
  <si>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</si>
  <si>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</si>
  <si>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</si>
  <si>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</si>
  <si>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</si>
  <si>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</si>
  <si>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Provision for cost of dismantling assets</t>
  </si>
  <si>
    <t>Gain on sale and leaseback transaction</t>
  </si>
  <si>
    <t>Gain on disposal of right-of-use</t>
  </si>
  <si>
    <t xml:space="preserve">Cash used in Operating Activities before </t>
  </si>
  <si>
    <t xml:space="preserve">   changes in operating assets and liabilities</t>
  </si>
  <si>
    <t>Purchases of fixed assests and intangible assets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</si>
  <si>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</si>
  <si>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</si>
  <si>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</si>
  <si>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</si>
  <si>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</si>
  <si>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</si>
  <si>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Discontinued operation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</si>
  <si>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</si>
  <si>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</si>
  <si>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</si>
  <si>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</si>
  <si>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</si>
  <si>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>Non cash items</t>
  </si>
  <si>
    <t>Payables for purchase of assets</t>
  </si>
  <si>
    <t>Revenue</t>
  </si>
  <si>
    <t>Gross Profit</t>
  </si>
  <si>
    <t>Other Expense</t>
  </si>
  <si>
    <t>The Company's shareholders</t>
  </si>
  <si>
    <t>Non-controlling interests</t>
  </si>
  <si>
    <t xml:space="preserve">Surplus on </t>
  </si>
  <si>
    <t>share</t>
  </si>
  <si>
    <t>reduction</t>
  </si>
  <si>
    <t xml:space="preserve">Loss before income tax </t>
  </si>
  <si>
    <t>Short-term loans to related parties</t>
  </si>
  <si>
    <t xml:space="preserve">   Comprehensive income for the period </t>
  </si>
  <si>
    <t>Cash received from sales of assets</t>
  </si>
  <si>
    <t>Trade and other current receivables</t>
  </si>
  <si>
    <t>Trade and other current payables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</si>
  <si>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</si>
  <si>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</si>
  <si>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</si>
  <si>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</si>
  <si>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</si>
  <si>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</si>
  <si>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</si>
  <si>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Net cash provided from (used in) financing activities</t>
  </si>
  <si>
    <t>Balance as at  January 1, 2025</t>
  </si>
  <si>
    <t>Deferred tax assets</t>
  </si>
  <si>
    <t>Additional paid-up shares</t>
  </si>
  <si>
    <t>Cash received from interest income</t>
  </si>
  <si>
    <t>Cash paid for interest</t>
  </si>
  <si>
    <t xml:space="preserve">Cash received from increase share capital </t>
  </si>
  <si>
    <t>Gain on writen-off assets</t>
  </si>
  <si>
    <t>Non-Controlling interests from purchasing subsidiaries</t>
  </si>
  <si>
    <t>X BIOSCIENCE PUBLIC COMPANY LIMITED AND SUBSIDIARIES</t>
  </si>
  <si>
    <t>Share premium (discount)</t>
  </si>
  <si>
    <t xml:space="preserve">share premium </t>
  </si>
  <si>
    <t>(discount)</t>
  </si>
  <si>
    <t xml:space="preserve">   Acturial gain </t>
  </si>
  <si>
    <t>share premium</t>
  </si>
  <si>
    <t>Cash received from short-term loan from related parties</t>
  </si>
  <si>
    <t>December 31, 2025</t>
  </si>
  <si>
    <t>1,050,322,060 Ordinary shares @ Baht 7.00 each</t>
  </si>
  <si>
    <t>Balance as at  January 1, 2026</t>
  </si>
  <si>
    <t>Loss from continuing operations</t>
  </si>
  <si>
    <t>Loss from discontinued operations</t>
  </si>
  <si>
    <t>Contract assets</t>
  </si>
  <si>
    <t>Construction materials and supplies</t>
  </si>
  <si>
    <t>Contract liabilities</t>
  </si>
  <si>
    <t>Retention for construction</t>
  </si>
  <si>
    <t>Disposal of right-of-use assets</t>
  </si>
  <si>
    <t>Allowance for expected credit losses</t>
  </si>
  <si>
    <t>Loss from impairment of investment in a subsidiary</t>
  </si>
  <si>
    <t>Loss from impairment of goodwill</t>
  </si>
  <si>
    <t>Loss from impairment of intangible assets</t>
  </si>
  <si>
    <t>Cash paid from short-term loan to related companies</t>
  </si>
  <si>
    <t>Cash received from bank overdraft and short-term loans</t>
  </si>
  <si>
    <t>Total shareholders'</t>
  </si>
  <si>
    <t xml:space="preserve">  equity of Parent Company</t>
  </si>
  <si>
    <t>Non-controlling</t>
  </si>
  <si>
    <t xml:space="preserve"> interests of subsidiaries</t>
  </si>
  <si>
    <t>Recognition of lease liabilities</t>
  </si>
  <si>
    <t xml:space="preserve">Recognition of right-of-use asset </t>
  </si>
  <si>
    <t>Loss for the period</t>
  </si>
  <si>
    <t>Loss before income tax</t>
  </si>
  <si>
    <t>Restricted deposits with financial institution</t>
  </si>
  <si>
    <t>Advances and deposits</t>
  </si>
  <si>
    <t>Revenue from construction contracts</t>
  </si>
  <si>
    <t>Cost of construction service</t>
  </si>
  <si>
    <t>Selling expenses</t>
  </si>
  <si>
    <t>Income tax revenue</t>
  </si>
  <si>
    <t>Loss for the period - net of income tax</t>
  </si>
  <si>
    <t xml:space="preserve">Total loss for the period </t>
  </si>
  <si>
    <t>Comprehensive loss for the period</t>
  </si>
  <si>
    <t>Total comprehensive loss for the period</t>
  </si>
  <si>
    <t>continuing operations</t>
  </si>
  <si>
    <t>discontinued operations</t>
  </si>
  <si>
    <t>Total comprehensive loss for the period for</t>
  </si>
  <si>
    <t>Share of total comprehensive loss for the period</t>
  </si>
  <si>
    <t>Loss attributable for the period</t>
  </si>
  <si>
    <t xml:space="preserve">Basic loss per share </t>
  </si>
  <si>
    <t>Basic loss per share (Baht per share)</t>
  </si>
  <si>
    <t>Net cash received (paid) from operating activities</t>
  </si>
  <si>
    <t>Notes to financial statements are an integral part of these financial statements.</t>
  </si>
  <si>
    <t>Cash paid for investment in subsidiaries</t>
  </si>
  <si>
    <t>Non-current assets held for sale - current</t>
  </si>
  <si>
    <t>Changes in operating assets (increase) decrease</t>
  </si>
  <si>
    <t>NET INCREASE (DECREASE) IN CASH AND CASH EQUIVALENTS</t>
  </si>
  <si>
    <t>Advances and despoit paid</t>
  </si>
  <si>
    <t>As at June 30, 2026</t>
  </si>
  <si>
    <t>June 30, 2026</t>
  </si>
  <si>
    <t>For the six-month period ended June 30, 2026</t>
  </si>
  <si>
    <t>For the three-month period ended June 30, 2026</t>
  </si>
  <si>
    <t>Gain from the loss of control</t>
  </si>
  <si>
    <t>Profit from the loss of control</t>
  </si>
  <si>
    <t>Selling Expenses</t>
  </si>
  <si>
    <t>Income tax</t>
  </si>
  <si>
    <t>Discontinued Operations</t>
  </si>
  <si>
    <t>Loss per share</t>
  </si>
  <si>
    <t>From continuing operations</t>
  </si>
  <si>
    <t>From discontinued operations</t>
  </si>
  <si>
    <t>Loss attributable to:</t>
  </si>
  <si>
    <t>Share of loss for the period</t>
  </si>
  <si>
    <t>Equity attributable to owners of the parent</t>
  </si>
  <si>
    <t>Basic loss per share</t>
  </si>
  <si>
    <t>Balance as at June 30, 2025</t>
  </si>
  <si>
    <t>Balance as at June 30, 2026</t>
  </si>
  <si>
    <t>Loss during the period from discontinued operations</t>
  </si>
  <si>
    <t>Adjustments arising from loss of control</t>
  </si>
  <si>
    <t>For the six-month period ended  June 30, 2026</t>
  </si>
  <si>
    <t>Loss from rental cancellation</t>
  </si>
  <si>
    <t>Gain on loss of control</t>
  </si>
  <si>
    <t>Cash received from the sale of investment in a subsidiary</t>
  </si>
  <si>
    <t>Cash and cash equivalent of the disposal subsidiary</t>
  </si>
  <si>
    <t xml:space="preserve">Non-current assets held for sale </t>
  </si>
  <si>
    <t>Total comprehensive loss for the period from</t>
  </si>
  <si>
    <t>Finance cost</t>
  </si>
  <si>
    <t>Loss before finance cost and income tax</t>
  </si>
  <si>
    <t>Cash received (paid) from operating activities</t>
  </si>
  <si>
    <t>Short-term Loans from directors</t>
  </si>
  <si>
    <t>Short-term loans from other parties</t>
  </si>
  <si>
    <t>Cash received from short-term loan</t>
  </si>
  <si>
    <t>Assets of disposal group</t>
  </si>
  <si>
    <t>classified as held for sale</t>
  </si>
  <si>
    <t xml:space="preserve">Liabilities of disposal group </t>
  </si>
  <si>
    <t xml:space="preserve">Property, plant and equipment </t>
  </si>
  <si>
    <t>Disposal of an Indirect Investment in a Subsidiary</t>
  </si>
  <si>
    <t>Short-term loans to unrelated companies</t>
  </si>
  <si>
    <t>Gain from reversal of decommissioning provision</t>
  </si>
  <si>
    <t>Cash paid for restricted deposits with financial institution</t>
  </si>
  <si>
    <t>Cash paid for short-term loan from financial institution</t>
  </si>
  <si>
    <t>Cash paid for bank overdraft and short-term loans</t>
  </si>
  <si>
    <t>Cash paid for short-term loan to related companies</t>
  </si>
  <si>
    <t>Administrative Expenses</t>
  </si>
  <si>
    <t>Administrative expenses</t>
  </si>
  <si>
    <t>Profit before expenses</t>
  </si>
  <si>
    <t>Cost of sales</t>
  </si>
  <si>
    <t>Management fee income</t>
  </si>
  <si>
    <t>Loss from disposal and written-off assets</t>
  </si>
  <si>
    <t>Loss from impairment of non-current assets held for sale</t>
  </si>
  <si>
    <t>12,163,777,183 Ordinary shares @ Baht 7.00 each</t>
  </si>
  <si>
    <t>Bank overdrafts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</si>
</sst>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\t&quot;฿&quot;#,##0.00_);[Red]\(\t&quot;฿&quot;#,##0.00\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#,##0.00\ ;\(#,##0.00\)"/>
    <numFmt numFmtId="186" formatCode="_(* #,##0.0_);_(* \(#,##0.0\);_(* &quot;-&quot;??_);_(@_)"/>
    <numFmt numFmtId="187" formatCode="_(* #,##0.000_);_(* \(#,##0.000\);_(* &quot;-&quot;??_);_(@_)"/>
  </numFmts>
  <fonts count="10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rgb="FFFF0000"/>
      <name val="Browallia New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UPC"/>
      <family val="2"/>
    </font>
    <font>
      <b/>
      <sz val="13"/>
      <name val="BrowalliaUPC"/>
      <family val="2"/>
    </font>
    <font>
      <sz val="14"/>
      <name val="Browallia New"/>
      <family val="2"/>
      <charset val="222"/>
    </font>
    <font>
      <b/>
      <sz val="14"/>
      <name val="Browallia New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UPC"/>
      <family val="2"/>
      <charset val="222"/>
    </font>
    <font>
      <sz val="13"/>
      <color indexed="8"/>
      <name val="BrowalliaUPC"/>
      <family val="2"/>
      <charset val="222"/>
    </font>
    <font>
      <sz val="14"/>
      <color indexed="8"/>
      <name val="Browallia New"/>
      <family val="2"/>
      <charset val="222"/>
    </font>
    <font>
      <sz val="14"/>
      <color rgb="FFFF0000"/>
      <name val="Browallia New"/>
      <family val="2"/>
      <charset val="222"/>
    </font>
    <font>
      <sz val="14"/>
      <name val="BrowalliaUPC"/>
      <family val="2"/>
      <charset val="222"/>
    </font>
    <font>
      <sz val="12.5"/>
      <name val="BrowalliaUPC"/>
      <family val="2"/>
    </font>
    <font>
      <sz val="12"/>
      <name val="Browallia New"/>
      <family val="2"/>
      <charset val="222"/>
    </font>
    <font>
      <sz val="13"/>
      <name val="Browallia New"/>
      <family val="2"/>
      <charset val="222"/>
    </font>
    <font>
      <b/>
      <sz val="12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59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7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26">
      <alignment horizontal="left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30"/>
    <xf numFmtId="43" fontId="17" fillId="0" borderId="0" applyFont="0" applyFill="0" applyBorder="0" applyAlignment="0" applyProtection="0"/>
    <xf numFmtId="0" fontId="1" fillId="0" borderId="0"/>
  </cellStyleXfs>
  <cellXfs count="368">
    <xf numFmtId="0" fontId="0" fillId="0" borderId="0" xfId="0"/>
    <xf numFmtId="173" fontId="81" fillId="0" borderId="0" xfId="199" applyNumberFormat="1" applyFont="1" applyFill="1"/>
    <xf numFmtId="167" fontId="81" fillId="0" borderId="0" xfId="185" applyFont="1" applyFill="1"/>
    <xf numFmtId="0" fontId="81" fillId="0" borderId="0" xfId="185" applyNumberFormat="1" applyFont="1" applyFill="1"/>
    <xf numFmtId="0" fontId="82" fillId="0" borderId="0" xfId="185" applyNumberFormat="1" applyFont="1" applyFill="1"/>
    <xf numFmtId="167" fontId="81" fillId="0" borderId="0" xfId="185" applyFont="1" applyFill="1" applyBorder="1"/>
    <xf numFmtId="167" fontId="82" fillId="0" borderId="0" xfId="185" applyFont="1" applyFill="1" applyBorder="1"/>
    <xf numFmtId="167" fontId="83" fillId="0" borderId="0" xfId="185" applyFont="1" applyFill="1"/>
    <xf numFmtId="167" fontId="83" fillId="0" borderId="0" xfId="185" applyFont="1" applyFill="1" applyBorder="1"/>
    <xf numFmtId="167" fontId="83" fillId="0" borderId="0" xfId="185" applyFont="1" applyFill="1" applyBorder="1" applyAlignment="1">
      <alignment vertical="top" wrapText="1"/>
    </xf>
    <xf numFmtId="0" fontId="83" fillId="0" borderId="0" xfId="185" applyNumberFormat="1" applyFont="1" applyFill="1" applyBorder="1" applyAlignment="1">
      <alignment horizontal="center" vertical="top" wrapText="1"/>
    </xf>
    <xf numFmtId="0" fontId="84" fillId="0" borderId="0" xfId="185" applyNumberFormat="1" applyFont="1" applyFill="1" applyBorder="1" applyAlignment="1">
      <alignment horizontal="center" vertical="top" wrapText="1"/>
    </xf>
    <xf numFmtId="167" fontId="83" fillId="0" borderId="14" xfId="185" applyFont="1" applyFill="1" applyBorder="1" applyAlignment="1">
      <alignment vertical="top" wrapText="1"/>
    </xf>
    <xf numFmtId="0" fontId="83" fillId="0" borderId="14" xfId="185" applyNumberFormat="1" applyFont="1" applyFill="1" applyBorder="1" applyAlignment="1">
      <alignment horizontal="center" vertical="top" wrapText="1"/>
    </xf>
    <xf numFmtId="167" fontId="83" fillId="0" borderId="13" xfId="185" applyFont="1" applyFill="1" applyBorder="1" applyAlignment="1">
      <alignment vertical="top" wrapText="1"/>
    </xf>
    <xf numFmtId="167" fontId="86" fillId="0" borderId="0" xfId="185" applyFont="1" applyFill="1" applyAlignment="1">
      <alignment vertical="top"/>
    </xf>
    <xf numFmtId="167" fontId="87" fillId="0" borderId="0" xfId="185" applyFont="1" applyFill="1" applyAlignment="1">
      <alignment vertical="top"/>
    </xf>
    <xf numFmtId="167" fontId="87" fillId="0" borderId="0" xfId="185" applyFont="1" applyFill="1" applyAlignment="1">
      <alignment vertical="top" wrapText="1"/>
    </xf>
    <xf numFmtId="0" fontId="81" fillId="0" borderId="0" xfId="185" applyNumberFormat="1" applyFont="1" applyFill="1" applyAlignment="1">
      <alignment horizontal="center" vertical="top" wrapText="1"/>
    </xf>
    <xf numFmtId="0" fontId="82" fillId="0" borderId="0" xfId="185" applyNumberFormat="1" applyFont="1" applyFill="1" applyAlignment="1">
      <alignment horizontal="center" vertical="top" wrapText="1"/>
    </xf>
    <xf numFmtId="167" fontId="81" fillId="0" borderId="0" xfId="185" applyFont="1" applyFill="1" applyAlignment="1">
      <alignment vertical="top" wrapText="1"/>
    </xf>
    <xf numFmtId="167" fontId="81" fillId="0" borderId="0" xfId="185" applyFont="1" applyFill="1" applyAlignment="1">
      <alignment vertical="top"/>
    </xf>
    <xf numFmtId="0" fontId="88" fillId="0" borderId="0" xfId="185" applyNumberFormat="1" applyFont="1" applyFill="1" applyAlignment="1">
      <alignment horizontal="center" vertical="top" wrapText="1"/>
    </xf>
    <xf numFmtId="173" fontId="81" fillId="0" borderId="0" xfId="185" applyNumberFormat="1" applyFont="1" applyFill="1" applyAlignment="1">
      <alignment vertical="top"/>
    </xf>
    <xf numFmtId="0" fontId="89" fillId="0" borderId="0" xfId="185" applyNumberFormat="1" applyFont="1" applyFill="1" applyAlignment="1">
      <alignment horizontal="center" vertical="top" wrapText="1"/>
    </xf>
    <xf numFmtId="167" fontId="87" fillId="0" borderId="0" xfId="185" applyFont="1" applyAlignment="1">
      <alignment vertical="top"/>
    </xf>
    <xf numFmtId="167" fontId="81" fillId="0" borderId="0" xfId="185" applyFont="1" applyAlignment="1">
      <alignment vertical="top"/>
    </xf>
    <xf numFmtId="0" fontId="81" fillId="0" borderId="0" xfId="185" applyNumberFormat="1" applyFont="1" applyAlignment="1">
      <alignment horizontal="center" vertical="top" wrapText="1"/>
    </xf>
    <xf numFmtId="167" fontId="86" fillId="0" borderId="0" xfId="185" applyFont="1" applyFill="1" applyAlignment="1">
      <alignment horizontal="left" vertical="top"/>
    </xf>
    <xf numFmtId="0" fontId="88" fillId="0" borderId="0" xfId="185" applyNumberFormat="1" applyFont="1" applyFill="1" applyAlignment="1">
      <alignment vertical="top" wrapText="1"/>
    </xf>
    <xf numFmtId="173" fontId="81" fillId="0" borderId="3" xfId="185" applyNumberFormat="1" applyFont="1" applyFill="1" applyBorder="1" applyAlignment="1">
      <alignment vertical="top"/>
    </xf>
    <xf numFmtId="173" fontId="81" fillId="0" borderId="0" xfId="185" applyNumberFormat="1" applyFont="1" applyFill="1" applyBorder="1" applyAlignment="1">
      <alignment vertical="top"/>
    </xf>
    <xf numFmtId="167" fontId="83" fillId="0" borderId="0" xfId="185" applyFont="1" applyFill="1" applyAlignment="1">
      <alignment vertical="top"/>
    </xf>
    <xf numFmtId="0" fontId="82" fillId="0" borderId="0" xfId="185" applyNumberFormat="1" applyFont="1" applyFill="1" applyAlignment="1">
      <alignment vertical="top" wrapText="1"/>
    </xf>
    <xf numFmtId="167" fontId="81" fillId="0" borderId="0" xfId="185" quotePrefix="1" applyFont="1" applyFill="1" applyAlignment="1">
      <alignment vertical="top"/>
    </xf>
    <xf numFmtId="167" fontId="81" fillId="0" borderId="0" xfId="185" applyFont="1" applyFill="1" applyAlignment="1"/>
    <xf numFmtId="0" fontId="88" fillId="0" borderId="0" xfId="185" applyNumberFormat="1" applyFont="1" applyFill="1" applyAlignment="1">
      <alignment vertical="top"/>
    </xf>
    <xf numFmtId="173" fontId="81" fillId="0" borderId="12" xfId="185" applyNumberFormat="1" applyFont="1" applyFill="1" applyBorder="1" applyAlignment="1">
      <alignment vertical="top"/>
    </xf>
    <xf numFmtId="0" fontId="88" fillId="0" borderId="0" xfId="185" applyNumberFormat="1" applyFont="1" applyFill="1"/>
    <xf numFmtId="167" fontId="82" fillId="0" borderId="0" xfId="185" applyFont="1" applyFill="1"/>
    <xf numFmtId="167" fontId="81" fillId="0" borderId="0" xfId="185" applyFont="1" applyFill="1" applyBorder="1" applyAlignment="1">
      <alignment vertical="top"/>
    </xf>
    <xf numFmtId="173" fontId="82" fillId="0" borderId="0" xfId="185" applyNumberFormat="1" applyFont="1" applyFill="1"/>
    <xf numFmtId="0" fontId="81" fillId="0" borderId="0" xfId="185" applyNumberFormat="1" applyFont="1" applyFill="1" applyAlignment="1"/>
    <xf numFmtId="0" fontId="82" fillId="0" borderId="0" xfId="185" applyNumberFormat="1" applyFont="1" applyFill="1" applyAlignment="1"/>
    <xf numFmtId="167" fontId="81" fillId="0" borderId="0" xfId="185" applyFont="1" applyFill="1" applyBorder="1" applyAlignment="1"/>
    <xf numFmtId="167" fontId="82" fillId="0" borderId="0" xfId="185" applyFont="1" applyFill="1" applyBorder="1" applyAlignment="1"/>
    <xf numFmtId="0" fontId="81" fillId="0" borderId="0" xfId="483" applyFont="1"/>
    <xf numFmtId="172" fontId="81" fillId="0" borderId="0" xfId="483" applyNumberFormat="1" applyFont="1"/>
    <xf numFmtId="0" fontId="81" fillId="0" borderId="0" xfId="469" applyFont="1"/>
    <xf numFmtId="167" fontId="81" fillId="0" borderId="0" xfId="199" applyFont="1" applyFill="1" applyBorder="1"/>
    <xf numFmtId="0" fontId="81" fillId="0" borderId="0" xfId="469" applyFont="1" applyAlignment="1">
      <alignment horizontal="center"/>
    </xf>
    <xf numFmtId="0" fontId="86" fillId="0" borderId="0" xfId="0" applyFont="1" applyAlignment="1">
      <alignment horizontal="left" vertical="top"/>
    </xf>
    <xf numFmtId="0" fontId="86" fillId="0" borderId="0" xfId="0" applyFont="1"/>
    <xf numFmtId="0" fontId="86" fillId="0" borderId="0" xfId="0" applyFont="1" applyAlignment="1">
      <alignment horizontal="center"/>
    </xf>
    <xf numFmtId="0" fontId="86" fillId="0" borderId="13" xfId="0" applyFont="1" applyBorder="1"/>
    <xf numFmtId="0" fontId="86" fillId="0" borderId="0" xfId="0" applyFont="1" applyAlignment="1">
      <alignment horizontal="left" vertical="top" wrapText="1" indent="4"/>
    </xf>
    <xf numFmtId="173" fontId="87" fillId="0" borderId="0" xfId="199" applyNumberFormat="1" applyFont="1" applyFill="1" applyBorder="1" applyAlignment="1">
      <alignment vertical="top"/>
    </xf>
    <xf numFmtId="0" fontId="86" fillId="0" borderId="0" xfId="0" applyFont="1" applyAlignment="1">
      <alignment vertical="top" wrapText="1"/>
    </xf>
    <xf numFmtId="0" fontId="86" fillId="0" borderId="13" xfId="0" applyFont="1" applyBorder="1" applyAlignment="1">
      <alignment vertical="top" wrapText="1"/>
    </xf>
    <xf numFmtId="0" fontId="87" fillId="0" borderId="0" xfId="0" applyFont="1" applyAlignment="1">
      <alignment vertical="top" wrapText="1"/>
    </xf>
    <xf numFmtId="0" fontId="87" fillId="0" borderId="0" xfId="0" applyFont="1"/>
    <xf numFmtId="173" fontId="86" fillId="0" borderId="0" xfId="199" applyNumberFormat="1" applyFont="1" applyFill="1" applyBorder="1" applyAlignment="1">
      <alignment vertical="top"/>
    </xf>
    <xf numFmtId="173" fontId="87" fillId="0" borderId="0" xfId="0" applyNumberFormat="1" applyFont="1"/>
    <xf numFmtId="0" fontId="86" fillId="0" borderId="0" xfId="0" applyFont="1" applyAlignment="1">
      <alignment vertical="top"/>
    </xf>
    <xf numFmtId="0" fontId="87" fillId="0" borderId="0" xfId="0" applyFont="1" applyAlignment="1">
      <alignment horizontal="center" vertical="top" wrapText="1"/>
    </xf>
    <xf numFmtId="0" fontId="87" fillId="0" borderId="0" xfId="0" applyFont="1" applyAlignment="1">
      <alignment vertical="top"/>
    </xf>
    <xf numFmtId="173" fontId="87" fillId="0" borderId="13" xfId="199" applyNumberFormat="1" applyFont="1" applyFill="1" applyBorder="1" applyAlignment="1">
      <alignment vertical="top"/>
    </xf>
    <xf numFmtId="0" fontId="87" fillId="0" borderId="0" xfId="0" applyFont="1" applyAlignment="1">
      <alignment horizontal="left" vertical="top" indent="2"/>
    </xf>
    <xf numFmtId="173" fontId="86" fillId="0" borderId="3" xfId="199" applyNumberFormat="1" applyFont="1" applyFill="1" applyBorder="1" applyAlignment="1">
      <alignment vertical="top"/>
    </xf>
    <xf numFmtId="173" fontId="83" fillId="0" borderId="3" xfId="199" applyNumberFormat="1" applyFont="1" applyFill="1" applyBorder="1" applyAlignment="1"/>
    <xf numFmtId="173" fontId="86" fillId="0" borderId="0" xfId="199" applyNumberFormat="1" applyFont="1" applyFill="1" applyBorder="1" applyAlignment="1"/>
    <xf numFmtId="173" fontId="86" fillId="0" borderId="3" xfId="199" applyNumberFormat="1" applyFont="1" applyFill="1" applyBorder="1" applyAlignment="1"/>
    <xf numFmtId="173" fontId="83" fillId="0" borderId="0" xfId="199" applyNumberFormat="1" applyFont="1" applyFill="1" applyBorder="1" applyAlignment="1">
      <alignment vertical="top"/>
    </xf>
    <xf numFmtId="173" fontId="86" fillId="0" borderId="15" xfId="199" applyNumberFormat="1" applyFont="1" applyFill="1" applyBorder="1" applyAlignment="1">
      <alignment vertical="top"/>
    </xf>
    <xf numFmtId="173" fontId="83" fillId="0" borderId="15" xfId="199" applyNumberFormat="1" applyFont="1" applyFill="1" applyBorder="1" applyAlignment="1">
      <alignment vertical="top"/>
    </xf>
    <xf numFmtId="173" fontId="86" fillId="0" borderId="0" xfId="0" applyNumberFormat="1" applyFont="1" applyAlignment="1">
      <alignment vertical="top"/>
    </xf>
    <xf numFmtId="167" fontId="87" fillId="0" borderId="0" xfId="199" applyFont="1" applyFill="1" applyBorder="1"/>
    <xf numFmtId="167" fontId="87" fillId="0" borderId="0" xfId="388" applyFont="1" applyFill="1" applyBorder="1" applyAlignment="1">
      <alignment vertical="top"/>
    </xf>
    <xf numFmtId="167" fontId="81" fillId="0" borderId="0" xfId="388" applyFont="1" applyFill="1" applyBorder="1" applyAlignment="1">
      <alignment vertical="top"/>
    </xf>
    <xf numFmtId="0" fontId="83" fillId="0" borderId="0" xfId="0" applyFont="1" applyAlignment="1">
      <alignment horizontal="right"/>
    </xf>
    <xf numFmtId="173" fontId="87" fillId="0" borderId="0" xfId="388" applyNumberFormat="1" applyFont="1" applyFill="1" applyBorder="1" applyAlignment="1">
      <alignment vertical="top"/>
    </xf>
    <xf numFmtId="173" fontId="81" fillId="0" borderId="0" xfId="0" applyNumberFormat="1" applyFont="1" applyAlignment="1">
      <alignment horizontal="right"/>
    </xf>
    <xf numFmtId="173" fontId="81" fillId="0" borderId="0" xfId="388" applyNumberFormat="1" applyFont="1" applyFill="1" applyBorder="1" applyAlignment="1">
      <alignment vertical="top"/>
    </xf>
    <xf numFmtId="173" fontId="83" fillId="0" borderId="3" xfId="199" applyNumberFormat="1" applyFont="1" applyFill="1" applyBorder="1" applyAlignment="1">
      <alignment vertical="top"/>
    </xf>
    <xf numFmtId="0" fontId="81" fillId="0" borderId="0" xfId="0" applyFont="1"/>
    <xf numFmtId="0" fontId="81" fillId="0" borderId="0" xfId="0" applyFont="1" applyAlignment="1">
      <alignment horizontal="center"/>
    </xf>
    <xf numFmtId="0" fontId="83" fillId="0" borderId="0" xfId="0" applyFont="1" applyAlignment="1">
      <alignment vertical="top"/>
    </xf>
    <xf numFmtId="0" fontId="83" fillId="0" borderId="0" xfId="0" applyFont="1" applyAlignment="1">
      <alignment vertical="top" wrapText="1"/>
    </xf>
    <xf numFmtId="173" fontId="83" fillId="0" borderId="0" xfId="199" applyNumberFormat="1" applyFont="1" applyFill="1" applyBorder="1" applyAlignment="1">
      <alignment vertical="top" wrapText="1"/>
    </xf>
    <xf numFmtId="173" fontId="83" fillId="0" borderId="0" xfId="0" applyNumberFormat="1" applyFont="1"/>
    <xf numFmtId="0" fontId="83" fillId="0" borderId="0" xfId="0" applyFont="1"/>
    <xf numFmtId="173" fontId="81" fillId="0" borderId="0" xfId="199" applyNumberFormat="1" applyFont="1" applyFill="1" applyBorder="1" applyAlignment="1">
      <alignment vertical="top" wrapText="1"/>
    </xf>
    <xf numFmtId="173" fontId="81" fillId="0" borderId="0" xfId="199" applyNumberFormat="1" applyFont="1" applyFill="1" applyBorder="1" applyAlignment="1">
      <alignment vertical="top"/>
    </xf>
    <xf numFmtId="0" fontId="81" fillId="0" borderId="0" xfId="0" applyFont="1" applyAlignment="1">
      <alignment horizontal="center" vertical="top" wrapText="1"/>
    </xf>
    <xf numFmtId="173" fontId="81" fillId="0" borderId="0" xfId="199" applyNumberFormat="1" applyFont="1" applyFill="1" applyBorder="1" applyAlignment="1">
      <alignment horizontal="center" vertical="top" wrapText="1"/>
    </xf>
    <xf numFmtId="173" fontId="81" fillId="0" borderId="0" xfId="199" applyNumberFormat="1" applyFont="1" applyFill="1" applyBorder="1"/>
    <xf numFmtId="173" fontId="83" fillId="0" borderId="0" xfId="199" applyNumberFormat="1" applyFont="1" applyFill="1"/>
    <xf numFmtId="0" fontId="81" fillId="0" borderId="0" xfId="0" applyFont="1" applyAlignment="1">
      <alignment horizontal="left" vertical="top" indent="2"/>
    </xf>
    <xf numFmtId="173" fontId="83" fillId="0" borderId="3" xfId="199" applyNumberFormat="1" applyFont="1" applyFill="1" applyBorder="1" applyAlignment="1">
      <alignment horizontal="center" vertical="top" wrapText="1"/>
    </xf>
    <xf numFmtId="173" fontId="83" fillId="0" borderId="0" xfId="199" applyNumberFormat="1" applyFont="1" applyFill="1" applyBorder="1" applyAlignment="1">
      <alignment horizontal="center" vertical="top" wrapText="1"/>
    </xf>
    <xf numFmtId="173" fontId="81" fillId="0" borderId="0" xfId="0" applyNumberFormat="1" applyFont="1"/>
    <xf numFmtId="167" fontId="81" fillId="0" borderId="0" xfId="199" applyFont="1" applyFill="1"/>
    <xf numFmtId="0" fontId="83" fillId="0" borderId="13" xfId="0" applyFont="1" applyBorder="1" applyAlignment="1">
      <alignment vertical="top" wrapText="1"/>
    </xf>
    <xf numFmtId="0" fontId="83" fillId="0" borderId="13" xfId="0" applyFont="1" applyBorder="1" applyAlignment="1">
      <alignment horizontal="center" vertical="top" wrapText="1"/>
    </xf>
    <xf numFmtId="0" fontId="83" fillId="0" borderId="0" xfId="0" applyFont="1" applyAlignment="1">
      <alignment horizontal="center" vertical="top" wrapText="1"/>
    </xf>
    <xf numFmtId="0" fontId="81" fillId="0" borderId="0" xfId="0" applyFont="1" applyAlignment="1">
      <alignment vertical="top"/>
    </xf>
    <xf numFmtId="0" fontId="81" fillId="0" borderId="0" xfId="0" applyFont="1" applyAlignment="1">
      <alignment horizontal="left" vertical="top"/>
    </xf>
    <xf numFmtId="0" fontId="81" fillId="0" borderId="0" xfId="0" applyFont="1" applyAlignment="1">
      <alignment horizontal="center" vertical="top"/>
    </xf>
    <xf numFmtId="0" fontId="83" fillId="0" borderId="14" xfId="0" applyFont="1" applyBorder="1"/>
    <xf numFmtId="0" fontId="85" fillId="0" borderId="0" xfId="0" applyFont="1" applyAlignment="1">
      <alignment horizontal="center" vertical="top"/>
    </xf>
    <xf numFmtId="167" fontId="81" fillId="0" borderId="0" xfId="0" applyNumberFormat="1" applyFont="1" applyAlignment="1">
      <alignment vertical="top"/>
    </xf>
    <xf numFmtId="173" fontId="81" fillId="0" borderId="13" xfId="0" applyNumberFormat="1" applyFont="1" applyBorder="1" applyAlignment="1">
      <alignment vertical="top"/>
    </xf>
    <xf numFmtId="173" fontId="81" fillId="0" borderId="0" xfId="0" applyNumberFormat="1" applyFont="1" applyAlignment="1">
      <alignment vertical="top"/>
    </xf>
    <xf numFmtId="0" fontId="81" fillId="0" borderId="0" xfId="0" applyFont="1" applyAlignment="1">
      <alignment vertical="top" wrapText="1"/>
    </xf>
    <xf numFmtId="173" fontId="81" fillId="0" borderId="13" xfId="185" applyNumberFormat="1" applyFont="1" applyFill="1" applyBorder="1" applyAlignment="1">
      <alignment vertical="top"/>
    </xf>
    <xf numFmtId="173" fontId="81" fillId="0" borderId="14" xfId="185" applyNumberFormat="1" applyFont="1" applyFill="1" applyBorder="1" applyAlignment="1">
      <alignment vertical="top"/>
    </xf>
    <xf numFmtId="0" fontId="83" fillId="0" borderId="0" xfId="0" applyFont="1" applyAlignment="1">
      <alignment horizontal="left" vertical="top"/>
    </xf>
    <xf numFmtId="173" fontId="81" fillId="0" borderId="12" xfId="0" applyNumberFormat="1" applyFont="1" applyBorder="1" applyAlignment="1">
      <alignment vertical="top"/>
    </xf>
    <xf numFmtId="166" fontId="81" fillId="0" borderId="0" xfId="0" applyNumberFormat="1" applyFont="1"/>
    <xf numFmtId="167" fontId="81" fillId="0" borderId="0" xfId="0" applyNumberFormat="1" applyFont="1"/>
    <xf numFmtId="0" fontId="82" fillId="0" borderId="0" xfId="0" applyFont="1"/>
    <xf numFmtId="0" fontId="88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82" fillId="0" borderId="0" xfId="0" applyFont="1" applyAlignment="1">
      <alignment vertical="top"/>
    </xf>
    <xf numFmtId="173" fontId="81" fillId="0" borderId="3" xfId="0" applyNumberFormat="1" applyFont="1" applyBorder="1" applyAlignment="1">
      <alignment vertical="top"/>
    </xf>
    <xf numFmtId="0" fontId="89" fillId="0" borderId="0" xfId="0" applyFont="1" applyAlignment="1">
      <alignment horizontal="center" vertical="top" wrapText="1"/>
    </xf>
    <xf numFmtId="0" fontId="88" fillId="0" borderId="0" xfId="0" applyFont="1" applyAlignment="1">
      <alignment horizontal="center" vertical="top" wrapText="1"/>
    </xf>
    <xf numFmtId="167" fontId="82" fillId="0" borderId="0" xfId="0" applyNumberFormat="1" applyFont="1" applyAlignment="1">
      <alignment horizontal="center" vertical="top" wrapText="1"/>
    </xf>
    <xf numFmtId="167" fontId="82" fillId="0" borderId="0" xfId="0" applyNumberFormat="1" applyFont="1" applyAlignment="1">
      <alignment vertical="top"/>
    </xf>
    <xf numFmtId="0" fontId="82" fillId="0" borderId="0" xfId="0" applyFont="1" applyAlignment="1">
      <alignment horizontal="center" vertical="top" wrapText="1"/>
    </xf>
    <xf numFmtId="173" fontId="82" fillId="0" borderId="0" xfId="185" applyNumberFormat="1" applyFont="1" applyFill="1" applyBorder="1" applyAlignment="1">
      <alignment vertical="top"/>
    </xf>
    <xf numFmtId="173" fontId="81" fillId="0" borderId="0" xfId="185" applyNumberFormat="1" applyFont="1" applyFill="1" applyBorder="1" applyAlignment="1"/>
    <xf numFmtId="0" fontId="81" fillId="0" borderId="0" xfId="185" applyNumberFormat="1" applyFont="1" applyFill="1" applyAlignment="1">
      <alignment horizontal="right"/>
    </xf>
    <xf numFmtId="0" fontId="81" fillId="0" borderId="0" xfId="225" applyNumberFormat="1" applyFont="1" applyFill="1"/>
    <xf numFmtId="0" fontId="86" fillId="0" borderId="13" xfId="0" applyFont="1" applyBorder="1" applyAlignment="1">
      <alignment horizontal="right" vertical="top"/>
    </xf>
    <xf numFmtId="0" fontId="81" fillId="0" borderId="0" xfId="199" applyNumberFormat="1" applyFont="1" applyFill="1" applyBorder="1" applyAlignment="1">
      <alignment horizontal="right"/>
    </xf>
    <xf numFmtId="167" fontId="81" fillId="0" borderId="0" xfId="469" applyNumberFormat="1" applyFont="1"/>
    <xf numFmtId="0" fontId="87" fillId="0" borderId="0" xfId="199" applyNumberFormat="1" applyFont="1" applyFill="1" applyAlignment="1">
      <alignment horizontal="center" vertical="top" wrapText="1"/>
    </xf>
    <xf numFmtId="167" fontId="81" fillId="0" borderId="0" xfId="225" applyFont="1" applyFill="1"/>
    <xf numFmtId="167" fontId="81" fillId="0" borderId="0" xfId="199" applyFont="1" applyFill="1" applyBorder="1" applyAlignment="1">
      <alignment horizontal="center"/>
    </xf>
    <xf numFmtId="0" fontId="86" fillId="0" borderId="13" xfId="0" applyFont="1" applyBorder="1" applyAlignment="1">
      <alignment vertical="top"/>
    </xf>
    <xf numFmtId="0" fontId="86" fillId="0" borderId="0" xfId="0" applyFont="1" applyAlignment="1">
      <alignment horizontal="center" vertical="top"/>
    </xf>
    <xf numFmtId="0" fontId="86" fillId="0" borderId="13" xfId="0" applyFont="1" applyBorder="1" applyAlignment="1">
      <alignment horizontal="center" vertical="top"/>
    </xf>
    <xf numFmtId="0" fontId="86" fillId="0" borderId="13" xfId="0" applyFont="1" applyBorder="1" applyAlignment="1">
      <alignment horizontal="center" vertical="top" wrapText="1"/>
    </xf>
    <xf numFmtId="0" fontId="86" fillId="0" borderId="13" xfId="0" applyFont="1" applyBorder="1" applyAlignment="1">
      <alignment horizontal="center"/>
    </xf>
    <xf numFmtId="0" fontId="81" fillId="0" borderId="0" xfId="611" applyFont="1" applyAlignment="1">
      <alignment horizontal="right"/>
    </xf>
    <xf numFmtId="0" fontId="83" fillId="0" borderId="0" xfId="0" applyFont="1" applyAlignment="1">
      <alignment horizontal="center"/>
    </xf>
    <xf numFmtId="0" fontId="83" fillId="0" borderId="13" xfId="0" applyFont="1" applyBorder="1" applyAlignment="1">
      <alignment horizontal="center" vertical="top"/>
    </xf>
    <xf numFmtId="173" fontId="83" fillId="0" borderId="14" xfId="0" applyNumberFormat="1" applyFont="1" applyBorder="1" applyAlignment="1">
      <alignment horizontal="center"/>
    </xf>
    <xf numFmtId="0" fontId="83" fillId="0" borderId="0" xfId="0" applyFont="1" applyAlignment="1">
      <alignment horizontal="left" vertical="top" wrapText="1" indent="4"/>
    </xf>
    <xf numFmtId="0" fontId="83" fillId="0" borderId="0" xfId="0" applyFont="1" applyAlignment="1">
      <alignment horizontal="center" vertical="top"/>
    </xf>
    <xf numFmtId="0" fontId="86" fillId="0" borderId="3" xfId="0" applyFont="1" applyBorder="1"/>
    <xf numFmtId="0" fontId="86" fillId="0" borderId="14" xfId="0" applyFont="1" applyBorder="1"/>
    <xf numFmtId="173" fontId="83" fillId="0" borderId="0" xfId="0" applyNumberFormat="1" applyFont="1" applyAlignment="1">
      <alignment horizontal="center"/>
    </xf>
    <xf numFmtId="0" fontId="86" fillId="0" borderId="0" xfId="0" applyFont="1" applyAlignment="1">
      <alignment horizontal="center" vertical="top" wrapText="1"/>
    </xf>
    <xf numFmtId="0" fontId="83" fillId="0" borderId="13" xfId="0" applyFont="1" applyBorder="1" applyAlignment="1">
      <alignment horizontal="center"/>
    </xf>
    <xf numFmtId="173" fontId="81" fillId="0" borderId="0" xfId="199" applyNumberFormat="1" applyFont="1" applyFill="1" applyAlignment="1">
      <alignment vertical="top" wrapText="1"/>
    </xf>
    <xf numFmtId="173" fontId="83" fillId="0" borderId="14" xfId="199" applyNumberFormat="1" applyFont="1" applyFill="1" applyBorder="1" applyAlignment="1">
      <alignment horizontal="center" vertical="top" wrapText="1"/>
    </xf>
    <xf numFmtId="43" fontId="81" fillId="0" borderId="0" xfId="0" applyNumberFormat="1" applyFont="1"/>
    <xf numFmtId="167" fontId="86" fillId="0" borderId="0" xfId="199" applyFont="1" applyFill="1" applyBorder="1" applyAlignment="1">
      <alignment horizontal="center" vertical="top"/>
    </xf>
    <xf numFmtId="173" fontId="81" fillId="0" borderId="14" xfId="199" applyNumberFormat="1" applyFont="1" applyFill="1" applyBorder="1" applyAlignment="1">
      <alignment vertical="top"/>
    </xf>
    <xf numFmtId="173" fontId="81" fillId="0" borderId="13" xfId="199" applyNumberFormat="1" applyFont="1" applyFill="1" applyBorder="1" applyAlignment="1">
      <alignment vertical="top"/>
    </xf>
    <xf numFmtId="167" fontId="81" fillId="0" borderId="0" xfId="199" applyFont="1" applyFill="1" applyBorder="1" applyAlignment="1">
      <alignment vertical="top"/>
    </xf>
    <xf numFmtId="167" fontId="81" fillId="0" borderId="13" xfId="199" applyFont="1" applyFill="1" applyBorder="1" applyAlignment="1">
      <alignment vertical="top"/>
    </xf>
    <xf numFmtId="0" fontId="81" fillId="0" borderId="0" xfId="0" applyFont="1" applyAlignment="1">
      <alignment horizontal="right"/>
    </xf>
    <xf numFmtId="0" fontId="87" fillId="0" borderId="0" xfId="0" applyFont="1" applyAlignment="1">
      <alignment horizontal="left" vertical="top"/>
    </xf>
    <xf numFmtId="173" fontId="81" fillId="0" borderId="0" xfId="0" applyNumberFormat="1" applyFont="1" applyAlignment="1">
      <alignment horizontal="left" vertical="top" wrapText="1"/>
    </xf>
    <xf numFmtId="0" fontId="81" fillId="0" borderId="0" xfId="0" applyFont="1" applyAlignment="1">
      <alignment horizontal="left" vertical="top" wrapText="1"/>
    </xf>
    <xf numFmtId="0" fontId="81" fillId="0" borderId="0" xfId="185" applyNumberFormat="1" applyFont="1" applyFill="1" applyBorder="1" applyAlignment="1">
      <alignment horizontal="right"/>
    </xf>
    <xf numFmtId="0" fontId="81" fillId="0" borderId="0" xfId="185" applyNumberFormat="1" applyFont="1" applyFill="1" applyAlignment="1">
      <alignment vertical="top"/>
    </xf>
    <xf numFmtId="0" fontId="82" fillId="0" borderId="0" xfId="185" applyNumberFormat="1" applyFont="1" applyFill="1" applyAlignment="1">
      <alignment vertical="top"/>
    </xf>
    <xf numFmtId="167" fontId="82" fillId="0" borderId="0" xfId="185" applyFont="1" applyFill="1" applyBorder="1" applyAlignment="1">
      <alignment vertical="top"/>
    </xf>
    <xf numFmtId="167" fontId="83" fillId="0" borderId="0" xfId="185" applyFont="1" applyFill="1" applyBorder="1" applyAlignment="1">
      <alignment vertical="top"/>
    </xf>
    <xf numFmtId="167" fontId="83" fillId="0" borderId="13" xfId="185" applyFont="1" applyFill="1" applyBorder="1" applyAlignment="1">
      <alignment vertical="top"/>
    </xf>
    <xf numFmtId="167" fontId="84" fillId="0" borderId="13" xfId="185" applyFont="1" applyFill="1" applyBorder="1" applyAlignment="1">
      <alignment vertical="top"/>
    </xf>
    <xf numFmtId="167" fontId="86" fillId="0" borderId="13" xfId="185" applyFont="1" applyFill="1" applyBorder="1" applyAlignment="1">
      <alignment horizontal="right" vertical="top"/>
    </xf>
    <xf numFmtId="167" fontId="83" fillId="0" borderId="14" xfId="185" applyFont="1" applyFill="1" applyBorder="1" applyAlignment="1">
      <alignment vertical="top"/>
    </xf>
    <xf numFmtId="167" fontId="83" fillId="0" borderId="13" xfId="185" quotePrefix="1" applyFont="1" applyFill="1" applyBorder="1" applyAlignment="1">
      <alignment horizontal="center" vertical="top"/>
    </xf>
    <xf numFmtId="167" fontId="83" fillId="0" borderId="0" xfId="185" applyFont="1" applyFill="1" applyBorder="1" applyAlignment="1">
      <alignment horizontal="center" vertical="top"/>
    </xf>
    <xf numFmtId="167" fontId="84" fillId="0" borderId="0" xfId="185" applyFont="1" applyFill="1" applyBorder="1" applyAlignment="1">
      <alignment horizontal="center" vertical="top"/>
    </xf>
    <xf numFmtId="167" fontId="82" fillId="0" borderId="0" xfId="185" applyFont="1" applyFill="1" applyAlignment="1">
      <alignment vertical="top"/>
    </xf>
    <xf numFmtId="0" fontId="85" fillId="0" borderId="14" xfId="0" applyFont="1" applyBorder="1" applyAlignment="1">
      <alignment horizontal="center" vertical="top"/>
    </xf>
    <xf numFmtId="0" fontId="83" fillId="0" borderId="14" xfId="0" applyFont="1" applyBorder="1" applyAlignment="1">
      <alignment vertical="top"/>
    </xf>
    <xf numFmtId="0" fontId="85" fillId="0" borderId="13" xfId="0" applyFont="1" applyBorder="1" applyAlignment="1">
      <alignment horizontal="center" vertical="top"/>
    </xf>
    <xf numFmtId="0" fontId="83" fillId="0" borderId="13" xfId="0" applyFont="1" applyBorder="1" applyAlignment="1">
      <alignment vertical="top"/>
    </xf>
    <xf numFmtId="0" fontId="90" fillId="0" borderId="0" xfId="0" applyFont="1" applyAlignment="1">
      <alignment vertical="top"/>
    </xf>
    <xf numFmtId="0" fontId="91" fillId="0" borderId="0" xfId="0" applyFont="1" applyAlignment="1">
      <alignment vertical="top"/>
    </xf>
    <xf numFmtId="0" fontId="82" fillId="0" borderId="0" xfId="0" applyFont="1" applyAlignment="1">
      <alignment horizontal="center" vertical="top"/>
    </xf>
    <xf numFmtId="43" fontId="81" fillId="0" borderId="0" xfId="0" applyNumberFormat="1" applyFont="1" applyAlignment="1">
      <alignment vertical="top"/>
    </xf>
    <xf numFmtId="166" fontId="81" fillId="0" borderId="0" xfId="0" applyNumberFormat="1" applyFont="1" applyAlignment="1">
      <alignment vertical="top"/>
    </xf>
    <xf numFmtId="173" fontId="81" fillId="0" borderId="3" xfId="199" applyNumberFormat="1" applyFont="1" applyFill="1" applyBorder="1" applyAlignment="1">
      <alignment vertical="top"/>
    </xf>
    <xf numFmtId="173" fontId="81" fillId="0" borderId="12" xfId="199" applyNumberFormat="1" applyFont="1" applyFill="1" applyBorder="1" applyAlignment="1">
      <alignment vertical="top"/>
    </xf>
    <xf numFmtId="0" fontId="87" fillId="0" borderId="0" xfId="0" applyFont="1" applyAlignment="1">
      <alignment horizontal="center" vertical="top"/>
    </xf>
    <xf numFmtId="167" fontId="82" fillId="0" borderId="0" xfId="199" applyFont="1" applyFill="1" applyBorder="1" applyAlignment="1">
      <alignment vertical="top"/>
    </xf>
    <xf numFmtId="167" fontId="87" fillId="0" borderId="0" xfId="199" applyFont="1" applyFill="1" applyAlignment="1">
      <alignment vertical="top"/>
    </xf>
    <xf numFmtId="167" fontId="81" fillId="0" borderId="0" xfId="199" applyFont="1" applyFill="1" applyAlignment="1">
      <alignment vertical="top"/>
    </xf>
    <xf numFmtId="173" fontId="81" fillId="0" borderId="15" xfId="199" applyNumberFormat="1" applyFont="1" applyFill="1" applyBorder="1" applyAlignment="1">
      <alignment vertical="top"/>
    </xf>
    <xf numFmtId="0" fontId="83" fillId="0" borderId="0" xfId="483" applyFont="1" applyAlignment="1">
      <alignment vertical="top"/>
    </xf>
    <xf numFmtId="167" fontId="83" fillId="0" borderId="0" xfId="199" applyFont="1" applyFill="1" applyAlignment="1">
      <alignment vertical="top"/>
    </xf>
    <xf numFmtId="39" fontId="81" fillId="0" borderId="0" xfId="225" applyNumberFormat="1" applyFont="1" applyFill="1" applyAlignment="1">
      <alignment horizontal="center" vertical="top"/>
    </xf>
    <xf numFmtId="39" fontId="81" fillId="0" borderId="0" xfId="1066" applyFont="1" applyAlignment="1">
      <alignment vertical="top"/>
    </xf>
    <xf numFmtId="0" fontId="81" fillId="0" borderId="0" xfId="483" applyFont="1" applyAlignment="1">
      <alignment vertical="top"/>
    </xf>
    <xf numFmtId="39" fontId="83" fillId="0" borderId="14" xfId="1066" applyFont="1" applyBorder="1" applyAlignment="1">
      <alignment horizontal="center" vertical="top"/>
    </xf>
    <xf numFmtId="0" fontId="83" fillId="0" borderId="14" xfId="483" applyFont="1" applyBorder="1" applyAlignment="1">
      <alignment vertical="top"/>
    </xf>
    <xf numFmtId="39" fontId="83" fillId="0" borderId="0" xfId="1066" applyFont="1" applyAlignment="1">
      <alignment vertical="top"/>
    </xf>
    <xf numFmtId="39" fontId="83" fillId="0" borderId="13" xfId="1066" applyFont="1" applyBorder="1" applyAlignment="1">
      <alignment horizontal="center" vertical="top"/>
    </xf>
    <xf numFmtId="0" fontId="83" fillId="0" borderId="13" xfId="1066" quotePrefix="1" applyNumberFormat="1" applyFont="1" applyBorder="1" applyAlignment="1">
      <alignment horizontal="center" vertical="top"/>
    </xf>
    <xf numFmtId="0" fontId="83" fillId="0" borderId="13" xfId="483" applyFont="1" applyBorder="1" applyAlignment="1">
      <alignment horizontal="right" vertical="top"/>
    </xf>
    <xf numFmtId="39" fontId="81" fillId="0" borderId="0" xfId="483" applyNumberFormat="1" applyFont="1" applyAlignment="1">
      <alignment vertical="top"/>
    </xf>
    <xf numFmtId="39" fontId="83" fillId="0" borderId="0" xfId="483" applyNumberFormat="1" applyFont="1" applyAlignment="1">
      <alignment horizontal="center" vertical="top"/>
    </xf>
    <xf numFmtId="0" fontId="83" fillId="0" borderId="0" xfId="483" applyFont="1" applyAlignment="1">
      <alignment horizontal="center" vertical="top"/>
    </xf>
    <xf numFmtId="167" fontId="83" fillId="0" borderId="0" xfId="225" applyFont="1" applyFill="1" applyBorder="1" applyAlignment="1">
      <alignment horizontal="center" vertical="top"/>
    </xf>
    <xf numFmtId="39" fontId="83" fillId="0" borderId="0" xfId="483" applyNumberFormat="1" applyFont="1" applyAlignment="1">
      <alignment vertical="top"/>
    </xf>
    <xf numFmtId="39" fontId="81" fillId="0" borderId="0" xfId="483" applyNumberFormat="1" applyFont="1" applyAlignment="1">
      <alignment horizontal="center" vertical="top"/>
    </xf>
    <xf numFmtId="0" fontId="81" fillId="0" borderId="0" xfId="483" applyFont="1" applyAlignment="1">
      <alignment horizontal="center" vertical="top"/>
    </xf>
    <xf numFmtId="167" fontId="81" fillId="0" borderId="0" xfId="225" applyFont="1" applyFill="1" applyBorder="1" applyAlignment="1">
      <alignment horizontal="center" vertical="top"/>
    </xf>
    <xf numFmtId="172" fontId="81" fillId="0" borderId="0" xfId="483" applyNumberFormat="1" applyFont="1" applyAlignment="1">
      <alignment vertical="top"/>
    </xf>
    <xf numFmtId="172" fontId="81" fillId="0" borderId="0" xfId="483" applyNumberFormat="1" applyFont="1" applyAlignment="1">
      <alignment horizontal="center" vertical="top"/>
    </xf>
    <xf numFmtId="173" fontId="81" fillId="0" borderId="0" xfId="199" applyNumberFormat="1" applyFont="1" applyFill="1" applyAlignment="1">
      <alignment vertical="top"/>
    </xf>
    <xf numFmtId="173" fontId="81" fillId="0" borderId="0" xfId="199" applyNumberFormat="1" applyFont="1" applyFill="1" applyAlignment="1">
      <alignment horizontal="right" vertical="top"/>
    </xf>
    <xf numFmtId="173" fontId="81" fillId="0" borderId="0" xfId="185" applyNumberFormat="1" applyFont="1" applyAlignment="1">
      <alignment vertical="top"/>
    </xf>
    <xf numFmtId="185" fontId="81" fillId="0" borderId="0" xfId="483" applyNumberFormat="1" applyFont="1" applyAlignment="1">
      <alignment vertical="top"/>
    </xf>
    <xf numFmtId="173" fontId="83" fillId="0" borderId="0" xfId="333" applyNumberFormat="1" applyFont="1" applyFill="1" applyBorder="1" applyAlignment="1">
      <alignment horizontal="right" vertical="top"/>
    </xf>
    <xf numFmtId="172" fontId="83" fillId="0" borderId="0" xfId="483" applyNumberFormat="1" applyFont="1" applyAlignment="1">
      <alignment vertical="top"/>
    </xf>
    <xf numFmtId="173" fontId="81" fillId="0" borderId="3" xfId="199" applyNumberFormat="1" applyFont="1" applyFill="1" applyBorder="1" applyAlignment="1">
      <alignment horizontal="right" vertical="top"/>
    </xf>
    <xf numFmtId="173" fontId="81" fillId="0" borderId="0" xfId="185" applyNumberFormat="1" applyFont="1" applyBorder="1" applyAlignment="1">
      <alignment vertical="top"/>
    </xf>
    <xf numFmtId="173" fontId="81" fillId="0" borderId="13" xfId="185" applyNumberFormat="1" applyFont="1" applyBorder="1" applyAlignment="1">
      <alignment vertical="top"/>
    </xf>
    <xf numFmtId="172" fontId="81" fillId="0" borderId="3" xfId="483" applyNumberFormat="1" applyFont="1" applyBorder="1" applyAlignment="1">
      <alignment vertical="top"/>
    </xf>
    <xf numFmtId="167" fontId="83" fillId="0" borderId="0" xfId="199" applyFont="1" applyFill="1" applyBorder="1" applyAlignment="1">
      <alignment vertical="top"/>
    </xf>
    <xf numFmtId="0" fontId="82" fillId="0" borderId="0" xfId="483" applyFont="1" applyAlignment="1">
      <alignment vertical="top"/>
    </xf>
    <xf numFmtId="43" fontId="82" fillId="0" borderId="0" xfId="483" applyNumberFormat="1" applyFont="1" applyAlignment="1">
      <alignment vertical="top"/>
    </xf>
    <xf numFmtId="185" fontId="82" fillId="0" borderId="0" xfId="483" applyNumberFormat="1" applyFont="1" applyAlignment="1">
      <alignment vertical="top"/>
    </xf>
    <xf numFmtId="172" fontId="81" fillId="0" borderId="13" xfId="483" applyNumberFormat="1" applyFont="1" applyBorder="1" applyAlignment="1">
      <alignment vertical="top"/>
    </xf>
    <xf numFmtId="173" fontId="81" fillId="0" borderId="12" xfId="483" applyNumberFormat="1" applyFont="1" applyBorder="1" applyAlignment="1">
      <alignment vertical="top"/>
    </xf>
    <xf numFmtId="172" fontId="81" fillId="0" borderId="12" xfId="483" applyNumberFormat="1" applyFont="1" applyBorder="1" applyAlignment="1">
      <alignment vertical="top"/>
    </xf>
    <xf numFmtId="43" fontId="81" fillId="0" borderId="0" xfId="483" applyNumberFormat="1" applyFont="1" applyAlignment="1">
      <alignment vertical="top"/>
    </xf>
    <xf numFmtId="167" fontId="81" fillId="0" borderId="0" xfId="225" applyFont="1" applyFill="1" applyAlignment="1">
      <alignment vertical="top"/>
    </xf>
    <xf numFmtId="167" fontId="81" fillId="0" borderId="0" xfId="185" applyFont="1" applyBorder="1" applyAlignment="1">
      <alignment vertical="top"/>
    </xf>
    <xf numFmtId="186" fontId="81" fillId="0" borderId="0" xfId="185" applyNumberFormat="1" applyFont="1" applyBorder="1" applyAlignment="1">
      <alignment vertical="top"/>
    </xf>
    <xf numFmtId="186" fontId="81" fillId="0" borderId="0" xfId="185" applyNumberFormat="1" applyFont="1" applyAlignment="1">
      <alignment vertical="top"/>
    </xf>
    <xf numFmtId="0" fontId="81" fillId="0" borderId="0" xfId="469" applyFont="1" applyAlignment="1">
      <alignment vertical="top"/>
    </xf>
    <xf numFmtId="172" fontId="82" fillId="0" borderId="0" xfId="483" applyNumberFormat="1" applyFont="1" applyAlignment="1">
      <alignment vertical="top"/>
    </xf>
    <xf numFmtId="173" fontId="81" fillId="0" borderId="0" xfId="469" applyNumberFormat="1" applyFont="1" applyAlignment="1">
      <alignment vertical="top"/>
    </xf>
    <xf numFmtId="167" fontId="81" fillId="0" borderId="0" xfId="469" applyNumberFormat="1" applyFont="1" applyAlignment="1">
      <alignment vertical="top"/>
    </xf>
    <xf numFmtId="0" fontId="92" fillId="0" borderId="0" xfId="0" applyFont="1"/>
    <xf numFmtId="0" fontId="93" fillId="0" borderId="0" xfId="0" applyFont="1"/>
    <xf numFmtId="0" fontId="93" fillId="0" borderId="0" xfId="0" applyFont="1" applyAlignment="1">
      <alignment vertical="center"/>
    </xf>
    <xf numFmtId="0" fontId="92" fillId="0" borderId="0" xfId="0" applyFont="1" applyAlignment="1">
      <alignment vertical="center"/>
    </xf>
    <xf numFmtId="167" fontId="94" fillId="0" borderId="0" xfId="185" applyFont="1"/>
    <xf numFmtId="173" fontId="94" fillId="0" borderId="0" xfId="185" applyNumberFormat="1" applyFont="1" applyFill="1" applyBorder="1" applyAlignment="1">
      <alignment horizontal="center" vertical="center" wrapText="1"/>
    </xf>
    <xf numFmtId="173" fontId="81" fillId="0" borderId="0" xfId="185" applyNumberFormat="1" applyFont="1"/>
    <xf numFmtId="173" fontId="94" fillId="0" borderId="25" xfId="185" applyNumberFormat="1" applyFont="1" applyFill="1" applyBorder="1" applyAlignment="1">
      <alignment horizontal="center" vertical="center" wrapText="1"/>
    </xf>
    <xf numFmtId="173" fontId="81" fillId="0" borderId="26" xfId="199" applyNumberFormat="1" applyFont="1" applyFill="1" applyBorder="1" applyAlignment="1">
      <alignment vertical="top"/>
    </xf>
    <xf numFmtId="172" fontId="81" fillId="0" borderId="26" xfId="483" applyNumberFormat="1" applyFont="1" applyBorder="1" applyAlignment="1">
      <alignment vertical="top"/>
    </xf>
    <xf numFmtId="173" fontId="81" fillId="0" borderId="0" xfId="483" applyNumberFormat="1" applyFont="1" applyAlignment="1">
      <alignment vertical="top"/>
    </xf>
    <xf numFmtId="173" fontId="81" fillId="0" borderId="26" xfId="0" applyNumberFormat="1" applyFont="1" applyBorder="1" applyAlignment="1">
      <alignment vertical="top"/>
    </xf>
    <xf numFmtId="167" fontId="81" fillId="0" borderId="27" xfId="0" applyNumberFormat="1" applyFont="1" applyBorder="1" applyAlignment="1">
      <alignment vertical="top"/>
    </xf>
    <xf numFmtId="173" fontId="81" fillId="0" borderId="29" xfId="0" applyNumberFormat="1" applyFont="1" applyBorder="1" applyAlignment="1">
      <alignment vertical="top"/>
    </xf>
    <xf numFmtId="173" fontId="104" fillId="0" borderId="0" xfId="1583" applyNumberFormat="1" applyFont="1" applyFill="1" applyBorder="1" applyAlignment="1">
      <alignment vertical="top"/>
    </xf>
    <xf numFmtId="167" fontId="96" fillId="67" borderId="0" xfId="1583" applyFont="1" applyFill="1"/>
    <xf numFmtId="167" fontId="96" fillId="67" borderId="0" xfId="1092" applyNumberFormat="1" applyFont="1" applyFill="1"/>
    <xf numFmtId="173" fontId="96" fillId="67" borderId="0" xfId="1583" applyNumberFormat="1" applyFont="1" applyFill="1" applyBorder="1"/>
    <xf numFmtId="0" fontId="96" fillId="67" borderId="0" xfId="1092" applyFont="1" applyFill="1"/>
    <xf numFmtId="0" fontId="92" fillId="67" borderId="0" xfId="1092" applyFont="1" applyFill="1"/>
    <xf numFmtId="0" fontId="95" fillId="67" borderId="0" xfId="1092" applyFont="1" applyFill="1"/>
    <xf numFmtId="173" fontId="94" fillId="0" borderId="32" xfId="1583" applyNumberFormat="1" applyFont="1" applyFill="1" applyBorder="1" applyAlignment="1">
      <alignment horizontal="center" vertical="top" wrapText="1"/>
    </xf>
    <xf numFmtId="173" fontId="96" fillId="0" borderId="0" xfId="185" applyNumberFormat="1" applyFont="1"/>
    <xf numFmtId="0" fontId="103" fillId="0" borderId="0" xfId="1092" applyFont="1" applyAlignment="1">
      <alignment horizontal="right"/>
    </xf>
    <xf numFmtId="167" fontId="96" fillId="0" borderId="0" xfId="1583" applyFont="1" applyFill="1" applyBorder="1" applyAlignment="1">
      <alignment horizontal="center"/>
    </xf>
    <xf numFmtId="167" fontId="96" fillId="0" borderId="0" xfId="1583" applyFont="1" applyFill="1"/>
    <xf numFmtId="0" fontId="92" fillId="0" borderId="0" xfId="1092" applyFont="1" applyAlignment="1">
      <alignment horizontal="center"/>
    </xf>
    <xf numFmtId="0" fontId="94" fillId="0" borderId="0" xfId="1092" applyFont="1"/>
    <xf numFmtId="0" fontId="101" fillId="0" borderId="0" xfId="1092" applyFont="1"/>
    <xf numFmtId="167" fontId="101" fillId="0" borderId="0" xfId="1583" applyFont="1" applyFill="1"/>
    <xf numFmtId="167" fontId="102" fillId="0" borderId="0" xfId="1583" applyFont="1" applyFill="1" applyBorder="1"/>
    <xf numFmtId="0" fontId="101" fillId="0" borderId="0" xfId="1092" applyFont="1" applyAlignment="1">
      <alignment horizontal="center"/>
    </xf>
    <xf numFmtId="0" fontId="100" fillId="0" borderId="0" xfId="1092" applyFont="1"/>
    <xf numFmtId="173" fontId="96" fillId="0" borderId="32" xfId="1583" applyNumberFormat="1" applyFont="1" applyFill="1" applyBorder="1"/>
    <xf numFmtId="0" fontId="93" fillId="0" borderId="0" xfId="1092" applyFont="1" applyAlignment="1">
      <alignment vertical="top"/>
    </xf>
    <xf numFmtId="0" fontId="92" fillId="0" borderId="0" xfId="1092" applyFont="1" applyAlignment="1">
      <alignment horizontal="center" vertical="top"/>
    </xf>
    <xf numFmtId="173" fontId="96" fillId="0" borderId="26" xfId="1583" applyNumberFormat="1" applyFont="1" applyFill="1" applyBorder="1"/>
    <xf numFmtId="0" fontId="96" fillId="0" borderId="0" xfId="1092" applyFont="1" applyAlignment="1">
      <alignment horizontal="center" vertical="top"/>
    </xf>
    <xf numFmtId="0" fontId="96" fillId="0" borderId="0" xfId="1092" applyFont="1" applyAlignment="1">
      <alignment horizontal="center"/>
    </xf>
    <xf numFmtId="167" fontId="96" fillId="0" borderId="0" xfId="1092" applyNumberFormat="1" applyFont="1"/>
    <xf numFmtId="0" fontId="92" fillId="0" borderId="0" xfId="1092" applyFont="1" applyAlignment="1">
      <alignment horizontal="left" vertical="top"/>
    </xf>
    <xf numFmtId="173" fontId="96" fillId="0" borderId="31" xfId="1583" applyNumberFormat="1" applyFont="1" applyFill="1" applyBorder="1"/>
    <xf numFmtId="173" fontId="96" fillId="0" borderId="0" xfId="1583" applyNumberFormat="1" applyFont="1" applyFill="1" applyBorder="1" applyAlignment="1">
      <alignment vertical="top"/>
    </xf>
    <xf numFmtId="173" fontId="96" fillId="0" borderId="0" xfId="1092" applyNumberFormat="1" applyFont="1"/>
    <xf numFmtId="173" fontId="96" fillId="0" borderId="0" xfId="1583" applyNumberFormat="1" applyFont="1" applyFill="1" applyBorder="1"/>
    <xf numFmtId="0" fontId="95" fillId="0" borderId="0" xfId="1092" applyFont="1"/>
    <xf numFmtId="0" fontId="96" fillId="0" borderId="0" xfId="1092" applyFont="1" applyAlignment="1">
      <alignment vertical="top" wrapText="1"/>
    </xf>
    <xf numFmtId="0" fontId="96" fillId="0" borderId="0" xfId="1092" applyFont="1" applyAlignment="1">
      <alignment vertical="top"/>
    </xf>
    <xf numFmtId="0" fontId="92" fillId="0" borderId="0" xfId="1092" applyFont="1" applyAlignment="1">
      <alignment vertical="top"/>
    </xf>
    <xf numFmtId="0" fontId="95" fillId="0" borderId="0" xfId="1092" applyFont="1" applyAlignment="1">
      <alignment vertical="top"/>
    </xf>
    <xf numFmtId="167" fontId="99" fillId="0" borderId="0" xfId="1583" applyFont="1" applyFill="1" applyBorder="1" applyAlignment="1">
      <alignment horizontal="center" vertical="top"/>
    </xf>
    <xf numFmtId="0" fontId="97" fillId="0" borderId="0" xfId="1092" applyFont="1" applyAlignment="1">
      <alignment horizontal="center" vertical="top"/>
    </xf>
    <xf numFmtId="0" fontId="97" fillId="0" borderId="0" xfId="1092" applyFont="1" applyAlignment="1">
      <alignment horizontal="center" vertical="top" wrapText="1"/>
    </xf>
    <xf numFmtId="0" fontId="93" fillId="0" borderId="0" xfId="1092" applyFont="1" applyAlignment="1">
      <alignment horizontal="center" vertical="top" wrapText="1"/>
    </xf>
    <xf numFmtId="0" fontId="98" fillId="0" borderId="31" xfId="1092" applyFont="1" applyBorder="1" applyAlignment="1">
      <alignment horizontal="center" vertical="top" wrapText="1"/>
    </xf>
    <xf numFmtId="167" fontId="95" fillId="0" borderId="31" xfId="185" applyFont="1" applyFill="1" applyBorder="1"/>
    <xf numFmtId="0" fontId="98" fillId="0" borderId="31" xfId="1092" applyFont="1" applyBorder="1" applyAlignment="1">
      <alignment horizontal="center" vertical="top"/>
    </xf>
    <xf numFmtId="167" fontId="95" fillId="0" borderId="31" xfId="185" quotePrefix="1" applyFont="1" applyFill="1" applyBorder="1" applyAlignment="1">
      <alignment horizontal="center"/>
    </xf>
    <xf numFmtId="0" fontId="93" fillId="0" borderId="31" xfId="1092" applyFont="1" applyBorder="1"/>
    <xf numFmtId="0" fontId="93" fillId="0" borderId="31" xfId="1092" applyFont="1" applyBorder="1" applyAlignment="1">
      <alignment horizontal="center" vertical="top" wrapText="1"/>
    </xf>
    <xf numFmtId="0" fontId="93" fillId="0" borderId="31" xfId="1092" applyFont="1" applyBorder="1" applyAlignment="1">
      <alignment vertical="top" wrapText="1"/>
    </xf>
    <xf numFmtId="167" fontId="95" fillId="0" borderId="33" xfId="185" applyFont="1" applyFill="1" applyBorder="1"/>
    <xf numFmtId="0" fontId="95" fillId="0" borderId="33" xfId="185" applyNumberFormat="1" applyFont="1" applyFill="1" applyBorder="1" applyAlignment="1">
      <alignment horizontal="center" vertical="top" wrapText="1"/>
    </xf>
    <xf numFmtId="0" fontId="93" fillId="0" borderId="0" xfId="1092" applyFont="1"/>
    <xf numFmtId="0" fontId="93" fillId="0" borderId="0" xfId="1092" applyFont="1" applyAlignment="1">
      <alignment vertical="top" wrapText="1"/>
    </xf>
    <xf numFmtId="0" fontId="97" fillId="0" borderId="31" xfId="1092" applyFont="1" applyBorder="1" applyAlignment="1">
      <alignment horizontal="center" vertical="justify"/>
    </xf>
    <xf numFmtId="0" fontId="93" fillId="0" borderId="31" xfId="1092" applyFont="1" applyBorder="1" applyAlignment="1">
      <alignment horizontal="center" vertical="justify"/>
    </xf>
    <xf numFmtId="0" fontId="97" fillId="0" borderId="0" xfId="1092" applyFont="1"/>
    <xf numFmtId="0" fontId="96" fillId="0" borderId="0" xfId="1092" applyFont="1"/>
    <xf numFmtId="0" fontId="92" fillId="0" borderId="0" xfId="1092" applyFont="1"/>
    <xf numFmtId="173" fontId="81" fillId="0" borderId="0" xfId="1103" applyNumberFormat="1" applyFont="1" applyFill="1" applyBorder="1" applyAlignment="1">
      <alignment vertical="top"/>
    </xf>
    <xf numFmtId="173" fontId="81" fillId="0" borderId="31" xfId="1103" applyNumberFormat="1" applyFont="1" applyFill="1" applyBorder="1" applyAlignment="1">
      <alignment vertical="top"/>
    </xf>
    <xf numFmtId="173" fontId="96" fillId="0" borderId="0" xfId="185" applyNumberFormat="1" applyFont="1" applyBorder="1"/>
    <xf numFmtId="173" fontId="105" fillId="0" borderId="15" xfId="1583" applyNumberFormat="1" applyFont="1" applyFill="1" applyBorder="1"/>
    <xf numFmtId="173" fontId="92" fillId="0" borderId="0" xfId="1583" applyNumberFormat="1" applyFont="1" applyFill="1" applyBorder="1" applyAlignment="1">
      <alignment horizontal="center" vertical="top" wrapText="1"/>
    </xf>
    <xf numFmtId="173" fontId="106" fillId="0" borderId="0" xfId="1583" applyNumberFormat="1" applyFont="1" applyFill="1" applyBorder="1"/>
    <xf numFmtId="173" fontId="106" fillId="0" borderId="34" xfId="1583" applyNumberFormat="1" applyFont="1" applyFill="1" applyBorder="1"/>
    <xf numFmtId="173" fontId="92" fillId="0" borderId="31" xfId="1583" applyNumberFormat="1" applyFont="1" applyFill="1" applyBorder="1" applyAlignment="1">
      <alignment horizontal="center" vertical="top" wrapText="1"/>
    </xf>
    <xf numFmtId="173" fontId="106" fillId="0" borderId="0" xfId="1583" applyNumberFormat="1" applyFont="1" applyFill="1" applyBorder="1" applyAlignment="1">
      <alignment vertical="top"/>
    </xf>
    <xf numFmtId="173" fontId="106" fillId="0" borderId="31" xfId="1583" applyNumberFormat="1" applyFont="1" applyFill="1" applyBorder="1" applyAlignment="1">
      <alignment vertical="top"/>
    </xf>
    <xf numFmtId="173" fontId="106" fillId="0" borderId="15" xfId="1583" applyNumberFormat="1" applyFont="1" applyFill="1" applyBorder="1"/>
    <xf numFmtId="187" fontId="106" fillId="0" borderId="0" xfId="1583" applyNumberFormat="1" applyFont="1" applyFill="1" applyBorder="1"/>
    <xf numFmtId="187" fontId="106" fillId="0" borderId="0" xfId="1583" applyNumberFormat="1" applyFont="1" applyFill="1" applyBorder="1" applyAlignment="1">
      <alignment vertical="top"/>
    </xf>
    <xf numFmtId="187" fontId="106" fillId="0" borderId="31" xfId="1583" applyNumberFormat="1" applyFont="1" applyFill="1" applyBorder="1" applyAlignment="1">
      <alignment vertical="top"/>
    </xf>
    <xf numFmtId="173" fontId="106" fillId="0" borderId="0" xfId="185" applyNumberFormat="1" applyFont="1" applyAlignment="1">
      <alignment vertical="top"/>
    </xf>
    <xf numFmtId="0" fontId="106" fillId="0" borderId="0" xfId="1092" applyFont="1" applyAlignment="1">
      <alignment vertical="top"/>
    </xf>
    <xf numFmtId="173" fontId="106" fillId="0" borderId="31" xfId="1583" applyNumberFormat="1" applyFont="1" applyFill="1" applyBorder="1"/>
    <xf numFmtId="173" fontId="106" fillId="0" borderId="33" xfId="1583" applyNumberFormat="1" applyFont="1" applyFill="1" applyBorder="1" applyAlignment="1">
      <alignment vertical="top"/>
    </xf>
    <xf numFmtId="173" fontId="106" fillId="0" borderId="33" xfId="1583" applyNumberFormat="1" applyFont="1" applyFill="1" applyBorder="1"/>
    <xf numFmtId="173" fontId="92" fillId="0" borderId="26" xfId="1583" applyNumberFormat="1" applyFont="1" applyFill="1" applyBorder="1" applyAlignment="1">
      <alignment horizontal="center" vertical="top" wrapText="1"/>
    </xf>
    <xf numFmtId="173" fontId="106" fillId="0" borderId="26" xfId="1583" applyNumberFormat="1" applyFont="1" applyFill="1" applyBorder="1"/>
    <xf numFmtId="173" fontId="92" fillId="0" borderId="32" xfId="1583" applyNumberFormat="1" applyFont="1" applyFill="1" applyBorder="1" applyAlignment="1">
      <alignment horizontal="center" vertical="top" wrapText="1"/>
    </xf>
    <xf numFmtId="173" fontId="106" fillId="0" borderId="32" xfId="1583" applyNumberFormat="1" applyFont="1" applyFill="1" applyBorder="1"/>
    <xf numFmtId="173" fontId="106" fillId="0" borderId="0" xfId="1583" applyNumberFormat="1" applyFont="1" applyFill="1" applyBorder="1" applyAlignment="1">
      <alignment vertical="center"/>
    </xf>
    <xf numFmtId="0" fontId="106" fillId="0" borderId="0" xfId="1092" applyFont="1"/>
    <xf numFmtId="187" fontId="81" fillId="0" borderId="0" xfId="199" applyNumberFormat="1" applyFont="1" applyFill="1" applyBorder="1" applyAlignment="1">
      <alignment vertical="top"/>
    </xf>
    <xf numFmtId="187" fontId="81" fillId="0" borderId="13" xfId="199" applyNumberFormat="1" applyFont="1" applyFill="1" applyBorder="1" applyAlignment="1">
      <alignment vertical="top"/>
    </xf>
    <xf numFmtId="167" fontId="87" fillId="0" borderId="28" xfId="185" applyFont="1" applyBorder="1"/>
    <xf numFmtId="167" fontId="81" fillId="0" borderId="2" xfId="185" applyFont="1" applyBorder="1" applyAlignment="1">
      <alignment vertical="top"/>
    </xf>
    <xf numFmtId="167" fontId="87" fillId="0" borderId="2" xfId="185" applyFont="1" applyBorder="1" applyAlignment="1">
      <alignment vertical="top"/>
    </xf>
    <xf numFmtId="173" fontId="81" fillId="0" borderId="0" xfId="185" applyNumberFormat="1" applyFont="1" applyFill="1"/>
    <xf numFmtId="167" fontId="81" fillId="67" borderId="0" xfId="199" applyFont="1" applyFill="1" applyAlignment="1">
      <alignment vertical="top"/>
    </xf>
    <xf numFmtId="172" fontId="107" fillId="0" borderId="0" xfId="483" applyNumberFormat="1" applyFont="1" applyAlignment="1">
      <alignment vertical="top"/>
    </xf>
    <xf numFmtId="0" fontId="85" fillId="0" borderId="0" xfId="0" applyFont="1" applyAlignment="1">
      <alignment horizontal="center" vertical="top"/>
    </xf>
    <xf numFmtId="167" fontId="83" fillId="0" borderId="0" xfId="185" applyFont="1" applyFill="1" applyAlignment="1">
      <alignment horizontal="left" vertical="top"/>
    </xf>
    <xf numFmtId="167" fontId="83" fillId="0" borderId="0" xfId="0" applyNumberFormat="1" applyFont="1" applyAlignment="1">
      <alignment horizontal="left" vertical="top"/>
    </xf>
    <xf numFmtId="0" fontId="83" fillId="0" borderId="0" xfId="0" applyFont="1" applyAlignment="1">
      <alignment horizontal="left" vertical="top"/>
    </xf>
    <xf numFmtId="167" fontId="83" fillId="0" borderId="3" xfId="185" applyFont="1" applyFill="1" applyBorder="1" applyAlignment="1">
      <alignment horizontal="center" vertical="top" wrapText="1"/>
    </xf>
    <xf numFmtId="167" fontId="85" fillId="0" borderId="0" xfId="185" applyFont="1" applyFill="1" applyBorder="1" applyAlignment="1">
      <alignment horizontal="center" vertical="top"/>
    </xf>
    <xf numFmtId="0" fontId="83" fillId="0" borderId="13" xfId="0" applyFont="1" applyBorder="1" applyAlignment="1">
      <alignment horizontal="right" vertical="top"/>
    </xf>
    <xf numFmtId="0" fontId="83" fillId="0" borderId="0" xfId="0" applyFont="1" applyAlignment="1">
      <alignment horizontal="right" vertical="top"/>
    </xf>
    <xf numFmtId="0" fontId="97" fillId="0" borderId="0" xfId="1092" applyFont="1" applyAlignment="1">
      <alignment horizontal="left" vertical="justify"/>
    </xf>
    <xf numFmtId="0" fontId="97" fillId="0" borderId="31" xfId="1092" applyFont="1" applyBorder="1" applyAlignment="1">
      <alignment horizontal="right" vertical="justify"/>
    </xf>
    <xf numFmtId="0" fontId="97" fillId="0" borderId="0" xfId="1092" applyFont="1" applyAlignment="1">
      <alignment horizontal="right" vertical="justify"/>
    </xf>
    <xf numFmtId="167" fontId="95" fillId="0" borderId="26" xfId="185" applyFont="1" applyFill="1" applyBorder="1" applyAlignment="1">
      <alignment horizontal="center" vertical="top" wrapText="1"/>
    </xf>
    <xf numFmtId="0" fontId="86" fillId="0" borderId="13" xfId="0" applyFont="1" applyBorder="1" applyAlignment="1">
      <alignment horizontal="center" vertical="top"/>
    </xf>
    <xf numFmtId="0" fontId="83" fillId="0" borderId="3" xfId="0" applyFont="1" applyBorder="1" applyAlignment="1">
      <alignment horizontal="center" vertical="top"/>
    </xf>
    <xf numFmtId="0" fontId="86" fillId="0" borderId="0" xfId="0" applyFont="1" applyAlignment="1">
      <alignment horizontal="left" vertical="top"/>
    </xf>
    <xf numFmtId="0" fontId="86" fillId="0" borderId="3" xfId="0" applyFont="1" applyBorder="1" applyAlignment="1">
      <alignment horizontal="center"/>
    </xf>
    <xf numFmtId="0" fontId="83" fillId="0" borderId="0" xfId="0" applyFont="1" applyAlignment="1">
      <alignment horizontal="left"/>
    </xf>
    <xf numFmtId="0" fontId="86" fillId="0" borderId="3" xfId="0" applyFont="1" applyBorder="1" applyAlignment="1">
      <alignment horizontal="center" vertical="top"/>
    </xf>
    <xf numFmtId="167" fontId="83" fillId="0" borderId="0" xfId="199" applyFont="1" applyFill="1" applyBorder="1" applyAlignment="1">
      <alignment horizontal="right" vertical="top"/>
    </xf>
    <xf numFmtId="167" fontId="83" fillId="0" borderId="0" xfId="225" applyFont="1" applyFill="1" applyAlignment="1">
      <alignment horizontal="left" vertical="top"/>
    </xf>
    <xf numFmtId="39" fontId="83" fillId="0" borderId="3" xfId="1066" applyFont="1" applyBorder="1" applyAlignment="1">
      <alignment horizontal="center" vertical="top"/>
    </xf>
  </cellXfs>
  <cellStyles count="1590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2 3" xfId="1428" xr:uid="{6F89EAB1-C715-448B-895C-0D4A221AAB9F}"/>
    <cellStyle name="Comma 12 3" xfId="196" xr:uid="{00000000-0005-0000-0000-0000C3000000}"/>
    <cellStyle name="Comma 12 3 2" xfId="1101" xr:uid="{C35BFE47-03B1-495B-9621-573CD35B17A8}"/>
    <cellStyle name="Comma 12 3 3" xfId="1429" xr:uid="{289EAA91-CE55-4551-B48F-7D27B83EB227}"/>
    <cellStyle name="Comma 12 4" xfId="197" xr:uid="{00000000-0005-0000-0000-0000C4000000}"/>
    <cellStyle name="Comma 12 4 2" xfId="1102" xr:uid="{C2BC09AF-20B6-4CF6-9168-AF47D0A2D676}"/>
    <cellStyle name="Comma 12 4 3" xfId="1430" xr:uid="{9F43A562-30B3-42C3-89E3-9FD543C171AE}"/>
    <cellStyle name="Comma 12 5" xfId="1099" xr:uid="{10C33E53-4257-43E1-AC23-5B53C9D7DD5C}"/>
    <cellStyle name="Comma 12 6" xfId="1427" xr:uid="{F7DBD3A4-3AE1-489A-B87F-1D545C4EB494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2 3" xfId="1431" xr:uid="{4A768047-FD07-47DC-A010-9FF8E135BD53}"/>
    <cellStyle name="Comma 13 3" xfId="1103" xr:uid="{B1BCA072-E997-4E8F-858C-C1307268E342}"/>
    <cellStyle name="Comma 13 4" xfId="1586" xr:uid="{6CA84F6B-D461-4CA0-A5A5-4224F77C029C}"/>
    <cellStyle name="Comma 13 5" xfId="1583" xr:uid="{BAA4BA7E-125C-4727-AC16-040DCEED673D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4 3" xfId="1432" xr:uid="{167250B2-513E-449C-9EB5-C6935293AA7B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19 3" xfId="1433" xr:uid="{FA2A14CA-92ED-4E4F-872C-6483403993C3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0 3" xfId="1434" xr:uid="{F701220D-4904-4F37-BC4D-275D65912C81}"/>
    <cellStyle name="Comma 2 2 11" xfId="227" xr:uid="{00000000-0005-0000-0000-0000E2000000}"/>
    <cellStyle name="Comma 2 2 11 2" xfId="1115" xr:uid="{3EE98FBE-13B5-4B28-B0F5-A4A16285EC68}"/>
    <cellStyle name="Comma 2 2 11 3" xfId="1435" xr:uid="{94C2CE2F-8A3E-44EA-B2B3-2CB398F59133}"/>
    <cellStyle name="Comma 2 2 12" xfId="228" xr:uid="{00000000-0005-0000-0000-0000E3000000}"/>
    <cellStyle name="Comma 2 2 12 2" xfId="1116" xr:uid="{1FC303F0-56DD-4927-9345-AE161B9F2C65}"/>
    <cellStyle name="Comma 2 2 12 3" xfId="1436" xr:uid="{6BA19C3A-C988-47E2-9227-0D90222DFF08}"/>
    <cellStyle name="Comma 2 2 13" xfId="229" xr:uid="{00000000-0005-0000-0000-0000E4000000}"/>
    <cellStyle name="Comma 2 2 13 2" xfId="1117" xr:uid="{42393624-5699-4BD6-B3D1-D6CE8A804CEC}"/>
    <cellStyle name="Comma 2 2 13 3" xfId="1437" xr:uid="{78B170CA-9BF8-4DFB-BE9A-CB354A853BB2}"/>
    <cellStyle name="Comma 2 2 14" xfId="230" xr:uid="{00000000-0005-0000-0000-0000E5000000}"/>
    <cellStyle name="Comma 2 2 14 2" xfId="1118" xr:uid="{BB6E424D-94A4-43E7-9ED6-49584D6D69F3}"/>
    <cellStyle name="Comma 2 2 14 3" xfId="1438" xr:uid="{891DFC63-F68A-4782-A5D7-A8E44035F601}"/>
    <cellStyle name="Comma 2 2 15" xfId="231" xr:uid="{00000000-0005-0000-0000-0000E6000000}"/>
    <cellStyle name="Comma 2 2 15 2" xfId="1119" xr:uid="{33151378-E1C8-4B6E-AF2E-D5C040970505}"/>
    <cellStyle name="Comma 2 2 15 3" xfId="1439" xr:uid="{0638EB68-8487-496E-8D9D-00AC5FF0BCCE}"/>
    <cellStyle name="Comma 2 2 16" xfId="232" xr:uid="{00000000-0005-0000-0000-0000E7000000}"/>
    <cellStyle name="Comma 2 2 16 2" xfId="1120" xr:uid="{2E618B49-A919-43FC-BDD8-689FE399908A}"/>
    <cellStyle name="Comma 2 2 16 3" xfId="1440" xr:uid="{FC1ABAAC-F7E6-4CD2-A496-C3C493BE8872}"/>
    <cellStyle name="Comma 2 2 17" xfId="233" xr:uid="{00000000-0005-0000-0000-0000E8000000}"/>
    <cellStyle name="Comma 2 2 17 2" xfId="1121" xr:uid="{6F32188D-6D0C-4B3C-9EC4-AD44789BF948}"/>
    <cellStyle name="Comma 2 2 17 3" xfId="1441" xr:uid="{AB92A5D6-A296-4012-A367-CF910EC6B321}"/>
    <cellStyle name="Comma 2 2 18" xfId="234" xr:uid="{00000000-0005-0000-0000-0000E9000000}"/>
    <cellStyle name="Comma 2 2 18 2" xfId="1122" xr:uid="{8F6F2D23-F2D5-49EF-8D7B-B3DCB8A0C978}"/>
    <cellStyle name="Comma 2 2 18 3" xfId="1442" xr:uid="{A712D9D8-997E-4795-AA5B-AE516954E17D}"/>
    <cellStyle name="Comma 2 2 19" xfId="235" xr:uid="{00000000-0005-0000-0000-0000EA000000}"/>
    <cellStyle name="Comma 2 2 19 2" xfId="1123" xr:uid="{EFEF7EEE-DCB9-4F8F-BD35-6FEC92BF33EB}"/>
    <cellStyle name="Comma 2 2 19 3" xfId="1443" xr:uid="{A0867682-C602-4C6A-9937-3BF3646CBA4A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2 3" xfId="1445" xr:uid="{C672ACC6-FBCA-4883-9DF6-33E6A04D14FF}"/>
    <cellStyle name="Comma 2 2 2 3" xfId="1124" xr:uid="{79936E3D-C8AB-401A-AE14-D932BE09F9AA}"/>
    <cellStyle name="Comma 2 2 2 4" xfId="1444" xr:uid="{94B5D125-C653-4E8D-B785-179FE16C080A}"/>
    <cellStyle name="Comma 2 2 20" xfId="238" xr:uid="{00000000-0005-0000-0000-0000ED000000}"/>
    <cellStyle name="Comma 2 2 20 2" xfId="1126" xr:uid="{DEC1C7AE-1C91-4C29-BFF3-09D09CB87498}"/>
    <cellStyle name="Comma 2 2 20 3" xfId="1446" xr:uid="{F22CC8A2-EFD7-4B45-B0F0-2A198EB01AD7}"/>
    <cellStyle name="Comma 2 2 21" xfId="239" xr:uid="{00000000-0005-0000-0000-0000EE000000}"/>
    <cellStyle name="Comma 2 2 21 2" xfId="1127" xr:uid="{3BA0EFDD-37FB-4BEA-9F5A-5E3FE5F30584}"/>
    <cellStyle name="Comma 2 2 21 3" xfId="1447" xr:uid="{E130F316-1172-4144-BC4C-B0E184FB87F1}"/>
    <cellStyle name="Comma 2 2 22" xfId="240" xr:uid="{00000000-0005-0000-0000-0000EF000000}"/>
    <cellStyle name="Comma 2 2 22 2" xfId="1128" xr:uid="{C80C282E-D1B3-43B4-A3F1-7915FD151FE7}"/>
    <cellStyle name="Comma 2 2 22 3" xfId="1448" xr:uid="{63FD0FDB-08AF-4ABD-82F2-5F2FE22EB987}"/>
    <cellStyle name="Comma 2 2 23" xfId="241" xr:uid="{00000000-0005-0000-0000-0000F0000000}"/>
    <cellStyle name="Comma 2 2 23 2" xfId="1129" xr:uid="{662E1B92-BEE3-435E-822E-F9F1D7FE8447}"/>
    <cellStyle name="Comma 2 2 23 3" xfId="1449" xr:uid="{C61097E5-254E-4E33-A982-4F83B2808581}"/>
    <cellStyle name="Comma 2 2 24" xfId="242" xr:uid="{00000000-0005-0000-0000-0000F1000000}"/>
    <cellStyle name="Comma 2 2 24 2" xfId="1130" xr:uid="{BA15CAED-9C7F-483A-BC51-1372C02C95F8}"/>
    <cellStyle name="Comma 2 2 24 3" xfId="1450" xr:uid="{3482D924-0DF2-4F1F-9349-2261EB3E2A3D}"/>
    <cellStyle name="Comma 2 2 25" xfId="243" xr:uid="{00000000-0005-0000-0000-0000F2000000}"/>
    <cellStyle name="Comma 2 2 25 2" xfId="1131" xr:uid="{7A5736A7-1B09-4D1C-B51F-6AF8403B72DB}"/>
    <cellStyle name="Comma 2 2 25 3" xfId="1451" xr:uid="{4D7EAA09-83C8-4D31-830D-B586FEBFC01F}"/>
    <cellStyle name="Comma 2 2 26" xfId="244" xr:uid="{00000000-0005-0000-0000-0000F3000000}"/>
    <cellStyle name="Comma 2 2 26 2" xfId="1132" xr:uid="{F7B11CB0-7F6B-412B-8833-A268BF8BC847}"/>
    <cellStyle name="Comma 2 2 26 3" xfId="1452" xr:uid="{059505B2-D145-4195-A971-F9A3A6616722}"/>
    <cellStyle name="Comma 2 2 27" xfId="245" xr:uid="{00000000-0005-0000-0000-0000F4000000}"/>
    <cellStyle name="Comma 2 2 27 2" xfId="1133" xr:uid="{443430C3-EE84-499A-B58C-11D756942791}"/>
    <cellStyle name="Comma 2 2 27 3" xfId="1453" xr:uid="{03B33FF0-2CF7-4704-967E-DD52A7F22D51}"/>
    <cellStyle name="Comma 2 2 28" xfId="246" xr:uid="{00000000-0005-0000-0000-0000F5000000}"/>
    <cellStyle name="Comma 2 2 28 2" xfId="1134" xr:uid="{4F6A31A5-A1A7-4D20-BB40-3369C19908CD}"/>
    <cellStyle name="Comma 2 2 28 3" xfId="1454" xr:uid="{5EF22081-6FE2-4FB9-A7A6-0E03A6EE1516}"/>
    <cellStyle name="Comma 2 2 29" xfId="247" xr:uid="{00000000-0005-0000-0000-0000F6000000}"/>
    <cellStyle name="Comma 2 2 29 2" xfId="1135" xr:uid="{B7F758D8-8B34-4C3A-B6F7-DE5E1235D427}"/>
    <cellStyle name="Comma 2 2 29 3" xfId="1455" xr:uid="{878D55C2-833D-4B06-AE49-862815D2AB14}"/>
    <cellStyle name="Comma 2 2 3" xfId="248" xr:uid="{00000000-0005-0000-0000-0000F7000000}"/>
    <cellStyle name="Comma 2 2 3 2" xfId="1136" xr:uid="{3BB3D90F-F2F8-4C04-B5B4-D9308D657FDE}"/>
    <cellStyle name="Comma 2 2 3 3" xfId="1456" xr:uid="{F46BA92D-5C0A-4FF9-B805-92F4B27B9ACD}"/>
    <cellStyle name="Comma 2 2 30" xfId="249" xr:uid="{00000000-0005-0000-0000-0000F8000000}"/>
    <cellStyle name="Comma 2 2 30 2" xfId="1137" xr:uid="{F76BC039-16D4-4FD4-B42F-3851041F7341}"/>
    <cellStyle name="Comma 2 2 30 3" xfId="1457" xr:uid="{AFAB7768-249F-4A90-87BE-517FADF36CAE}"/>
    <cellStyle name="Comma 2 2 31" xfId="250" xr:uid="{00000000-0005-0000-0000-0000F9000000}"/>
    <cellStyle name="Comma 2 2 31 2" xfId="1138" xr:uid="{4575FEB5-B9BF-41D0-8BB0-0C501C2667F7}"/>
    <cellStyle name="Comma 2 2 31 3" xfId="1458" xr:uid="{A425D45B-E8F2-418C-9E1A-EF4419D2ECFE}"/>
    <cellStyle name="Comma 2 2 32" xfId="251" xr:uid="{00000000-0005-0000-0000-0000FA000000}"/>
    <cellStyle name="Comma 2 2 32 2" xfId="1139" xr:uid="{F6040FC7-7DD5-4BC4-BF52-ED6A4CD12796}"/>
    <cellStyle name="Comma 2 2 32 3" xfId="1459" xr:uid="{55EB9AAE-CCF6-47DA-A8C6-762DD8B8A316}"/>
    <cellStyle name="Comma 2 2 33" xfId="252" xr:uid="{00000000-0005-0000-0000-0000FB000000}"/>
    <cellStyle name="Comma 2 2 33 2" xfId="1140" xr:uid="{993B16D3-57AF-4546-8E8A-FCFE523D1102}"/>
    <cellStyle name="Comma 2 2 33 3" xfId="1460" xr:uid="{6D3202D0-F653-4FBE-BFE7-1E7E481C75E0}"/>
    <cellStyle name="Comma 2 2 34" xfId="253" xr:uid="{00000000-0005-0000-0000-0000FC000000}"/>
    <cellStyle name="Comma 2 2 34 2" xfId="1141" xr:uid="{0CC380DF-B9E2-4C77-AC48-F70B14CE2282}"/>
    <cellStyle name="Comma 2 2 34 3" xfId="1461" xr:uid="{E061B079-4E9A-4AC5-B98F-F441BC9576AF}"/>
    <cellStyle name="Comma 2 2 35" xfId="254" xr:uid="{00000000-0005-0000-0000-0000FD000000}"/>
    <cellStyle name="Comma 2 2 35 2" xfId="1142" xr:uid="{2EE5F9F2-57B3-4820-B278-67669E48F6C8}"/>
    <cellStyle name="Comma 2 2 35 3" xfId="1462" xr:uid="{5C370AED-4D42-4280-AE1D-41A5F4556864}"/>
    <cellStyle name="Comma 2 2 36" xfId="255" xr:uid="{00000000-0005-0000-0000-0000FE000000}"/>
    <cellStyle name="Comma 2 2 36 2" xfId="1143" xr:uid="{72762909-A83A-4BAB-ACD7-35EC9FF62ECE}"/>
    <cellStyle name="Comma 2 2 36 3" xfId="1463" xr:uid="{E2AD1332-8F29-4B9A-8277-D3B4CFF4F757}"/>
    <cellStyle name="Comma 2 2 37" xfId="256" xr:uid="{00000000-0005-0000-0000-0000FF000000}"/>
    <cellStyle name="Comma 2 2 37 2" xfId="1144" xr:uid="{8665299F-6D8F-45D5-B6EA-2BF8761C3FC1}"/>
    <cellStyle name="Comma 2 2 37 3" xfId="1464" xr:uid="{04E2923B-2661-4108-9609-A4BC2F764154}"/>
    <cellStyle name="Comma 2 2 38" xfId="257" xr:uid="{00000000-0005-0000-0000-000000010000}"/>
    <cellStyle name="Comma 2 2 38 2" xfId="1145" xr:uid="{493EF26D-EA0A-4E21-A12B-C248E2235C6E}"/>
    <cellStyle name="Comma 2 2 38 3" xfId="1465" xr:uid="{55BEDD10-775B-465C-80DA-77254569B7BA}"/>
    <cellStyle name="Comma 2 2 39" xfId="258" xr:uid="{00000000-0005-0000-0000-000001010000}"/>
    <cellStyle name="Comma 2 2 39 2" xfId="1146" xr:uid="{9F035BF4-DFC3-45D5-A2CA-EA2B0A9CBB10}"/>
    <cellStyle name="Comma 2 2 39 3" xfId="1466" xr:uid="{64043088-1E50-4DD0-AC00-193ECC6D786E}"/>
    <cellStyle name="Comma 2 2 4" xfId="259" xr:uid="{00000000-0005-0000-0000-000002010000}"/>
    <cellStyle name="Comma 2 2 4 2" xfId="1147" xr:uid="{2818B0B5-2B40-4C00-9379-9082432FA093}"/>
    <cellStyle name="Comma 2 2 4 3" xfId="1467" xr:uid="{BFFDB691-FBAC-4650-9F26-7D1370B84FFE}"/>
    <cellStyle name="Comma 2 2 40" xfId="260" xr:uid="{00000000-0005-0000-0000-000003010000}"/>
    <cellStyle name="Comma 2 2 40 2" xfId="1148" xr:uid="{90361CF6-3F87-4714-9F80-425DC648D923}"/>
    <cellStyle name="Comma 2 2 40 3" xfId="1468" xr:uid="{D178E94B-C44C-43E2-B7DC-E5FB45346E06}"/>
    <cellStyle name="Comma 2 2 41" xfId="261" xr:uid="{00000000-0005-0000-0000-000004010000}"/>
    <cellStyle name="Comma 2 2 41 2" xfId="1149" xr:uid="{2F228126-885D-497B-BAE7-DCE9DE34F9F6}"/>
    <cellStyle name="Comma 2 2 41 3" xfId="1469" xr:uid="{FD63A10B-BF3A-49F0-8DAB-7CA0B4ED445A}"/>
    <cellStyle name="Comma 2 2 42" xfId="262" xr:uid="{00000000-0005-0000-0000-000005010000}"/>
    <cellStyle name="Comma 2 2 42 2" xfId="1150" xr:uid="{9F26710F-8453-4769-BAB0-D29F542588E0}"/>
    <cellStyle name="Comma 2 2 42 3" xfId="1470" xr:uid="{361011BD-703D-458D-BA6A-ABAA0DD2F5CB}"/>
    <cellStyle name="Comma 2 2 43" xfId="263" xr:uid="{00000000-0005-0000-0000-000006010000}"/>
    <cellStyle name="Comma 2 2 43 2" xfId="1151" xr:uid="{7835A35B-B089-4DC4-922F-A259D9148520}"/>
    <cellStyle name="Comma 2 2 43 3" xfId="1471" xr:uid="{5B23D32C-A236-4BE5-9F18-1BD0F30C5470}"/>
    <cellStyle name="Comma 2 2 44" xfId="264" xr:uid="{00000000-0005-0000-0000-000007010000}"/>
    <cellStyle name="Comma 2 2 44 2" xfId="1152" xr:uid="{351C0D02-30D6-4D07-9D90-49E7CD899409}"/>
    <cellStyle name="Comma 2 2 44 3" xfId="1472" xr:uid="{C337A94F-C1A2-43E4-9031-FEAF4B3136D9}"/>
    <cellStyle name="Comma 2 2 45" xfId="265" xr:uid="{00000000-0005-0000-0000-000008010000}"/>
    <cellStyle name="Comma 2 2 45 2" xfId="1153" xr:uid="{5A808230-BC29-40E8-A6D8-8434C17D1ACB}"/>
    <cellStyle name="Comma 2 2 45 3" xfId="1473" xr:uid="{EBD247F4-92CF-4B47-8B77-0DC2D835F874}"/>
    <cellStyle name="Comma 2 2 46" xfId="266" xr:uid="{00000000-0005-0000-0000-000009010000}"/>
    <cellStyle name="Comma 2 2 46 2" xfId="1154" xr:uid="{5A8E5737-E93A-4C42-AC82-AEE4186F1CCA}"/>
    <cellStyle name="Comma 2 2 46 3" xfId="1474" xr:uid="{1E528040-EBA9-4283-B66C-37B2EFE4E745}"/>
    <cellStyle name="Comma 2 2 47" xfId="267" xr:uid="{00000000-0005-0000-0000-00000A010000}"/>
    <cellStyle name="Comma 2 2 47 2" xfId="1155" xr:uid="{E826FFF8-4FBD-4879-A890-1A7695967460}"/>
    <cellStyle name="Comma 2 2 47 3" xfId="1475" xr:uid="{870411CD-2014-477B-B6EF-804603CF5865}"/>
    <cellStyle name="Comma 2 2 48" xfId="268" xr:uid="{00000000-0005-0000-0000-00000B010000}"/>
    <cellStyle name="Comma 2 2 48 2" xfId="1156" xr:uid="{A895D852-C003-4B1F-9AF2-7B81F98BFD69}"/>
    <cellStyle name="Comma 2 2 48 3" xfId="1476" xr:uid="{3A0DBACB-2EBE-4EB0-A8A5-9E4EDEC3F537}"/>
    <cellStyle name="Comma 2 2 49" xfId="269" xr:uid="{00000000-0005-0000-0000-00000C010000}"/>
    <cellStyle name="Comma 2 2 49 2" xfId="1157" xr:uid="{74E3E6C1-5496-42FF-9DD4-B422DF3A90C7}"/>
    <cellStyle name="Comma 2 2 49 3" xfId="1477" xr:uid="{FF565A65-FAAD-485C-90A0-AD8082D846F8}"/>
    <cellStyle name="Comma 2 2 5" xfId="270" xr:uid="{00000000-0005-0000-0000-00000D010000}"/>
    <cellStyle name="Comma 2 2 5 2" xfId="1158" xr:uid="{DEA80E5F-EA6B-4577-B08F-2C728888D5A2}"/>
    <cellStyle name="Comma 2 2 5 3" xfId="1478" xr:uid="{CD1A2B02-C69B-4B7B-B035-6A02F8435AC1}"/>
    <cellStyle name="Comma 2 2 50" xfId="271" xr:uid="{00000000-0005-0000-0000-00000E010000}"/>
    <cellStyle name="Comma 2 2 50 2" xfId="1159" xr:uid="{C29476D8-B63D-414E-9275-490030F9B8E4}"/>
    <cellStyle name="Comma 2 2 50 3" xfId="1479" xr:uid="{0FB3348B-4F2D-4938-A54C-1F516C09EECD}"/>
    <cellStyle name="Comma 2 2 51" xfId="272" xr:uid="{00000000-0005-0000-0000-00000F010000}"/>
    <cellStyle name="Comma 2 2 51 2" xfId="1160" xr:uid="{5644F71D-31AC-4DB4-BB78-E80432EB86E1}"/>
    <cellStyle name="Comma 2 2 51 3" xfId="1480" xr:uid="{FFBE29B4-F309-49B1-8D71-EC90FBB3FDBD}"/>
    <cellStyle name="Comma 2 2 52" xfId="273" xr:uid="{00000000-0005-0000-0000-000010010000}"/>
    <cellStyle name="Comma 2 2 52 2" xfId="1161" xr:uid="{AA92322A-66ED-4BF3-9D4F-145F4EC7ED9E}"/>
    <cellStyle name="Comma 2 2 52 3" xfId="1481" xr:uid="{DF2171C2-A5EE-4112-8307-6AD07F5F40A6}"/>
    <cellStyle name="Comma 2 2 53" xfId="274" xr:uid="{00000000-0005-0000-0000-000011010000}"/>
    <cellStyle name="Comma 2 2 53 2" xfId="1162" xr:uid="{675D034E-857D-40AF-BCAD-7AEB18B86FB6}"/>
    <cellStyle name="Comma 2 2 53 3" xfId="1482" xr:uid="{A6F0CD98-03AE-4A58-80F5-BC98B72C958A}"/>
    <cellStyle name="Comma 2 2 54" xfId="275" xr:uid="{00000000-0005-0000-0000-000012010000}"/>
    <cellStyle name="Comma 2 2 54 2" xfId="1163" xr:uid="{F1853B9F-369B-4065-B93A-67BAFAD40B5C}"/>
    <cellStyle name="Comma 2 2 54 3" xfId="1483" xr:uid="{DF5DFFD9-8DA9-465B-8BD6-266E97888E7D}"/>
    <cellStyle name="Comma 2 2 55" xfId="276" xr:uid="{00000000-0005-0000-0000-000013010000}"/>
    <cellStyle name="Comma 2 2 55 2" xfId="1164" xr:uid="{0E08F265-7246-4E20-BA5C-EB755D0F7939}"/>
    <cellStyle name="Comma 2 2 55 3" xfId="1484" xr:uid="{534F40CD-9B06-42BC-A51B-31475D991783}"/>
    <cellStyle name="Comma 2 2 56" xfId="277" xr:uid="{00000000-0005-0000-0000-000014010000}"/>
    <cellStyle name="Comma 2 2 56 2" xfId="1165" xr:uid="{B03D8526-2DF1-4E78-BA6F-DB47B7FFC9C2}"/>
    <cellStyle name="Comma 2 2 56 3" xfId="1485" xr:uid="{2B4907FC-379A-4A2C-832F-6B24BFEF8C35}"/>
    <cellStyle name="Comma 2 2 57" xfId="278" xr:uid="{00000000-0005-0000-0000-000015010000}"/>
    <cellStyle name="Comma 2 2 57 2" xfId="1166" xr:uid="{F89339C2-00A1-42D1-9A6F-D2EF3E1400F7}"/>
    <cellStyle name="Comma 2 2 57 3" xfId="1486" xr:uid="{336AD783-1E2E-4D16-B2B6-A4E4CA8EAA4A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6 3" xfId="1487" xr:uid="{8279F5F7-030E-44F1-8DC4-B5D39334BD00}"/>
    <cellStyle name="Comma 2 2 7" xfId="280" xr:uid="{00000000-0005-0000-0000-000017010000}"/>
    <cellStyle name="Comma 2 2 7 2" xfId="1168" xr:uid="{A7059610-CFBF-49A6-AE92-BEE79A927699}"/>
    <cellStyle name="Comma 2 2 7 3" xfId="1488" xr:uid="{A9D4969E-AD61-4460-B0ED-38DD0A606481}"/>
    <cellStyle name="Comma 2 2 8" xfId="281" xr:uid="{00000000-0005-0000-0000-000018010000}"/>
    <cellStyle name="Comma 2 2 8 2" xfId="1169" xr:uid="{1A02BE59-E751-4459-B02D-B2212B8AFAF9}"/>
    <cellStyle name="Comma 2 2 8 3" xfId="1489" xr:uid="{FA6BF153-950A-47CC-8286-7194C892754E}"/>
    <cellStyle name="Comma 2 2 9" xfId="282" xr:uid="{00000000-0005-0000-0000-000019010000}"/>
    <cellStyle name="Comma 2 2 9 2" xfId="1170" xr:uid="{C2ADDB3D-3D9E-4691-9A99-FDA7E3D968A1}"/>
    <cellStyle name="Comma 2 2 9 3" xfId="1490" xr:uid="{418846A6-85A5-41A0-9F4A-F70EFBA2EC57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59 3" xfId="1491" xr:uid="{D7BDE42B-2988-4D30-B9C7-923F731F672E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0 3" xfId="1492" xr:uid="{7EA38E4C-9676-4349-B2EF-96026817B811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2 3" xfId="1494" xr:uid="{F1F751AE-A528-41AA-8374-F344C0001EF6}"/>
    <cellStyle name="Comma 2 61 3" xfId="1179" xr:uid="{2AB9C209-0DA2-4ECC-825D-2BEBFB1E566B}"/>
    <cellStyle name="Comma 2 61 4" xfId="1493" xr:uid="{2C495FE6-5F18-4B58-9F39-1B7B5B973F65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3 3" xfId="1495" xr:uid="{80FB314C-E4CF-4126-B236-B9524F00128B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0 3" xfId="1496" xr:uid="{5A5856E8-78AA-4558-9CBD-4839E8FE9C52}"/>
    <cellStyle name="Comma 21" xfId="339" xr:uid="{00000000-0005-0000-0000-000052010000}"/>
    <cellStyle name="Comma 21 2" xfId="1184" xr:uid="{F5094EDB-7CAC-412C-A1B8-40435AA8DE73}"/>
    <cellStyle name="Comma 21 3" xfId="1497" xr:uid="{BB279313-7CBD-431C-9F70-D74D5B53D557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2 3" xfId="1500" xr:uid="{FFE99558-11AE-4267-9081-0FA7674C227D}"/>
    <cellStyle name="Comma 22 2 3" xfId="1186" xr:uid="{925846C0-FB3A-4868-871F-97E97EBE3B34}"/>
    <cellStyle name="Comma 22 2 4" xfId="1499" xr:uid="{7465A955-5E9D-4880-AB44-32802A6EEB68}"/>
    <cellStyle name="Comma 22 3" xfId="1185" xr:uid="{00AAD208-32D9-460E-A694-5A04F08F7D8E}"/>
    <cellStyle name="Comma 22 4" xfId="1498" xr:uid="{BF7CC46C-3FB2-4E06-B371-9240401AEBAF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2 3" xfId="1502" xr:uid="{A561BDF1-D34B-474C-B834-14B3908E2441}"/>
    <cellStyle name="Comma 23 3" xfId="1188" xr:uid="{082496E3-3E23-44D1-B80E-C052CC31CB74}"/>
    <cellStyle name="Comma 23 4" xfId="1501" xr:uid="{7B41BE0D-B2F4-4D93-A450-8C92D9CCE634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2 3" xfId="1504" xr:uid="{355C3D4D-A600-42C3-99A2-D463E538BE7A}"/>
    <cellStyle name="Comma 24 3" xfId="1190" xr:uid="{73FDE6A3-2401-4D7F-8F81-29EA9E42E33D}"/>
    <cellStyle name="Comma 24 4" xfId="1503" xr:uid="{07C7C01A-9860-4CC4-9BF4-2DF1563FCBC0}"/>
    <cellStyle name="Comma 247" xfId="347" xr:uid="{00000000-0005-0000-0000-00005A010000}"/>
    <cellStyle name="Comma 247 2" xfId="1192" xr:uid="{B38C01BF-1CBD-4F00-9F0A-BE651598CD86}"/>
    <cellStyle name="Comma 247 3" xfId="1505" xr:uid="{A3AF5F34-28BF-4BC1-B6C5-92ABE1271644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2 3" xfId="1507" xr:uid="{689E60D4-63FB-4EBC-A04A-05D1835621DB}"/>
    <cellStyle name="Comma 25 3" xfId="1193" xr:uid="{96A8AF84-45DF-46B4-BF81-934FB4558C42}"/>
    <cellStyle name="Comma 25 4" xfId="1506" xr:uid="{C3276D9D-67FF-4F6F-A415-8F4458C8CCF8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2 3" xfId="1509" xr:uid="{2FC07FE1-9130-42BD-A0B7-BD28A984457A}"/>
    <cellStyle name="Comma 26 3" xfId="1195" xr:uid="{98A2CE47-E3BF-4D70-843D-C0A89D05DD20}"/>
    <cellStyle name="Comma 26 4" xfId="1508" xr:uid="{F4825A6D-5679-40C0-9977-43E6645F9225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2 3" xfId="1511" xr:uid="{6ACD7B13-5248-4F6A-ACD2-D5FB17D7563C}"/>
    <cellStyle name="Comma 27 3" xfId="1197" xr:uid="{EA6DD49A-2C58-4EDF-9C7C-424E1BEB8FD1}"/>
    <cellStyle name="Comma 27 4" xfId="1510" xr:uid="{C0F99451-8C6B-4E73-8BB1-9912D589A838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2 3" xfId="1513" xr:uid="{8BFF91F2-3765-4DE2-8A7C-951CA5F4DCC9}"/>
    <cellStyle name="Comma 28 3" xfId="1199" xr:uid="{38E5A83C-DEC1-4ED7-AB9B-24ACFB7FA5F9}"/>
    <cellStyle name="Comma 28 4" xfId="1512" xr:uid="{6F873C58-E4F3-42FD-85E7-24CE3D9B0273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4 3" xfId="1514" xr:uid="{CF55A29D-A315-4A09-898C-67AD73E925A5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6 3" xfId="1515" xr:uid="{4D24584F-283B-4A8E-B4D0-A8E90315A5C2}"/>
    <cellStyle name="Comma 3 7" xfId="363" xr:uid="{00000000-0005-0000-0000-00006A010000}"/>
    <cellStyle name="Comma 3 7 2" xfId="1206" xr:uid="{7BAE7B1D-777E-4438-A49A-957475D50415}"/>
    <cellStyle name="Comma 3 7 3" xfId="1516" xr:uid="{66FAE0DA-E49A-4801-BD37-34E508682FB8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0 3" xfId="1517" xr:uid="{8CE48CE7-6E0C-4DAB-8952-E6478EE4EBE6}"/>
    <cellStyle name="Comma 31" xfId="366" xr:uid="{00000000-0005-0000-0000-00006D010000}"/>
    <cellStyle name="Comma 31 2" xfId="1208" xr:uid="{AD625AF7-23EC-4D96-8A1E-496E1FDF7030}"/>
    <cellStyle name="Comma 31 3" xfId="1518" xr:uid="{C2D09A82-AB5E-4EF6-83A4-574A9A5C02DD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2 3" xfId="1520" xr:uid="{D653DD80-AD97-4639-940E-63E67A8BD497}"/>
    <cellStyle name="Comma 32 3" xfId="1209" xr:uid="{595C9A5E-8317-473D-8091-DC274CA45206}"/>
    <cellStyle name="Comma 32 4" xfId="1519" xr:uid="{C57CBBB7-9615-446A-AD32-DDE34779D6AE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2 3" xfId="1522" xr:uid="{68B527C5-3AB1-4712-A2C0-F7B6CDD1EBD3}"/>
    <cellStyle name="Comma 34 3" xfId="1212" xr:uid="{82088CD2-C37A-4757-97D4-C80BB0C70E20}"/>
    <cellStyle name="Comma 34 4" xfId="1521" xr:uid="{48C825BE-229A-4E27-836F-0291D3E3A9E5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2 3" xfId="1524" xr:uid="{3C0567FF-59E1-4F05-A8E9-7F718C5CDD6E}"/>
    <cellStyle name="Comma 35 3 3" xfId="1216" xr:uid="{3CCB1638-6971-46C9-8D85-A25DAE433EB4}"/>
    <cellStyle name="Comma 35 3 4" xfId="1523" xr:uid="{B3C7A717-C03F-4B6D-B5C6-EA0C46ECF564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2 3" xfId="1526" xr:uid="{1BF2D1E0-2DB0-462B-A33D-AAB494283E70}"/>
    <cellStyle name="Comma 36 3" xfId="1218" xr:uid="{65CBA590-9646-4316-85A3-8B60FF010C82}"/>
    <cellStyle name="Comma 36 4" xfId="1525" xr:uid="{337F3280-A8B9-448D-8D4E-F37972B5E3A3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2 3" xfId="1528" xr:uid="{0BC93165-AC24-4D1A-8CBD-CD6DD96B3B47}"/>
    <cellStyle name="Comma 37 3" xfId="1220" xr:uid="{B1CB2AC6-2CC4-4E6A-8AC9-F1F347F70DD1}"/>
    <cellStyle name="Comma 37 4" xfId="1527" xr:uid="{B67E2B98-D522-484A-B408-A7ED1A074289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2 3" xfId="1530" xr:uid="{E759CC5D-1956-4709-94B8-4FEC1CDCDE2F}"/>
    <cellStyle name="Comma 38 3" xfId="1222" xr:uid="{C3C65B21-FFAB-4270-A442-6EA576C5678C}"/>
    <cellStyle name="Comma 38 4" xfId="1529" xr:uid="{791AAE56-E394-4CAF-B6F6-04A7D1152B64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2 3" xfId="1532" xr:uid="{124564DA-A4DD-467D-BFEA-EC451DFA4D63}"/>
    <cellStyle name="Comma 39 3" xfId="1224" xr:uid="{A6BC561A-5EB1-4271-859B-416A728FD090}"/>
    <cellStyle name="Comma 39 4" xfId="1531" xr:uid="{F8FE25A5-ED54-4814-A272-7A23DBBF2E09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2 3" xfId="1534" xr:uid="{36F9DCEB-22A9-45E4-92D4-F5DB5043BACD}"/>
    <cellStyle name="Comma 4 2 3" xfId="387" xr:uid="{00000000-0005-0000-0000-000082010000}"/>
    <cellStyle name="Comma 4 2 3 2" xfId="1229" xr:uid="{E18FA5ED-D398-493B-B230-31F379EC6D4F}"/>
    <cellStyle name="Comma 4 2 3 3" xfId="1535" xr:uid="{7F1BEB0B-B421-44B5-8321-DAFF1DD8215E}"/>
    <cellStyle name="Comma 4 2 4" xfId="1227" xr:uid="{4772467F-E754-4681-8388-A2C4CBEC937B}"/>
    <cellStyle name="Comma 4 2 5" xfId="1533" xr:uid="{BC3AB3C1-F8B3-473C-9BE0-F7D555665F95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7 3" xfId="1536" xr:uid="{169D2B29-09F2-45F5-AEF9-525CAA89F34C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2 3" xfId="1538" xr:uid="{8C2352CE-C26A-40AE-8FD2-2AE27D8D68CC}"/>
    <cellStyle name="Comma 40 3" xfId="1235" xr:uid="{E304FA08-CC3F-4829-AAE5-55E987DD589B}"/>
    <cellStyle name="Comma 40 4" xfId="1537" xr:uid="{050011E8-9FB1-4D3E-B6A6-45EE7818B45D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2 3" xfId="1540" xr:uid="{10FF424C-5EDE-4F99-BC72-C70AD54B5B5C}"/>
    <cellStyle name="Comma 41 3" xfId="1237" xr:uid="{924CE1DD-9EB3-481E-8536-2B4A0CC46562}"/>
    <cellStyle name="Comma 41 4" xfId="1539" xr:uid="{32413C88-EF77-46E6-9ADE-667331F8C81E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7 3" xfId="1541" xr:uid="{E9DD8EDD-6E38-455F-B24E-7B11EA57F71B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er2 2" xfId="1542" xr:uid="{5D4D035D-D85D-4F28-AD78-E9FB938AA369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04" xfId="1426" xr:uid="{704A143A-7F19-45EA-A973-A445B9F9831A}"/>
    <cellStyle name="Normal 105" xfId="1584" xr:uid="{F628ACCC-B599-4431-B45C-C1BDCAD4E326}"/>
    <cellStyle name="Normal 106" xfId="1589" xr:uid="{21018565-8E36-4911-8FA5-DD274B002EEF}"/>
    <cellStyle name="Normal 108" xfId="1585" xr:uid="{795D19A9-F981-4E51-9DB5-EF080B7FA31D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WHead - Style2 2" xfId="1587" xr:uid="{4BCFB98E-C375-46DF-8A09-E6E5BE84E262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2 3" xfId="1544" xr:uid="{833C4FB4-F867-4FF2-977B-49F9436ACC93}"/>
    <cellStyle name="เครื่องหมายจุลภาค 10 3" xfId="1378" xr:uid="{B060AC6A-ABE4-4F0A-AF8C-2C15C35BC7B7}"/>
    <cellStyle name="เครื่องหมายจุลภาค 10 4" xfId="1543" xr:uid="{260C2CC4-D407-4610-A218-FE402AB790B1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 6 3" xfId="1546" xr:uid="{81F0558F-4526-4DEC-B52A-6DC4560C209B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2 3" xfId="1548" xr:uid="{BB9C1D0F-2AB1-4A80-B8EE-672ADF458C5A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3 3" xfId="1549" xr:uid="{55AD4D53-DFF7-4422-8D53-5730AFB26F0B}"/>
    <cellStyle name="เครื่องหมายจุลภาค 13 4" xfId="1381" xr:uid="{53286782-9A96-4DF3-8568-0B915C659E2F}"/>
    <cellStyle name="เครื่องหมายจุลภาค 13 5" xfId="1547" xr:uid="{E2DD2A72-C352-4B38-95CC-04600E9F5F51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2 3" xfId="1551" xr:uid="{8CEF2C40-94A3-478D-836E-E1D3320DC2B2}"/>
    <cellStyle name="เครื่องหมายจุลภาค 15 3" xfId="1385" xr:uid="{B9CA3810-FAF2-4A6D-A3AA-83619DFEEB75}"/>
    <cellStyle name="เครื่องหมายจุลภาค 15 4" xfId="1550" xr:uid="{06BD7723-E9C8-4F89-9593-C3ABAF368298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6 3" xfId="1552" xr:uid="{877B20DA-C630-4D73-BA46-A3FE97BC9EC1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7 3" xfId="1553" xr:uid="{4EC91F04-F9B6-4DBC-8D86-87C65BE6D1C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2 3" xfId="1555" xr:uid="{618DC752-7CAD-4EF3-AA22-1F2F87363FA1}"/>
    <cellStyle name="เครื่องหมายจุลภาค 18 3" xfId="1389" xr:uid="{DA2C8D65-9CFE-4850-9E51-EF8C08C01C2E}"/>
    <cellStyle name="เครื่องหมายจุลภาค 18 4" xfId="1554" xr:uid="{2135B234-9B44-47B3-B7C2-829F43182BD3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19 3" xfId="1556" xr:uid="{3CD786E6-36B7-4D24-B1ED-7A3DF793175B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11" xfId="1557" xr:uid="{C36FAA93-D4DD-4B3C-B940-7EE5849205A4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2 4" xfId="1559" xr:uid="{F66B1C0D-8D4E-4737-9CC2-83347609B49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3 3" xfId="1560" xr:uid="{E1D7144C-C111-4D7B-BFDE-833C1FDF7525}"/>
    <cellStyle name="เครื่องหมายจุลภาค 2 2 4" xfId="1393" xr:uid="{EBFC9AC3-376C-4BFE-8C8C-6E681C212B8C}"/>
    <cellStyle name="เครื่องหมายจุลภาค 2 2 5" xfId="1558" xr:uid="{4D59A34C-ED9C-4827-8C4E-818C8B053C1F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3 3" xfId="1561" xr:uid="{53B6A18B-79B5-46D8-85AC-752FE6D927AE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4 3" xfId="1562" xr:uid="{494369B9-4F6C-4C37-AAE4-DF0E84D6747F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5 3" xfId="1563" xr:uid="{E03669FE-DF1B-4D4C-A9AC-C69D90C6C650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6 3" xfId="1564" xr:uid="{76ECE016-C4E6-441C-947F-ABC94A5D5F7D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7 3" xfId="1565" xr:uid="{DD005E65-D9C3-4131-9743-4B9780303EB1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8 3" xfId="1566" xr:uid="{FBDF1347-07D4-4468-9AE8-5864E3015A35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 9 3" xfId="1567" xr:uid="{853BC755-80D1-4662-91E1-3BAC142C5BA6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2 3" xfId="1570" xr:uid="{54C1A785-DBA7-4E14-80B3-5F7F64CB0F49}"/>
    <cellStyle name="เครื่องหมายจุลภาค 3 2 2 3" xfId="1405" xr:uid="{66D599A5-F92B-4FFA-8E8E-25CD5A0EE3A2}"/>
    <cellStyle name="เครื่องหมายจุลภาค 3 2 2 4" xfId="1569" xr:uid="{3867C2C1-4D1C-40E7-8AF0-5BA3EDEEDD1C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4 3" xfId="1571" xr:uid="{3F9517B7-8C56-4482-9393-DCD95656BAEF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 7" xfId="1568" xr:uid="{9B065C9D-BE97-4B5E-9C3F-BBD11380623F}"/>
    <cellStyle name="เครื่องหมายจุลภาค 3 8" xfId="1588" xr:uid="{8FD51346-EAFD-4655-AD12-DBD368EEBC44}"/>
    <cellStyle name="เครื่องหมายจุลภาค 3 9" xfId="1545" xr:uid="{43768198-0915-4F01-B1B7-103F7823B5F2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2 3" xfId="1573" xr:uid="{A8B259FF-CB14-45E8-9540-A79B8811141C}"/>
    <cellStyle name="เครื่องหมายจุลภาค 4 3" xfId="1409" xr:uid="{19FD3755-E49C-477A-B7CB-48A5EDB976E2}"/>
    <cellStyle name="เครื่องหมายจุลภาค 4 4" xfId="1572" xr:uid="{7918B0F9-9B73-417C-B0F5-589925EE0993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2 3" xfId="1575" xr:uid="{38E43822-E8F2-40CA-A315-F32BD6049CE6}"/>
    <cellStyle name="เครื่องหมายจุลภาค 5 3" xfId="1411" xr:uid="{EAF74947-5996-4514-B11F-4318C38EE85F}"/>
    <cellStyle name="เครื่องหมายจุลภาค 5 4" xfId="1574" xr:uid="{CBE08EEF-10A7-4209-B5D9-8F50CDE08805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6 3" xfId="1576" xr:uid="{4883AB36-FF61-404F-B4B1-C5DE5C16BBAA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2 3" xfId="1578" xr:uid="{2A95EA55-AC32-4A8F-9163-F33A7AD595EB}"/>
    <cellStyle name="เครื่องหมายจุลภาค 7 3" xfId="1414" xr:uid="{8D2D0C2E-2263-4452-880E-D8BA9F8E26A5}"/>
    <cellStyle name="เครื่องหมายจุลภาค 7 4" xfId="1577" xr:uid="{E89D2283-7A09-4681-83D2-CA293D9CAA58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2 3" xfId="1580" xr:uid="{27503DCB-5717-4AB7-A7A5-288780D773B9}"/>
    <cellStyle name="เครื่องหมายจุลภาค 8 3" xfId="1416" xr:uid="{4FCEEB4B-2911-4119-9B8C-B50031A99D18}"/>
    <cellStyle name="เครื่องหมายจุลภาค 8 4" xfId="1579" xr:uid="{18AA6692-A880-4B86-A3C2-5F1EE541327A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2 3" xfId="1582" xr:uid="{BB5F891D-4789-40B1-B210-74C4DFB14690}"/>
    <cellStyle name="เครื่องหมายจุลภาค 9 3" xfId="1418" xr:uid="{5B48FA7D-E2E8-4EAC-A457-0D648D1BF9E3}"/>
    <cellStyle name="เครื่องหมายจุลภาค 9 4" xfId="1581" xr:uid="{79A41EC1-CEA7-4159-84C2-02E6D461191C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1" defaultTableStyle="TableStyleMedium9" defaultPivotStyle="PivotStyleLight16">
    <tableStyle name="Invisible" pivot="0" table="0" count="0" xr9:uid="{C50FEEDE-3C16-4EAE-8334-81B749FA73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0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hp1/Desktop/A&amp;A/WOW/Wow%20FS/YE'68/Q2/A&amp;A_%20FS%20Q2'2025/XBIO_FINANCIAL_STATEMENTS_EN/XBIO_FINANCIAL_STATEMENTS_EN/EN_FINANCIAL_STATEMENTS.xlsx" TargetMode="External"/><Relationship Id="rId2" Type="http://schemas.openxmlformats.org/officeDocument/2006/relationships/externalLinkPath" Target="file:///C:\Users\hp1\Desktop\A&amp;A\WOW\Wow%20FS\YE'68\Q2\A&amp;A_%20FS%20Q2'2025\XBIO_FINANCIAL_STATEMENTS_EN\XBIO_FINANCIAL_STATEMENTS_EN\EN_FINANCIAL_STATEMENTS.xlsx" TargetMode="External"/><Relationship Id="rId1" Type="http://schemas.openxmlformats.org/officeDocument/2006/relationships/externalLinkPath" Target="/Users/hp1/Desktop/A&amp;A/WOW/Wow%20FS/YE'68/Q2/A&amp;A_%20FS%20Q2'2025/XBIO_FINANCIAL_STATEMENTS_EN/XBIO_FINANCIAL_STATEMENTS_EN/EN_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a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Financial_Summary1"/>
      <sheetName val="เงินกู้_MGC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Sale_04041"/>
      <sheetName val="Sale_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SP37fin"/>
      <sheetName val="SP37mec"/>
      <sheetName val="SP37b"/>
      <sheetName val="frs_financial_2002 (2)"/>
      <sheetName val="ar1-6"/>
      <sheetName val="Index"/>
      <sheetName val="U4-Recruitment"/>
      <sheetName val="Ref"/>
      <sheetName val="CF"/>
      <sheetName val="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ELIM 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J2"/>
      <sheetName val="J1"/>
      <sheetName val="IA Data"/>
      <sheetName val="feature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H-110"/>
      <sheetName val="H-120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Lookups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TB_30-04-2006"/>
      <sheetName val="P&amp;L"/>
      <sheetName val="Drop Down"/>
      <sheetName val="Location"/>
      <sheetName val="data"/>
      <sheetName val="CUSTOMER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agor04-a3112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Sum_Exp Delta"/>
      <sheetName val="MA"/>
      <sheetName val="report-Jan 2015"/>
      <sheetName val="JOB"/>
      <sheetName val="SKA"/>
      <sheetName val="Exp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  <sheetName val="ELEC45-01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บริษัท เจเอสเอสอาร์ อ๊อกชั่น จำกัด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/>
      <sheetData sheetId="161">
        <row r="1">
          <cell r="A1" t="str">
            <v>บริษัท เจเอสเอสอาร์ อ๊อกชั่น จำกัด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>
        <row r="1">
          <cell r="A1" t="str">
            <v>ระยะทาง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>
        <row r="1">
          <cell r="A1" t="str">
            <v>ระยะทาง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ระยะทาง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  <sheetName val="dtct_cong"/>
      <sheetName val="10-1_Media"/>
      <sheetName val="B-105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py of STA_0306_SALE"/>
      <sheetName val="CODE,NAM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CODE,NAME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ใบสำคัญจ่าย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ลาออก"/>
      <sheetName val="Sale_04041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Summary on June 25, 2019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#Lookup"/>
      <sheetName val="GL"/>
      <sheetName val="E-2 Capital AFE - Carryover"/>
      <sheetName val="Model-Monthly"/>
      <sheetName val="Sale 0501"/>
      <sheetName val="PS-1995"/>
      <sheetName val="N002 Lead"/>
      <sheetName val="S33"/>
      <sheetName val="日別"/>
      <sheetName val="FF_2 _1_"/>
      <sheetName val="FSA"/>
      <sheetName val="B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CST1198"/>
      <sheetName val="MCMD95"/>
      <sheetName val="U"/>
      <sheetName val="group"/>
      <sheetName val="AFA"/>
      <sheetName val="SSW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TB"/>
      <sheetName val="TO - SP"/>
      <sheetName val="เครื่องตกแต่ง"/>
      <sheetName val="เครื่องมือ"/>
      <sheetName val="อาคาร"/>
      <sheetName val="ยานพาหนะ"/>
      <sheetName val="Raw Material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ราคาF6"/>
      <sheetName val="Investment"/>
      <sheetName val="CTL"/>
      <sheetName val="Balance Sheet"/>
      <sheetName val="Library Procedures"/>
      <sheetName val="dg_VTu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Exp"/>
      <sheetName val="ADMIN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385">
          <cell r="L385">
            <v>9130115.2500000037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4">
          <cell r="L44">
            <v>181491.03000000003</v>
          </cell>
        </row>
      </sheetData>
      <sheetData sheetId="105">
        <row r="44">
          <cell r="L44">
            <v>181491.03000000003</v>
          </cell>
        </row>
      </sheetData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4">
          <cell r="L44">
            <v>181491.03000000003</v>
          </cell>
        </row>
      </sheetData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>
        <row r="44">
          <cell r="L44">
            <v>181491.03000000003</v>
          </cell>
        </row>
      </sheetData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 refreshError="1"/>
      <sheetData sheetId="155" refreshError="1"/>
      <sheetData sheetId="156">
        <row r="44">
          <cell r="L44">
            <v>181491.03000000003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385">
          <cell r="L385">
            <v>9130115.2500000037</v>
          </cell>
        </row>
      </sheetData>
      <sheetData sheetId="282">
        <row r="44">
          <cell r="L44">
            <v>181491.03000000003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385">
          <cell r="L385">
            <v>9130115.2500000037</v>
          </cell>
        </row>
      </sheetData>
      <sheetData sheetId="295">
        <row r="44">
          <cell r="L44">
            <v>181491.03000000003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385">
          <cell r="L385">
            <v>9130115.2500000037</v>
          </cell>
        </row>
      </sheetData>
      <sheetData sheetId="310">
        <row r="44">
          <cell r="L44">
            <v>181491.03000000003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385">
          <cell r="L385">
            <v>9130115.2500000037</v>
          </cell>
        </row>
      </sheetData>
      <sheetData sheetId="330">
        <row r="44">
          <cell r="L44">
            <v>181491.03000000003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85">
          <cell r="L385">
            <v>9130115.2500000037</v>
          </cell>
        </row>
      </sheetData>
      <sheetData sheetId="350">
        <row r="44">
          <cell r="L44">
            <v>181491.03000000003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385">
          <cell r="L385">
            <v>9130115.2500000037</v>
          </cell>
        </row>
      </sheetData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</sheetNames>
    <sheetDataSet>
      <sheetData sheetId="0">
        <row r="2">
          <cell r="A2" t="str">
            <v>X BIOSCIENCE PUBLIC COMPANY LIMITED AND SUBSIDIARIES</v>
          </cell>
          <cell r="B2"/>
          <cell r="C2"/>
          <cell r="D2"/>
          <cell r="E2"/>
          <cell r="F2"/>
          <cell r="G2"/>
          <cell r="H2"/>
          <cell r="I2"/>
          <cell r="J2"/>
          <cell r="K2"/>
          <cell r="L2"/>
          <cell r="M2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E6950BC-7C2B-4D72-A7B5-4F9D341BC697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bbd5e933-48d2-47d6-b40d-a782b26f4f96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view="pageBreakPreview" topLeftCell="A9" zoomScale="80" zoomScaleNormal="90" zoomScaleSheetLayoutView="80" workbookViewId="0">
      <selection activeCell="K35" sqref="K35"/>
    </sheetView>
  </sheetViews>
  <sheetFormatPr defaultColWidth="9.28515625" defaultRowHeight="21" customHeight="1"/>
  <cols>
    <col min="1" max="4" width="0.7109375" style="2" customWidth="1"/>
    <col min="5" max="5" width="33.140625" style="2" customWidth="1"/>
    <col min="6" max="6" width="8.140625" style="3" customWidth="1"/>
    <col min="7" max="7" width="13.28515625" style="4" customWidth="1"/>
    <col min="8" max="8" width="0.7109375" style="5" customWidth="1"/>
    <col min="9" max="9" width="15.28515625" style="2" customWidth="1"/>
    <col min="10" max="10" width="0.7109375" style="5" customWidth="1"/>
    <col min="11" max="11" width="13.28515625" style="6" customWidth="1"/>
    <col min="12" max="12" width="0.7109375" style="5" customWidth="1"/>
    <col min="13" max="13" width="15.28515625" style="2" customWidth="1"/>
    <col min="14" max="14" width="12.7109375" style="2" customWidth="1"/>
    <col min="15" max="15" width="15.7109375" style="2" bestFit="1" customWidth="1"/>
    <col min="16" max="16" width="14.28515625" style="2" bestFit="1" customWidth="1"/>
    <col min="17" max="16384" width="9.28515625" style="2"/>
  </cols>
  <sheetData>
    <row r="1" spans="1:13" ht="19.899999999999999" customHeight="1">
      <c r="A1" s="21"/>
      <c r="B1" s="21"/>
      <c r="C1" s="21"/>
      <c r="D1" s="21"/>
      <c r="E1" s="21"/>
      <c r="F1" s="169"/>
      <c r="G1" s="170"/>
      <c r="H1" s="40"/>
      <c r="I1" s="21"/>
      <c r="J1" s="40"/>
      <c r="K1" s="171"/>
      <c r="L1" s="40"/>
      <c r="M1" s="21"/>
    </row>
    <row r="2" spans="1:13" s="7" customFormat="1" ht="19.899999999999999" customHeight="1">
      <c r="A2" s="348" t="s">
        <v>147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3" s="7" customFormat="1" ht="19.899999999999999" customHeight="1">
      <c r="A3" s="348" t="s">
        <v>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s="7" customFormat="1" ht="19.899999999999999" customHeight="1">
      <c r="A4" s="348" t="s">
        <v>202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3" s="7" customFormat="1" ht="19.899999999999999" customHeight="1">
      <c r="A5" s="172"/>
      <c r="B5" s="172"/>
      <c r="C5" s="9"/>
      <c r="D5" s="9"/>
      <c r="E5" s="172"/>
      <c r="F5" s="10"/>
      <c r="G5" s="11"/>
      <c r="H5" s="173"/>
      <c r="I5" s="32"/>
      <c r="J5" s="173"/>
      <c r="K5" s="174"/>
      <c r="L5" s="173"/>
      <c r="M5" s="175" t="s">
        <v>4</v>
      </c>
    </row>
    <row r="6" spans="1:13" s="8" customFormat="1" ht="19.899999999999999" customHeight="1">
      <c r="A6" s="176"/>
      <c r="B6" s="176"/>
      <c r="C6" s="12"/>
      <c r="D6" s="12"/>
      <c r="E6" s="176"/>
      <c r="F6" s="13"/>
      <c r="G6" s="351" t="s">
        <v>5</v>
      </c>
      <c r="H6" s="351"/>
      <c r="I6" s="351"/>
      <c r="J6" s="176"/>
      <c r="K6" s="351" t="s">
        <v>6</v>
      </c>
      <c r="L6" s="351"/>
      <c r="M6" s="351"/>
    </row>
    <row r="7" spans="1:13" s="8" customFormat="1" ht="19.899999999999999" customHeight="1">
      <c r="A7" s="173"/>
      <c r="B7" s="173"/>
      <c r="C7" s="14"/>
      <c r="D7" s="14"/>
      <c r="E7" s="173"/>
      <c r="F7" s="177" t="s">
        <v>39</v>
      </c>
      <c r="G7" s="177" t="s">
        <v>203</v>
      </c>
      <c r="H7" s="173"/>
      <c r="I7" s="177" t="s">
        <v>154</v>
      </c>
      <c r="J7" s="173"/>
      <c r="K7" s="177" t="s">
        <v>203</v>
      </c>
      <c r="L7" s="173"/>
      <c r="M7" s="177" t="s">
        <v>154</v>
      </c>
    </row>
    <row r="8" spans="1:13" s="7" customFormat="1" ht="19.899999999999999" customHeight="1">
      <c r="A8" s="172"/>
      <c r="B8" s="172"/>
      <c r="C8" s="172"/>
      <c r="D8" s="172"/>
      <c r="E8" s="172"/>
      <c r="F8" s="10"/>
      <c r="G8" s="178" t="s">
        <v>13</v>
      </c>
      <c r="H8" s="172"/>
      <c r="I8" s="178"/>
      <c r="J8" s="172"/>
      <c r="K8" s="178" t="s">
        <v>13</v>
      </c>
      <c r="L8" s="172"/>
      <c r="M8" s="178"/>
    </row>
    <row r="9" spans="1:13" s="7" customFormat="1" ht="19.899999999999999" customHeight="1">
      <c r="A9" s="352" t="s">
        <v>76</v>
      </c>
      <c r="B9" s="352"/>
      <c r="C9" s="352"/>
      <c r="D9" s="352"/>
      <c r="E9" s="352"/>
      <c r="F9" s="10"/>
      <c r="G9" s="11"/>
      <c r="H9" s="178"/>
      <c r="I9" s="178"/>
      <c r="J9" s="178"/>
      <c r="K9" s="179"/>
      <c r="L9" s="178"/>
      <c r="M9" s="178"/>
    </row>
    <row r="10" spans="1:13" ht="19.899999999999999" customHeight="1">
      <c r="A10" s="15" t="s">
        <v>7</v>
      </c>
      <c r="B10" s="16"/>
      <c r="C10" s="16"/>
      <c r="D10" s="17"/>
      <c r="E10" s="21"/>
      <c r="F10" s="18"/>
      <c r="G10" s="19"/>
      <c r="H10" s="40"/>
      <c r="I10" s="32"/>
      <c r="J10" s="40"/>
      <c r="K10" s="171"/>
      <c r="L10" s="40"/>
      <c r="M10" s="20"/>
    </row>
    <row r="11" spans="1:13" s="21" customFormat="1" ht="19.899999999999999" customHeight="1">
      <c r="A11" s="16"/>
      <c r="B11" s="16"/>
      <c r="C11" s="16" t="s">
        <v>108</v>
      </c>
      <c r="D11" s="16"/>
      <c r="F11" s="22"/>
      <c r="G11" s="23">
        <v>5295</v>
      </c>
      <c r="H11" s="23"/>
      <c r="I11" s="23">
        <v>1573</v>
      </c>
      <c r="J11" s="23"/>
      <c r="K11" s="23">
        <v>3089</v>
      </c>
      <c r="L11" s="23"/>
      <c r="M11" s="23">
        <v>484</v>
      </c>
    </row>
    <row r="12" spans="1:13" s="21" customFormat="1" ht="19.899999999999999" customHeight="1">
      <c r="A12" s="16"/>
      <c r="B12" s="16"/>
      <c r="C12" s="16" t="s">
        <v>129</v>
      </c>
      <c r="D12" s="16"/>
      <c r="F12" s="18">
        <v>6</v>
      </c>
      <c r="G12" s="23">
        <v>83880</v>
      </c>
      <c r="H12" s="23"/>
      <c r="I12" s="23">
        <v>15521</v>
      </c>
      <c r="J12" s="23"/>
      <c r="K12" s="31">
        <v>76810</v>
      </c>
      <c r="L12" s="23"/>
      <c r="M12" s="23">
        <v>45407</v>
      </c>
    </row>
    <row r="13" spans="1:13" s="21" customFormat="1" ht="19.899999999999999" customHeight="1">
      <c r="A13" s="16"/>
      <c r="B13" s="16"/>
      <c r="C13" s="16" t="s">
        <v>126</v>
      </c>
      <c r="D13" s="16"/>
      <c r="F13" s="24">
        <v>5</v>
      </c>
      <c r="G13" s="23">
        <v>87660</v>
      </c>
      <c r="H13" s="23"/>
      <c r="I13" s="23">
        <v>0</v>
      </c>
      <c r="J13" s="23"/>
      <c r="K13" s="23">
        <v>54361</v>
      </c>
      <c r="L13" s="23"/>
      <c r="M13" s="23">
        <v>287256</v>
      </c>
    </row>
    <row r="14" spans="1:13" s="21" customFormat="1" ht="19.899999999999999" customHeight="1">
      <c r="A14" s="16"/>
      <c r="B14" s="16"/>
      <c r="C14" s="16" t="s">
        <v>240</v>
      </c>
      <c r="D14" s="16"/>
      <c r="F14" s="24">
        <v>7</v>
      </c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</row>
    <row r="15" spans="1:13" s="21" customFormat="1" ht="19.899999999999999" customHeight="1">
      <c r="A15" s="25"/>
      <c r="B15" s="25"/>
      <c r="C15" s="25" t="s">
        <v>159</v>
      </c>
      <c r="D15" s="25"/>
      <c r="E15" s="26"/>
      <c r="F15" s="27">
        <v>8</v>
      </c>
      <c r="G15" s="23">
        <v>2427</v>
      </c>
      <c r="H15" s="23"/>
      <c r="I15" s="23">
        <v>0</v>
      </c>
      <c r="J15" s="23"/>
      <c r="K15" s="23">
        <v>2427</v>
      </c>
      <c r="L15" s="23"/>
      <c r="M15" s="23">
        <v>0</v>
      </c>
    </row>
    <row r="16" spans="1:13" s="21" customFormat="1" ht="19.899999999999999" customHeight="1">
      <c r="A16" s="16"/>
      <c r="B16" s="16"/>
      <c r="C16" s="16" t="s">
        <v>82</v>
      </c>
      <c r="D16" s="16"/>
      <c r="F16" s="22"/>
      <c r="G16" s="23">
        <v>7370</v>
      </c>
      <c r="H16" s="23"/>
      <c r="I16" s="23">
        <v>2220</v>
      </c>
      <c r="J16" s="23"/>
      <c r="K16" s="23">
        <v>0</v>
      </c>
      <c r="L16" s="23"/>
      <c r="M16" s="23">
        <v>0</v>
      </c>
    </row>
    <row r="17" spans="1:16" s="21" customFormat="1" ht="19.899999999999999" customHeight="1">
      <c r="A17" s="16"/>
      <c r="B17" s="16"/>
      <c r="C17" s="16" t="s">
        <v>179</v>
      </c>
      <c r="D17" s="16"/>
      <c r="F17" s="18">
        <v>9.1999999999999993</v>
      </c>
      <c r="G17" s="23">
        <v>4730</v>
      </c>
      <c r="H17" s="23"/>
      <c r="I17" s="23">
        <v>0</v>
      </c>
      <c r="J17" s="23"/>
      <c r="K17" s="23">
        <v>0</v>
      </c>
      <c r="L17" s="23"/>
      <c r="M17" s="23">
        <v>0</v>
      </c>
    </row>
    <row r="18" spans="1:16" s="21" customFormat="1" ht="19.899999999999999" customHeight="1">
      <c r="A18" s="16"/>
      <c r="B18" s="16"/>
      <c r="C18" s="16" t="s">
        <v>235</v>
      </c>
      <c r="D18" s="16"/>
    </row>
    <row r="19" spans="1:16" s="21" customFormat="1" ht="19.899999999999999" customHeight="1">
      <c r="A19" s="16"/>
      <c r="B19" s="16"/>
      <c r="C19" s="16"/>
      <c r="D19" s="16" t="s">
        <v>236</v>
      </c>
      <c r="F19" s="18">
        <v>10</v>
      </c>
      <c r="G19" s="23">
        <v>5180</v>
      </c>
      <c r="H19" s="23"/>
      <c r="I19" s="23">
        <v>0</v>
      </c>
      <c r="J19" s="23"/>
      <c r="K19" s="23">
        <v>0</v>
      </c>
      <c r="L19" s="23"/>
      <c r="M19" s="23">
        <v>0</v>
      </c>
    </row>
    <row r="20" spans="1:16" s="21" customFormat="1" ht="19.899999999999999" customHeight="1">
      <c r="A20" s="25"/>
      <c r="B20" s="25"/>
      <c r="C20" s="25" t="s">
        <v>198</v>
      </c>
      <c r="D20" s="25"/>
      <c r="E20" s="26"/>
      <c r="F20" s="27">
        <v>11</v>
      </c>
      <c r="G20" s="23">
        <v>158715</v>
      </c>
      <c r="H20" s="23"/>
      <c r="I20" s="23">
        <v>282405</v>
      </c>
      <c r="J20" s="23"/>
      <c r="K20" s="23">
        <v>158715</v>
      </c>
      <c r="L20" s="23"/>
      <c r="M20" s="23">
        <v>282405</v>
      </c>
      <c r="N20" s="26"/>
      <c r="O20" s="26"/>
      <c r="P20" s="26"/>
    </row>
    <row r="21" spans="1:16" s="21" customFormat="1" ht="19.899999999999999" hidden="1" customHeight="1">
      <c r="A21" s="16"/>
      <c r="B21" s="16"/>
      <c r="C21" s="16" t="s">
        <v>160</v>
      </c>
      <c r="D21" s="16"/>
      <c r="F21" s="18"/>
      <c r="G21" s="23"/>
      <c r="H21" s="23"/>
      <c r="I21" s="23"/>
      <c r="J21" s="23"/>
      <c r="K21" s="23"/>
      <c r="L21" s="23"/>
      <c r="M21" s="23"/>
    </row>
    <row r="22" spans="1:16" ht="19.899999999999999" customHeight="1">
      <c r="A22" s="16"/>
      <c r="B22" s="16"/>
      <c r="C22" s="16"/>
      <c r="D22" s="28" t="s">
        <v>8</v>
      </c>
      <c r="E22" s="32"/>
      <c r="F22" s="29"/>
      <c r="G22" s="30">
        <f>SUM(G11:G21)</f>
        <v>355257</v>
      </c>
      <c r="H22" s="31"/>
      <c r="I22" s="30">
        <f>SUM(I11:I21)</f>
        <v>301719</v>
      </c>
      <c r="J22" s="31"/>
      <c r="K22" s="30">
        <f>SUM(K11:K21)</f>
        <v>295402</v>
      </c>
      <c r="L22" s="31"/>
      <c r="M22" s="30">
        <f>SUM(M11:M21)</f>
        <v>615552</v>
      </c>
    </row>
    <row r="23" spans="1:16" ht="19.899999999999999" customHeight="1">
      <c r="A23" s="32" t="s">
        <v>9</v>
      </c>
      <c r="B23" s="21"/>
      <c r="C23" s="21"/>
      <c r="D23" s="21"/>
      <c r="E23" s="32"/>
      <c r="F23" s="29"/>
      <c r="G23" s="33"/>
      <c r="H23" s="31"/>
      <c r="I23" s="23"/>
      <c r="J23" s="31"/>
      <c r="K23" s="31"/>
      <c r="L23" s="31"/>
      <c r="M23" s="23"/>
    </row>
    <row r="24" spans="1:16" ht="19.899999999999999" customHeight="1">
      <c r="A24" s="21"/>
      <c r="B24" s="21"/>
      <c r="C24" s="21" t="s">
        <v>178</v>
      </c>
      <c r="D24" s="21"/>
      <c r="E24" s="21"/>
      <c r="F24" s="18"/>
      <c r="G24" s="23">
        <v>300</v>
      </c>
      <c r="H24" s="23"/>
      <c r="I24" s="23">
        <v>800</v>
      </c>
      <c r="J24" s="23"/>
      <c r="K24" s="23">
        <v>150</v>
      </c>
      <c r="L24" s="23"/>
      <c r="M24" s="23">
        <v>150</v>
      </c>
    </row>
    <row r="25" spans="1:16" ht="19.899999999999999" hidden="1" customHeight="1">
      <c r="A25" s="21"/>
      <c r="B25" s="21"/>
      <c r="C25" s="21" t="s">
        <v>84</v>
      </c>
      <c r="D25" s="21"/>
      <c r="E25" s="21"/>
      <c r="F25" s="18"/>
      <c r="G25" s="23"/>
      <c r="H25" s="23"/>
      <c r="I25" s="23">
        <v>0</v>
      </c>
      <c r="J25" s="23"/>
      <c r="K25" s="23"/>
      <c r="L25" s="23"/>
      <c r="M25" s="23">
        <v>0</v>
      </c>
    </row>
    <row r="26" spans="1:16" ht="19.899999999999999" hidden="1" customHeight="1">
      <c r="A26" s="16"/>
      <c r="B26" s="16"/>
      <c r="C26" s="16" t="s">
        <v>83</v>
      </c>
      <c r="D26" s="16"/>
      <c r="E26" s="21"/>
      <c r="F26" s="18"/>
      <c r="G26" s="23">
        <v>0</v>
      </c>
      <c r="H26" s="23"/>
      <c r="I26" s="23">
        <v>0</v>
      </c>
      <c r="J26" s="23"/>
      <c r="K26" s="23">
        <v>0</v>
      </c>
      <c r="L26" s="23"/>
      <c r="M26" s="23">
        <v>0</v>
      </c>
    </row>
    <row r="27" spans="1:16" ht="19.899999999999999" customHeight="1">
      <c r="A27" s="21"/>
      <c r="B27" s="21"/>
      <c r="C27" s="21" t="s">
        <v>74</v>
      </c>
      <c r="D27" s="21"/>
      <c r="E27" s="21"/>
      <c r="F27" s="18">
        <v>12</v>
      </c>
      <c r="G27" s="23">
        <v>0</v>
      </c>
      <c r="H27" s="23"/>
      <c r="I27" s="21">
        <v>0</v>
      </c>
      <c r="J27" s="23"/>
      <c r="K27" s="23">
        <v>290000</v>
      </c>
      <c r="L27" s="23"/>
      <c r="M27" s="23">
        <v>218317</v>
      </c>
    </row>
    <row r="28" spans="1:16" ht="19.899999999999999" customHeight="1">
      <c r="A28" s="21"/>
      <c r="B28" s="21"/>
      <c r="C28" s="21" t="s">
        <v>238</v>
      </c>
      <c r="D28" s="21"/>
      <c r="E28" s="21"/>
      <c r="F28" s="18">
        <v>13</v>
      </c>
      <c r="G28" s="23">
        <v>191593</v>
      </c>
      <c r="H28" s="23"/>
      <c r="I28" s="23">
        <v>53246</v>
      </c>
      <c r="J28" s="23"/>
      <c r="K28" s="23">
        <v>252</v>
      </c>
      <c r="L28" s="23"/>
      <c r="M28" s="23">
        <v>6482</v>
      </c>
    </row>
    <row r="29" spans="1:16" ht="19.899999999999999" customHeight="1">
      <c r="A29" s="21"/>
      <c r="B29" s="21"/>
      <c r="C29" s="21" t="s">
        <v>10</v>
      </c>
      <c r="D29" s="21"/>
      <c r="E29" s="21"/>
      <c r="F29" s="18"/>
      <c r="G29" s="23">
        <v>9094</v>
      </c>
      <c r="H29" s="23"/>
      <c r="I29" s="23">
        <v>45470</v>
      </c>
      <c r="J29" s="23"/>
      <c r="K29" s="23">
        <v>0</v>
      </c>
      <c r="L29" s="23"/>
      <c r="M29" s="23">
        <v>7799</v>
      </c>
      <c r="O29" s="7"/>
    </row>
    <row r="30" spans="1:16" ht="19.899999999999999" customHeight="1">
      <c r="A30" s="21"/>
      <c r="B30" s="21"/>
      <c r="C30" s="21" t="s">
        <v>85</v>
      </c>
      <c r="D30" s="21"/>
      <c r="E30" s="21"/>
      <c r="F30" s="18"/>
      <c r="G30" s="23">
        <v>73734</v>
      </c>
      <c r="H30" s="23"/>
      <c r="I30" s="23">
        <v>123385</v>
      </c>
      <c r="J30" s="23"/>
      <c r="K30" s="23">
        <v>0</v>
      </c>
      <c r="L30" s="23"/>
      <c r="M30" s="23">
        <v>0</v>
      </c>
    </row>
    <row r="31" spans="1:16" ht="19.899999999999999" customHeight="1">
      <c r="A31" s="21"/>
      <c r="B31" s="21"/>
      <c r="C31" s="21" t="s">
        <v>66</v>
      </c>
      <c r="D31" s="21"/>
      <c r="E31" s="34"/>
      <c r="F31" s="18">
        <v>14</v>
      </c>
      <c r="G31" s="23">
        <v>2181</v>
      </c>
      <c r="H31" s="23"/>
      <c r="I31" s="23">
        <v>70858</v>
      </c>
      <c r="J31" s="23"/>
      <c r="K31" s="23">
        <v>1371</v>
      </c>
      <c r="L31" s="23"/>
      <c r="M31" s="23">
        <v>16215</v>
      </c>
    </row>
    <row r="32" spans="1:16" ht="19.899999999999999" hidden="1" customHeight="1">
      <c r="A32" s="21"/>
      <c r="B32" s="21"/>
      <c r="C32" s="21" t="s">
        <v>140</v>
      </c>
      <c r="D32" s="21"/>
      <c r="E32" s="34"/>
      <c r="F32" s="18"/>
      <c r="G32" s="23"/>
      <c r="H32" s="23"/>
      <c r="I32" s="23">
        <v>0</v>
      </c>
      <c r="J32" s="23"/>
      <c r="K32" s="23"/>
      <c r="L32" s="23"/>
      <c r="M32" s="23">
        <v>0</v>
      </c>
    </row>
    <row r="33" spans="1:13" ht="19.899999999999999" customHeight="1">
      <c r="A33" s="21"/>
      <c r="B33" s="21"/>
      <c r="C33" s="21" t="s">
        <v>86</v>
      </c>
      <c r="D33" s="21"/>
      <c r="E33" s="21"/>
      <c r="F33" s="22"/>
      <c r="G33" s="23">
        <v>8523</v>
      </c>
      <c r="H33" s="23"/>
      <c r="I33" s="23">
        <v>13833</v>
      </c>
      <c r="J33" s="23"/>
      <c r="K33" s="23">
        <v>5024</v>
      </c>
      <c r="L33" s="23"/>
      <c r="M33" s="23">
        <v>1506</v>
      </c>
    </row>
    <row r="34" spans="1:13" ht="19.899999999999999" hidden="1" customHeight="1">
      <c r="A34" s="21"/>
      <c r="B34" s="21"/>
      <c r="C34" s="25" t="s">
        <v>227</v>
      </c>
      <c r="D34" s="21"/>
      <c r="E34" s="21"/>
      <c r="F34" s="18">
        <v>10</v>
      </c>
      <c r="G34" s="23"/>
      <c r="H34" s="23"/>
      <c r="I34" s="23">
        <v>0</v>
      </c>
      <c r="J34" s="23"/>
      <c r="K34" s="23"/>
      <c r="L34" s="23"/>
      <c r="M34" s="23">
        <v>0</v>
      </c>
    </row>
    <row r="35" spans="1:13" ht="19.899999999999999" customHeight="1">
      <c r="A35" s="21"/>
      <c r="B35" s="21"/>
      <c r="C35" s="21"/>
      <c r="D35" s="32" t="s">
        <v>11</v>
      </c>
      <c r="E35" s="21"/>
      <c r="F35" s="29"/>
      <c r="G35" s="30">
        <f>SUM(G24:G33)</f>
        <v>285425</v>
      </c>
      <c r="H35" s="31"/>
      <c r="I35" s="30">
        <f>SUM(I24:I34)</f>
        <v>307592</v>
      </c>
      <c r="J35" s="31"/>
      <c r="K35" s="30">
        <f>SUM(K24:K33)</f>
        <v>296797</v>
      </c>
      <c r="L35" s="31"/>
      <c r="M35" s="30">
        <f>SUM(M24:M34)</f>
        <v>250469</v>
      </c>
    </row>
    <row r="36" spans="1:13" ht="19.899999999999999" customHeight="1" thickBot="1">
      <c r="A36" s="21"/>
      <c r="B36" s="21"/>
      <c r="C36" s="21"/>
      <c r="D36" s="21"/>
      <c r="E36" s="32" t="s">
        <v>12</v>
      </c>
      <c r="F36" s="36"/>
      <c r="G36" s="37">
        <f>+G35+G22</f>
        <v>640682</v>
      </c>
      <c r="H36" s="31"/>
      <c r="I36" s="37">
        <f>+I35+I22</f>
        <v>609311</v>
      </c>
      <c r="J36" s="31"/>
      <c r="K36" s="37">
        <f>+K35+K22</f>
        <v>592199</v>
      </c>
      <c r="L36" s="31"/>
      <c r="M36" s="37">
        <f>+M35+M22</f>
        <v>866021</v>
      </c>
    </row>
    <row r="37" spans="1:13" ht="19.899999999999999" customHeight="1" thickTop="1">
      <c r="A37" s="21"/>
      <c r="B37" s="21"/>
      <c r="C37" s="21"/>
      <c r="D37" s="21"/>
      <c r="E37" s="21"/>
      <c r="F37" s="36"/>
      <c r="G37" s="180"/>
      <c r="H37" s="40"/>
      <c r="I37" s="23"/>
      <c r="J37" s="40"/>
      <c r="K37" s="40"/>
      <c r="L37" s="40"/>
      <c r="M37" s="23"/>
    </row>
    <row r="38" spans="1:13" ht="19.899999999999999" customHeight="1">
      <c r="F38" s="38"/>
      <c r="G38" s="41"/>
      <c r="H38" s="41"/>
      <c r="I38" s="41"/>
      <c r="J38" s="41"/>
      <c r="K38" s="41"/>
      <c r="L38" s="41"/>
      <c r="M38" s="41"/>
    </row>
    <row r="39" spans="1:13" ht="19.899999999999999" customHeight="1">
      <c r="F39" s="38"/>
      <c r="H39" s="2"/>
      <c r="J39" s="2"/>
      <c r="K39" s="39"/>
      <c r="L39" s="2"/>
    </row>
    <row r="40" spans="1:13" ht="19.899999999999999" customHeight="1">
      <c r="F40" s="38"/>
      <c r="H40" s="2"/>
      <c r="J40" s="2"/>
      <c r="K40" s="39"/>
      <c r="L40" s="2"/>
    </row>
    <row r="41" spans="1:13" ht="19.899999999999999" customHeight="1">
      <c r="F41" s="38"/>
      <c r="H41" s="2"/>
      <c r="J41" s="2"/>
      <c r="K41" s="39"/>
      <c r="L41" s="2"/>
    </row>
    <row r="42" spans="1:13" ht="19.899999999999999" customHeight="1">
      <c r="F42" s="38"/>
      <c r="H42" s="2"/>
      <c r="J42" s="2"/>
      <c r="K42" s="39"/>
      <c r="L42" s="2"/>
    </row>
    <row r="43" spans="1:13" ht="19.899999999999999" customHeight="1">
      <c r="F43" s="38"/>
      <c r="H43" s="2"/>
      <c r="J43" s="2"/>
      <c r="K43" s="39"/>
      <c r="L43" s="2"/>
    </row>
    <row r="44" spans="1:13" ht="19.899999999999999" customHeight="1">
      <c r="H44" s="2"/>
      <c r="J44" s="2"/>
      <c r="K44" s="39"/>
      <c r="L44" s="2"/>
    </row>
    <row r="45" spans="1:13" ht="19.899999999999999" customHeight="1">
      <c r="H45" s="2"/>
      <c r="J45" s="2"/>
      <c r="K45" s="39"/>
      <c r="L45" s="2"/>
    </row>
    <row r="46" spans="1:13" ht="19.899999999999999" customHeight="1">
      <c r="H46" s="2"/>
      <c r="J46" s="2"/>
      <c r="K46" s="39"/>
      <c r="L46" s="2"/>
    </row>
    <row r="47" spans="1:13" ht="19.899999999999999" hidden="1" customHeight="1">
      <c r="H47" s="2"/>
      <c r="J47" s="2"/>
      <c r="K47" s="39"/>
      <c r="L47" s="2"/>
    </row>
    <row r="48" spans="1:13" ht="19.899999999999999" customHeight="1">
      <c r="H48" s="2"/>
      <c r="J48" s="2"/>
      <c r="K48" s="39"/>
      <c r="L48" s="2"/>
    </row>
    <row r="49" spans="1:13" ht="19.899999999999999" customHeight="1">
      <c r="H49" s="2"/>
      <c r="J49" s="2"/>
      <c r="K49" s="39"/>
      <c r="L49" s="2"/>
    </row>
    <row r="50" spans="1:13" ht="19.899999999999999" customHeight="1">
      <c r="H50" s="2"/>
      <c r="J50" s="2"/>
      <c r="K50" s="39"/>
      <c r="L50" s="2"/>
    </row>
    <row r="51" spans="1:13" ht="19.899999999999999" customHeight="1">
      <c r="H51" s="2"/>
      <c r="J51" s="2"/>
      <c r="K51" s="39"/>
      <c r="L51" s="2"/>
    </row>
    <row r="52" spans="1:13" s="35" customFormat="1" ht="18.75">
      <c r="A52" s="248" t="s">
        <v>196</v>
      </c>
      <c r="F52" s="42"/>
      <c r="G52" s="43"/>
      <c r="H52" s="44"/>
      <c r="J52" s="44"/>
      <c r="K52" s="45"/>
      <c r="L52" s="44"/>
      <c r="M52" s="132">
        <v>2</v>
      </c>
    </row>
    <row r="53" spans="1:13" ht="19.899999999999999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5"/>
  <sheetViews>
    <sheetView tabSelected="1" view="pageBreakPreview" zoomScale="90" zoomScaleNormal="85" zoomScaleSheetLayoutView="90" workbookViewId="0">
      <selection activeCell="P18" sqref="P18"/>
    </sheetView>
  </sheetViews>
  <sheetFormatPr defaultColWidth="9.28515625" defaultRowHeight="22.15" customHeight="1"/>
  <cols>
    <col min="1" max="4" width="0.7109375" style="84" customWidth="1"/>
    <col min="5" max="5" width="33.140625" style="84" customWidth="1"/>
    <col min="6" max="6" width="8.140625" style="84" customWidth="1"/>
    <col min="7" max="7" width="14.28515625" style="120" customWidth="1"/>
    <col min="8" max="8" width="0.7109375" style="84" customWidth="1"/>
    <col min="9" max="9" width="14.28515625" style="84" customWidth="1"/>
    <col min="10" max="10" width="0.7109375" style="84" customWidth="1"/>
    <col min="11" max="11" width="14.28515625" style="120" customWidth="1"/>
    <col min="12" max="12" width="0.7109375" style="84" customWidth="1"/>
    <col min="13" max="13" width="14.28515625" style="84" customWidth="1"/>
    <col min="14" max="14" width="15.28515625" style="84" bestFit="1" customWidth="1"/>
    <col min="15" max="15" width="19.5703125" style="84" bestFit="1" customWidth="1"/>
    <col min="16" max="16" width="17.28515625" style="84" bestFit="1" customWidth="1"/>
    <col min="17" max="16384" width="9.28515625" style="84"/>
  </cols>
  <sheetData>
    <row r="1" spans="1:16" ht="19.899999999999999" customHeight="1"/>
    <row r="2" spans="1:16" s="7" customFormat="1" ht="19.899999999999999" customHeight="1">
      <c r="A2" s="348" t="str">
        <f>'P2'!A2:M2</f>
        <v>X BIOSCIENCE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6" s="7" customFormat="1" ht="19.899999999999999" customHeight="1">
      <c r="A3" s="348" t="str">
        <f>'P2'!A3:M3</f>
        <v>STATEMENTS OF FINANCIAL POSITION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6" s="7" customFormat="1" ht="19.899999999999999" customHeight="1">
      <c r="A4" s="348" t="str">
        <f>'P2'!A4:M4</f>
        <v>As at June 30, 2026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6" s="86" customFormat="1" ht="19.899999999999999" customHeight="1">
      <c r="A5" s="109"/>
      <c r="B5" s="109"/>
      <c r="F5" s="10"/>
      <c r="G5" s="11"/>
      <c r="H5" s="173"/>
      <c r="I5" s="32"/>
      <c r="J5" s="173"/>
      <c r="K5" s="174"/>
      <c r="L5" s="173"/>
      <c r="M5" s="175" t="s">
        <v>4</v>
      </c>
    </row>
    <row r="6" spans="1:16" s="86" customFormat="1" ht="19.899999999999999" customHeight="1">
      <c r="A6" s="181"/>
      <c r="B6" s="181"/>
      <c r="C6" s="182"/>
      <c r="D6" s="182"/>
      <c r="E6" s="182"/>
      <c r="F6" s="13"/>
      <c r="G6" s="351" t="s">
        <v>5</v>
      </c>
      <c r="H6" s="351"/>
      <c r="I6" s="351"/>
      <c r="J6" s="176"/>
      <c r="K6" s="351" t="s">
        <v>6</v>
      </c>
      <c r="L6" s="351"/>
      <c r="M6" s="351"/>
    </row>
    <row r="7" spans="1:16" s="86" customFormat="1" ht="19.899999999999999" customHeight="1">
      <c r="A7" s="183"/>
      <c r="B7" s="183"/>
      <c r="C7" s="184"/>
      <c r="D7" s="184"/>
      <c r="E7" s="184"/>
      <c r="F7" s="177" t="s">
        <v>39</v>
      </c>
      <c r="G7" s="177" t="s">
        <v>203</v>
      </c>
      <c r="H7" s="173"/>
      <c r="I7" s="177" t="s">
        <v>154</v>
      </c>
      <c r="J7" s="173"/>
      <c r="K7" s="177" t="s">
        <v>203</v>
      </c>
      <c r="L7" s="173"/>
      <c r="M7" s="177" t="s">
        <v>154</v>
      </c>
    </row>
    <row r="8" spans="1:16" s="86" customFormat="1" ht="19.899999999999999" customHeight="1">
      <c r="A8" s="109"/>
      <c r="B8" s="109"/>
      <c r="F8" s="104"/>
      <c r="G8" s="178" t="s">
        <v>13</v>
      </c>
      <c r="H8" s="172"/>
      <c r="I8" s="178"/>
      <c r="J8" s="172"/>
      <c r="K8" s="178" t="s">
        <v>13</v>
      </c>
      <c r="L8" s="172"/>
      <c r="M8" s="178"/>
    </row>
    <row r="9" spans="1:16" s="105" customFormat="1" ht="19.899999999999999" customHeight="1">
      <c r="A9" s="347" t="s">
        <v>14</v>
      </c>
      <c r="B9" s="347"/>
      <c r="C9" s="347"/>
      <c r="D9" s="347"/>
      <c r="E9" s="347"/>
      <c r="F9" s="185"/>
      <c r="G9" s="186"/>
      <c r="H9" s="107"/>
      <c r="I9" s="107"/>
      <c r="J9" s="107"/>
      <c r="K9" s="187"/>
      <c r="L9" s="107"/>
      <c r="M9" s="107"/>
    </row>
    <row r="10" spans="1:16" s="105" customFormat="1" ht="19.899999999999999" customHeight="1">
      <c r="A10" s="86" t="s">
        <v>15</v>
      </c>
      <c r="C10" s="113"/>
      <c r="D10" s="113"/>
      <c r="E10" s="113"/>
      <c r="F10" s="121"/>
      <c r="G10" s="122"/>
      <c r="K10" s="123"/>
    </row>
    <row r="11" spans="1:16" s="105" customFormat="1" ht="19.899999999999999" customHeight="1">
      <c r="C11" s="105" t="s">
        <v>254</v>
      </c>
      <c r="E11" s="113"/>
      <c r="F11" s="18">
        <v>15</v>
      </c>
      <c r="G11" s="23">
        <v>0</v>
      </c>
      <c r="H11" s="23"/>
      <c r="I11" s="23">
        <v>7886</v>
      </c>
      <c r="J11" s="23"/>
      <c r="K11" s="23">
        <v>0</v>
      </c>
      <c r="L11" s="23"/>
      <c r="M11" s="23">
        <v>0</v>
      </c>
      <c r="N11" s="21"/>
      <c r="O11" s="112"/>
      <c r="P11" s="21"/>
    </row>
    <row r="12" spans="1:16" s="105" customFormat="1" ht="19.899999999999999" customHeight="1">
      <c r="C12" s="105" t="s">
        <v>130</v>
      </c>
      <c r="E12" s="113"/>
      <c r="F12" s="93"/>
      <c r="G12" s="23">
        <v>75209</v>
      </c>
      <c r="H12" s="23"/>
      <c r="I12" s="23">
        <v>125025</v>
      </c>
      <c r="J12" s="23"/>
      <c r="K12" s="31">
        <v>65993</v>
      </c>
      <c r="L12" s="23"/>
      <c r="M12" s="23">
        <v>31498</v>
      </c>
      <c r="N12" s="21"/>
      <c r="O12" s="112"/>
      <c r="P12" s="112"/>
    </row>
    <row r="13" spans="1:16" s="105" customFormat="1" ht="19.899999999999999" customHeight="1">
      <c r="C13" s="105" t="s">
        <v>89</v>
      </c>
      <c r="E13" s="113"/>
      <c r="F13" s="18"/>
      <c r="G13" s="23"/>
      <c r="H13" s="23"/>
      <c r="I13" s="23"/>
      <c r="J13" s="23"/>
      <c r="K13" s="23"/>
      <c r="L13" s="23"/>
      <c r="M13" s="23"/>
      <c r="N13" s="21"/>
    </row>
    <row r="14" spans="1:16" s="105" customFormat="1" ht="19.899999999999999" customHeight="1">
      <c r="D14" s="105" t="s">
        <v>87</v>
      </c>
      <c r="E14" s="113"/>
      <c r="F14" s="18">
        <v>16</v>
      </c>
      <c r="G14" s="23">
        <v>0</v>
      </c>
      <c r="H14" s="23"/>
      <c r="I14" s="23">
        <v>2932</v>
      </c>
      <c r="J14" s="23"/>
      <c r="K14" s="23">
        <v>0</v>
      </c>
      <c r="L14" s="23"/>
      <c r="M14" s="23">
        <v>0</v>
      </c>
      <c r="N14" s="21"/>
    </row>
    <row r="15" spans="1:16" s="105" customFormat="1" ht="19.899999999999999" customHeight="1">
      <c r="C15" s="105" t="s">
        <v>88</v>
      </c>
      <c r="D15" s="86"/>
      <c r="E15" s="113"/>
      <c r="F15" s="18"/>
      <c r="G15" s="23">
        <v>6740</v>
      </c>
      <c r="H15" s="23"/>
      <c r="I15" s="23">
        <v>14638</v>
      </c>
      <c r="J15" s="23"/>
      <c r="K15" s="23">
        <v>0</v>
      </c>
      <c r="L15" s="23"/>
      <c r="M15" s="23">
        <v>2502</v>
      </c>
      <c r="N15" s="21"/>
    </row>
    <row r="16" spans="1:16" s="105" customFormat="1" ht="19.899999999999999" customHeight="1">
      <c r="C16" s="105" t="s">
        <v>232</v>
      </c>
      <c r="D16" s="86"/>
      <c r="E16" s="113"/>
      <c r="F16" s="18">
        <v>5</v>
      </c>
      <c r="G16" s="23">
        <v>4060</v>
      </c>
      <c r="H16" s="23"/>
      <c r="I16" s="23">
        <v>0</v>
      </c>
      <c r="J16" s="23"/>
      <c r="K16" s="23">
        <v>4060</v>
      </c>
      <c r="L16" s="23"/>
      <c r="M16" s="23">
        <v>0</v>
      </c>
      <c r="N16" s="21"/>
    </row>
    <row r="17" spans="1:251" s="105" customFormat="1" ht="19.899999999999999" customHeight="1">
      <c r="C17" s="105" t="s">
        <v>233</v>
      </c>
      <c r="E17" s="113"/>
      <c r="F17" s="18">
        <v>15</v>
      </c>
      <c r="G17" s="23">
        <v>115363</v>
      </c>
      <c r="H17" s="23"/>
      <c r="I17" s="23">
        <v>175326</v>
      </c>
      <c r="J17" s="23"/>
      <c r="K17" s="23">
        <v>102295</v>
      </c>
      <c r="L17" s="23"/>
      <c r="M17" s="23">
        <v>163561</v>
      </c>
      <c r="N17" s="21"/>
      <c r="O17" s="112"/>
      <c r="P17" s="21"/>
    </row>
    <row r="18" spans="1:251" s="105" customFormat="1" ht="19.899999999999999" customHeight="1">
      <c r="C18" s="105" t="s">
        <v>161</v>
      </c>
      <c r="E18" s="113"/>
      <c r="F18" s="27">
        <v>8</v>
      </c>
      <c r="G18" s="31">
        <v>1198</v>
      </c>
      <c r="H18" s="23"/>
      <c r="I18" s="23">
        <v>0</v>
      </c>
      <c r="J18" s="23"/>
      <c r="K18" s="31">
        <v>1198</v>
      </c>
      <c r="L18" s="23"/>
      <c r="M18" s="23">
        <v>0</v>
      </c>
      <c r="N18" s="26"/>
    </row>
    <row r="19" spans="1:251" s="105" customFormat="1" ht="19.899999999999999" customHeight="1">
      <c r="C19" s="105" t="s">
        <v>162</v>
      </c>
      <c r="E19" s="113"/>
      <c r="F19" s="18"/>
      <c r="G19" s="23">
        <v>1493</v>
      </c>
      <c r="H19" s="23"/>
      <c r="I19" s="23">
        <v>0</v>
      </c>
      <c r="J19" s="23"/>
      <c r="K19" s="23">
        <v>1493</v>
      </c>
      <c r="L19" s="23"/>
      <c r="M19" s="23">
        <v>0</v>
      </c>
      <c r="N19" s="21"/>
    </row>
    <row r="20" spans="1:251" s="105" customFormat="1" ht="19.899999999999999" customHeight="1">
      <c r="C20" s="105" t="s">
        <v>237</v>
      </c>
      <c r="E20" s="113"/>
      <c r="F20" s="18"/>
      <c r="N20" s="21"/>
    </row>
    <row r="21" spans="1:251" s="105" customFormat="1" ht="19.899999999999999" customHeight="1">
      <c r="D21" s="105" t="s">
        <v>236</v>
      </c>
      <c r="E21" s="113"/>
      <c r="F21" s="18">
        <v>10</v>
      </c>
      <c r="G21" s="23">
        <v>69033</v>
      </c>
      <c r="H21" s="23"/>
      <c r="I21" s="23">
        <v>0</v>
      </c>
      <c r="J21" s="23"/>
      <c r="K21" s="23">
        <v>0</v>
      </c>
      <c r="L21" s="23"/>
      <c r="M21" s="23">
        <v>0</v>
      </c>
      <c r="N21" s="21"/>
    </row>
    <row r="22" spans="1:251" s="105" customFormat="1" ht="19.899999999999999" customHeight="1">
      <c r="D22" s="116" t="s">
        <v>17</v>
      </c>
      <c r="F22" s="113"/>
      <c r="G22" s="124">
        <f>SUM(G11:G21)</f>
        <v>273096</v>
      </c>
      <c r="H22" s="112"/>
      <c r="I22" s="124">
        <f>SUM(I11:I21)</f>
        <v>325807</v>
      </c>
      <c r="J22" s="112"/>
      <c r="K22" s="124">
        <f>SUM(K11:K21)</f>
        <v>175039</v>
      </c>
      <c r="L22" s="112"/>
      <c r="M22" s="124">
        <f>SUM(M11:M21)</f>
        <v>197561</v>
      </c>
      <c r="N22" s="110"/>
    </row>
    <row r="23" spans="1:251" s="105" customFormat="1" ht="19.899999999999999" customHeight="1">
      <c r="A23" s="86" t="s">
        <v>18</v>
      </c>
      <c r="D23" s="106"/>
      <c r="F23" s="113"/>
      <c r="G23" s="113"/>
      <c r="H23" s="112"/>
      <c r="I23" s="112"/>
      <c r="J23" s="112"/>
      <c r="K23" s="112"/>
      <c r="L23" s="112"/>
      <c r="M23" s="112"/>
    </row>
    <row r="24" spans="1:251" s="105" customFormat="1" ht="19.899999999999999" customHeight="1">
      <c r="A24" s="113"/>
      <c r="B24" s="113"/>
      <c r="C24" s="106" t="s">
        <v>90</v>
      </c>
      <c r="D24" s="113"/>
      <c r="E24" s="113"/>
      <c r="F24" s="125">
        <v>16</v>
      </c>
      <c r="G24" s="23">
        <v>0</v>
      </c>
      <c r="H24" s="23"/>
      <c r="I24" s="23">
        <v>3713</v>
      </c>
      <c r="J24" s="23"/>
      <c r="K24" s="23">
        <v>0</v>
      </c>
      <c r="L24" s="23"/>
      <c r="M24" s="23">
        <v>0</v>
      </c>
      <c r="N24" s="166"/>
      <c r="O24" s="166"/>
      <c r="P24" s="166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</row>
    <row r="25" spans="1:251" s="105" customFormat="1" ht="19.899999999999999" customHeight="1">
      <c r="C25" s="106" t="s">
        <v>19</v>
      </c>
      <c r="D25" s="113"/>
      <c r="E25" s="113"/>
      <c r="F25" s="126"/>
      <c r="G25" s="23">
        <v>3092</v>
      </c>
      <c r="H25" s="23"/>
      <c r="I25" s="23">
        <v>35864</v>
      </c>
      <c r="J25" s="23"/>
      <c r="K25" s="23">
        <v>0</v>
      </c>
      <c r="L25" s="23"/>
      <c r="M25" s="23">
        <v>6016</v>
      </c>
      <c r="N25" s="166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</row>
    <row r="26" spans="1:251" s="105" customFormat="1" ht="19.899999999999999" customHeight="1">
      <c r="C26" s="165" t="s">
        <v>91</v>
      </c>
      <c r="D26" s="106"/>
      <c r="F26" s="126"/>
      <c r="G26" s="23">
        <v>0</v>
      </c>
      <c r="H26" s="23"/>
      <c r="I26" s="23">
        <v>10613</v>
      </c>
      <c r="J26" s="23"/>
      <c r="K26" s="23">
        <v>0</v>
      </c>
      <c r="L26" s="23"/>
      <c r="M26" s="23">
        <v>0</v>
      </c>
      <c r="O26" s="112"/>
      <c r="P26" s="112"/>
    </row>
    <row r="27" spans="1:251" s="105" customFormat="1" ht="19.899999999999999" customHeight="1">
      <c r="C27" s="165" t="s">
        <v>92</v>
      </c>
      <c r="D27" s="106"/>
      <c r="F27" s="93"/>
      <c r="G27" s="23">
        <v>6371</v>
      </c>
      <c r="H27" s="23"/>
      <c r="I27" s="23">
        <v>6589</v>
      </c>
      <c r="J27" s="23"/>
      <c r="K27" s="23">
        <v>4263</v>
      </c>
      <c r="L27" s="23"/>
      <c r="M27" s="23">
        <v>3683</v>
      </c>
      <c r="O27" s="112"/>
      <c r="P27" s="112"/>
    </row>
    <row r="28" spans="1:251" s="105" customFormat="1" ht="19.899999999999999" customHeight="1">
      <c r="C28" s="165" t="s">
        <v>93</v>
      </c>
      <c r="D28" s="106"/>
      <c r="F28" s="93"/>
      <c r="G28" s="23">
        <v>0</v>
      </c>
      <c r="H28" s="23"/>
      <c r="I28" s="23">
        <v>3133</v>
      </c>
      <c r="J28" s="23"/>
      <c r="K28" s="23">
        <v>0</v>
      </c>
      <c r="L28" s="23"/>
      <c r="M28" s="23">
        <v>0</v>
      </c>
      <c r="O28" s="112"/>
      <c r="P28" s="112"/>
    </row>
    <row r="29" spans="1:251" s="105" customFormat="1" ht="19.899999999999999" customHeight="1">
      <c r="C29" s="165" t="s">
        <v>94</v>
      </c>
      <c r="D29" s="106"/>
      <c r="F29" s="93"/>
      <c r="G29" s="23">
        <v>231</v>
      </c>
      <c r="H29" s="23"/>
      <c r="I29" s="23">
        <v>394</v>
      </c>
      <c r="J29" s="23"/>
      <c r="K29" s="23">
        <v>0</v>
      </c>
      <c r="L29" s="23"/>
      <c r="M29" s="23">
        <v>0</v>
      </c>
      <c r="O29" s="112"/>
      <c r="P29" s="112"/>
    </row>
    <row r="30" spans="1:251" s="105" customFormat="1" ht="19.899999999999999" customHeight="1">
      <c r="D30" s="51" t="s">
        <v>20</v>
      </c>
      <c r="F30" s="113"/>
      <c r="G30" s="124">
        <f>SUM(G24:G29)</f>
        <v>9694</v>
      </c>
      <c r="H30" s="112"/>
      <c r="I30" s="124">
        <f>SUM(I24:I29)</f>
        <v>60306</v>
      </c>
      <c r="J30" s="112"/>
      <c r="K30" s="124">
        <f>SUM(K24:K29)</f>
        <v>4263</v>
      </c>
      <c r="L30" s="112"/>
      <c r="M30" s="124">
        <f>SUM(M24:M29)</f>
        <v>9699</v>
      </c>
      <c r="O30" s="21"/>
    </row>
    <row r="31" spans="1:251" s="105" customFormat="1" ht="19.899999999999999" customHeight="1">
      <c r="D31" s="106"/>
      <c r="E31" s="51" t="s">
        <v>21</v>
      </c>
      <c r="F31" s="113"/>
      <c r="G31" s="255">
        <f>G22+G30</f>
        <v>282790</v>
      </c>
      <c r="H31" s="112"/>
      <c r="I31" s="255">
        <f>I22+I30</f>
        <v>386113</v>
      </c>
      <c r="J31" s="112"/>
      <c r="K31" s="255">
        <f>K22+K30</f>
        <v>179302</v>
      </c>
      <c r="L31" s="112"/>
      <c r="M31" s="255">
        <f>M22+M30</f>
        <v>207260</v>
      </c>
      <c r="N31" s="188"/>
      <c r="O31" s="188"/>
    </row>
    <row r="32" spans="1:251" s="105" customFormat="1" ht="19.899999999999999" customHeight="1">
      <c r="B32" s="113"/>
      <c r="C32" s="113"/>
      <c r="D32" s="113"/>
      <c r="F32" s="93"/>
      <c r="G32" s="127"/>
      <c r="H32" s="110"/>
      <c r="I32" s="112"/>
      <c r="J32" s="110"/>
      <c r="K32" s="128"/>
      <c r="L32" s="110"/>
      <c r="M32" s="112"/>
    </row>
    <row r="33" spans="1:13" s="105" customFormat="1" ht="22.15" customHeight="1">
      <c r="A33" s="113"/>
      <c r="D33" s="113"/>
      <c r="F33" s="93"/>
      <c r="G33" s="129"/>
      <c r="H33" s="110"/>
      <c r="I33" s="110"/>
      <c r="J33" s="110"/>
      <c r="K33" s="128"/>
      <c r="L33" s="110"/>
      <c r="M33" s="110"/>
    </row>
    <row r="34" spans="1:13" s="105" customFormat="1" ht="22.15" customHeight="1">
      <c r="A34" s="113"/>
      <c r="D34" s="113"/>
      <c r="F34" s="93"/>
      <c r="G34" s="129"/>
      <c r="H34" s="110"/>
      <c r="I34" s="110"/>
      <c r="J34" s="110"/>
      <c r="K34" s="128"/>
      <c r="L34" s="110"/>
      <c r="M34" s="110"/>
    </row>
    <row r="35" spans="1:13" ht="22.15" customHeight="1">
      <c r="A35" s="113"/>
      <c r="C35" s="105"/>
      <c r="D35" s="113"/>
      <c r="F35" s="93"/>
      <c r="G35" s="129"/>
      <c r="H35" s="110"/>
      <c r="I35" s="110"/>
      <c r="J35" s="110"/>
      <c r="K35" s="128"/>
      <c r="L35" s="110"/>
      <c r="M35" s="110"/>
    </row>
    <row r="36" spans="1:13" ht="22.15" customHeight="1">
      <c r="A36" s="105"/>
      <c r="B36" s="105"/>
      <c r="C36" s="105"/>
      <c r="D36" s="105"/>
      <c r="H36" s="31"/>
      <c r="I36" s="31"/>
      <c r="J36" s="31"/>
      <c r="K36" s="130"/>
      <c r="L36" s="31"/>
      <c r="M36" s="31"/>
    </row>
    <row r="37" spans="1:13" ht="22.15" customHeight="1">
      <c r="A37" s="105"/>
      <c r="B37" s="105"/>
      <c r="C37" s="105"/>
      <c r="D37" s="105"/>
      <c r="H37" s="31"/>
      <c r="I37" s="31"/>
      <c r="J37" s="31"/>
      <c r="K37" s="130"/>
      <c r="L37" s="31"/>
      <c r="M37" s="31"/>
    </row>
    <row r="38" spans="1:13" ht="22.15" customHeight="1">
      <c r="A38" s="105"/>
      <c r="B38" s="105"/>
      <c r="C38" s="105"/>
      <c r="D38" s="105"/>
      <c r="H38" s="31"/>
      <c r="I38" s="31"/>
      <c r="J38" s="31"/>
      <c r="K38" s="130"/>
      <c r="L38" s="31"/>
      <c r="M38" s="31"/>
    </row>
    <row r="39" spans="1:13" ht="22.15" customHeight="1">
      <c r="A39" s="105"/>
      <c r="B39" s="105"/>
      <c r="C39" s="105"/>
      <c r="D39" s="105"/>
      <c r="H39" s="31"/>
      <c r="I39" s="31"/>
      <c r="J39" s="31"/>
      <c r="K39" s="130"/>
      <c r="L39" s="31"/>
      <c r="M39" s="31"/>
    </row>
    <row r="40" spans="1:13" ht="22.15" hidden="1" customHeight="1">
      <c r="A40" s="105"/>
      <c r="B40" s="105"/>
      <c r="C40" s="105"/>
      <c r="D40" s="105"/>
      <c r="H40" s="31"/>
      <c r="I40" s="31"/>
      <c r="J40" s="31"/>
      <c r="K40" s="130"/>
      <c r="L40" s="31"/>
      <c r="M40" s="31"/>
    </row>
    <row r="41" spans="1:13" ht="22.15" customHeight="1">
      <c r="A41" s="105"/>
      <c r="B41" s="105"/>
      <c r="C41" s="105"/>
      <c r="D41" s="105"/>
      <c r="H41" s="31"/>
      <c r="I41" s="31"/>
      <c r="J41" s="31"/>
      <c r="K41" s="130"/>
      <c r="L41" s="31"/>
      <c r="M41" s="31"/>
    </row>
    <row r="42" spans="1:13" ht="22.15" customHeight="1">
      <c r="A42" s="105"/>
      <c r="B42" s="105"/>
      <c r="C42" s="105"/>
      <c r="D42" s="105"/>
      <c r="H42" s="31"/>
      <c r="I42" s="31"/>
      <c r="J42" s="31"/>
      <c r="K42" s="130"/>
      <c r="L42" s="31"/>
      <c r="M42" s="31"/>
    </row>
    <row r="43" spans="1:13" ht="22.15" customHeight="1">
      <c r="A43" s="105"/>
      <c r="B43" s="105"/>
      <c r="C43" s="105"/>
      <c r="D43" s="105"/>
      <c r="H43" s="31"/>
      <c r="I43" s="31"/>
      <c r="J43" s="31"/>
      <c r="K43" s="130"/>
      <c r="L43" s="31"/>
      <c r="M43" s="31"/>
    </row>
    <row r="44" spans="1:13" ht="22.15" customHeight="1">
      <c r="A44" s="105"/>
      <c r="B44" s="105"/>
      <c r="C44" s="105"/>
      <c r="D44" s="105"/>
      <c r="H44" s="31"/>
      <c r="I44" s="31"/>
      <c r="J44" s="31"/>
      <c r="K44" s="130"/>
      <c r="L44" s="31"/>
      <c r="M44" s="31"/>
    </row>
    <row r="45" spans="1:13" ht="19.899999999999999" customHeight="1">
      <c r="A45" s="248" t="s">
        <v>196</v>
      </c>
      <c r="I45" s="131"/>
      <c r="M45" s="168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"/>
  <sheetViews>
    <sheetView view="pageBreakPreview" topLeftCell="A4" zoomScale="85" zoomScaleNormal="85" zoomScaleSheetLayoutView="85" workbookViewId="0">
      <selection activeCell="C16" sqref="C16"/>
    </sheetView>
  </sheetViews>
  <sheetFormatPr defaultColWidth="9.28515625" defaultRowHeight="18.75"/>
  <cols>
    <col min="1" max="4" width="0.7109375" style="84" customWidth="1"/>
    <col min="5" max="5" width="36.28515625" style="84" customWidth="1"/>
    <col min="6" max="6" width="6.85546875" style="84" customWidth="1"/>
    <col min="7" max="7" width="12.5703125" style="84" customWidth="1"/>
    <col min="8" max="8" width="0.85546875" style="84" customWidth="1"/>
    <col min="9" max="9" width="14.7109375" style="84" customWidth="1"/>
    <col min="10" max="10" width="0.85546875" style="84" customWidth="1"/>
    <col min="11" max="11" width="12.5703125" style="84" customWidth="1"/>
    <col min="12" max="12" width="0.85546875" style="84" customWidth="1"/>
    <col min="13" max="13" width="14.7109375" style="84" customWidth="1"/>
    <col min="14" max="14" width="26.28515625" style="2" bestFit="1" customWidth="1"/>
    <col min="15" max="15" width="10.7109375" style="84" bestFit="1" customWidth="1"/>
    <col min="16" max="16384" width="9.28515625" style="84"/>
  </cols>
  <sheetData>
    <row r="1" spans="1:18" ht="22.15" customHeight="1"/>
    <row r="2" spans="1:18" s="7" customFormat="1" ht="19.899999999999999" customHeight="1">
      <c r="A2" s="348" t="str">
        <f>'P2'!A2:M2</f>
        <v>X BIOSCIENCE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8" s="7" customFormat="1" ht="19.899999999999999" customHeight="1">
      <c r="A3" s="348" t="str">
        <f>'P2'!A3:M3</f>
        <v>STATEMENTS OF FINANCIAL POSITION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8" s="90" customFormat="1" ht="20.65" customHeight="1">
      <c r="A4" s="349" t="str">
        <f>'P2'!A4:M4</f>
        <v>As at June 30, 2026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7"/>
    </row>
    <row r="5" spans="1:18" s="90" customFormat="1" ht="22.15" customHeight="1">
      <c r="A5" s="109"/>
      <c r="B5" s="109"/>
      <c r="C5" s="86"/>
      <c r="D5" s="86"/>
      <c r="E5" s="86"/>
      <c r="F5" s="104"/>
      <c r="G5" s="104"/>
      <c r="H5" s="184"/>
      <c r="I5" s="184"/>
      <c r="J5" s="184"/>
      <c r="K5" s="184"/>
      <c r="L5" s="184"/>
      <c r="M5" s="175" t="s">
        <v>4</v>
      </c>
      <c r="N5" s="7"/>
    </row>
    <row r="6" spans="1:18" s="90" customFormat="1" ht="22.15" customHeight="1">
      <c r="A6" s="181"/>
      <c r="B6" s="181"/>
      <c r="C6" s="182"/>
      <c r="D6" s="182"/>
      <c r="E6" s="182"/>
      <c r="F6" s="13"/>
      <c r="G6" s="351" t="s">
        <v>5</v>
      </c>
      <c r="H6" s="351"/>
      <c r="I6" s="351"/>
      <c r="J6" s="176"/>
      <c r="K6" s="351" t="s">
        <v>6</v>
      </c>
      <c r="L6" s="351"/>
      <c r="M6" s="351"/>
      <c r="N6" s="8"/>
    </row>
    <row r="7" spans="1:18" s="90" customFormat="1" ht="22.15" customHeight="1">
      <c r="A7" s="183"/>
      <c r="B7" s="183"/>
      <c r="C7" s="184"/>
      <c r="D7" s="184"/>
      <c r="E7" s="184"/>
      <c r="F7" s="177" t="s">
        <v>39</v>
      </c>
      <c r="G7" s="177" t="s">
        <v>203</v>
      </c>
      <c r="H7" s="173"/>
      <c r="I7" s="177" t="s">
        <v>154</v>
      </c>
      <c r="J7" s="173"/>
      <c r="K7" s="177" t="s">
        <v>203</v>
      </c>
      <c r="L7" s="173"/>
      <c r="M7" s="177" t="s">
        <v>154</v>
      </c>
      <c r="N7" s="7"/>
    </row>
    <row r="8" spans="1:18" s="90" customFormat="1" ht="22.15" customHeight="1">
      <c r="A8" s="109"/>
      <c r="B8" s="109"/>
      <c r="C8" s="86"/>
      <c r="D8" s="86"/>
      <c r="E8" s="86"/>
      <c r="F8" s="104"/>
      <c r="G8" s="178" t="s">
        <v>13</v>
      </c>
      <c r="H8" s="172"/>
      <c r="I8" s="178"/>
      <c r="J8" s="172"/>
      <c r="K8" s="178" t="s">
        <v>13</v>
      </c>
      <c r="L8" s="172"/>
      <c r="M8" s="178"/>
      <c r="N8" s="7"/>
    </row>
    <row r="9" spans="1:18" ht="22.15" customHeight="1">
      <c r="A9" s="347" t="s">
        <v>22</v>
      </c>
      <c r="B9" s="347"/>
      <c r="C9" s="347"/>
      <c r="D9" s="347"/>
      <c r="E9" s="347"/>
      <c r="F9" s="185"/>
      <c r="G9" s="185"/>
      <c r="H9" s="107"/>
      <c r="I9" s="107"/>
      <c r="J9" s="107"/>
      <c r="K9" s="107"/>
      <c r="L9" s="107"/>
      <c r="M9" s="107"/>
    </row>
    <row r="10" spans="1:18" ht="22.15" customHeight="1">
      <c r="A10" s="63" t="s">
        <v>23</v>
      </c>
      <c r="B10" s="59"/>
      <c r="C10" s="59"/>
      <c r="D10" s="59"/>
      <c r="E10" s="65"/>
      <c r="F10" s="93"/>
      <c r="G10" s="93"/>
      <c r="H10" s="105"/>
      <c r="I10" s="110"/>
      <c r="J10" s="105"/>
      <c r="K10" s="105"/>
      <c r="L10" s="105"/>
      <c r="M10" s="105"/>
    </row>
    <row r="11" spans="1:18" ht="22.15" customHeight="1">
      <c r="A11" s="59"/>
      <c r="B11" s="86" t="s">
        <v>24</v>
      </c>
      <c r="C11" s="65"/>
      <c r="D11" s="59"/>
      <c r="E11" s="65"/>
      <c r="F11" s="93"/>
      <c r="G11" s="93"/>
      <c r="H11" s="105"/>
      <c r="I11" s="105"/>
      <c r="J11" s="105"/>
      <c r="K11" s="105"/>
      <c r="L11" s="105"/>
      <c r="M11" s="105"/>
    </row>
    <row r="12" spans="1:18" ht="22.15" customHeight="1">
      <c r="A12" s="65"/>
      <c r="B12" s="65"/>
      <c r="C12" s="65" t="s">
        <v>253</v>
      </c>
      <c r="D12" s="65"/>
      <c r="E12" s="65"/>
      <c r="F12" s="93">
        <v>17</v>
      </c>
      <c r="G12" s="111">
        <v>85146439.861000001</v>
      </c>
      <c r="H12" s="110"/>
      <c r="I12" s="112"/>
      <c r="J12" s="110"/>
      <c r="K12" s="111">
        <v>85146439.861000001</v>
      </c>
      <c r="L12" s="110"/>
      <c r="M12" s="112"/>
    </row>
    <row r="13" spans="1:18" ht="22.15" customHeight="1">
      <c r="A13" s="65"/>
      <c r="B13" s="65"/>
      <c r="C13" s="65" t="s">
        <v>155</v>
      </c>
      <c r="D13" s="65"/>
      <c r="E13" s="65"/>
      <c r="F13" s="93"/>
      <c r="G13" s="112"/>
      <c r="H13" s="110"/>
      <c r="I13" s="111">
        <v>7352255</v>
      </c>
      <c r="J13" s="110"/>
      <c r="K13" s="112"/>
      <c r="L13" s="110"/>
      <c r="M13" s="111">
        <v>7352255</v>
      </c>
    </row>
    <row r="14" spans="1:18" ht="22.15" customHeight="1">
      <c r="A14" s="105"/>
      <c r="B14" s="105" t="s">
        <v>25</v>
      </c>
      <c r="C14" s="105"/>
      <c r="D14" s="105"/>
      <c r="E14" s="105"/>
      <c r="F14" s="113"/>
      <c r="G14" s="112"/>
      <c r="H14" s="112"/>
      <c r="I14" s="112"/>
      <c r="J14" s="112"/>
      <c r="K14" s="112"/>
      <c r="L14" s="112"/>
      <c r="M14" s="112"/>
      <c r="N14" s="65"/>
      <c r="O14" s="105"/>
      <c r="P14" s="65"/>
      <c r="Q14" s="65"/>
      <c r="R14" s="65"/>
    </row>
    <row r="15" spans="1:18" ht="22.15" customHeight="1">
      <c r="A15" s="105"/>
      <c r="B15" s="105"/>
      <c r="C15" s="106" t="s">
        <v>253</v>
      </c>
      <c r="D15" s="105"/>
      <c r="E15" s="105"/>
      <c r="F15" s="93">
        <v>17</v>
      </c>
      <c r="G15" s="112">
        <f>+'P9'!C35</f>
        <v>85146440</v>
      </c>
      <c r="H15" s="112"/>
      <c r="I15" s="112"/>
      <c r="J15" s="112"/>
      <c r="K15" s="112">
        <f>+'P10'!C28</f>
        <v>85146440</v>
      </c>
      <c r="L15" s="112"/>
      <c r="M15" s="112"/>
      <c r="N15" s="65"/>
      <c r="O15" s="105"/>
      <c r="P15" s="65"/>
      <c r="Q15" s="65"/>
      <c r="R15" s="65"/>
    </row>
    <row r="16" spans="1:18" ht="22.15" customHeight="1">
      <c r="A16" s="105"/>
      <c r="B16" s="105"/>
      <c r="C16" s="106" t="s">
        <v>155</v>
      </c>
      <c r="D16" s="105"/>
      <c r="E16" s="105"/>
      <c r="F16" s="105"/>
      <c r="G16" s="23"/>
      <c r="H16" s="23"/>
      <c r="I16" s="23">
        <v>7352255</v>
      </c>
      <c r="J16" s="23"/>
      <c r="K16" s="23"/>
      <c r="L16" s="23"/>
      <c r="M16" s="23">
        <v>7352255</v>
      </c>
      <c r="N16" s="65"/>
      <c r="O16" s="105"/>
      <c r="P16" s="65"/>
      <c r="Q16" s="165"/>
      <c r="R16" s="60"/>
    </row>
    <row r="17" spans="1:18" ht="22.15" customHeight="1">
      <c r="A17" s="105"/>
      <c r="B17" s="65" t="s">
        <v>148</v>
      </c>
      <c r="C17" s="105"/>
      <c r="D17" s="105"/>
      <c r="E17" s="105"/>
      <c r="F17" s="105"/>
      <c r="G17" s="23">
        <f>'P9'!E35+'P9'!G35</f>
        <v>-82640442</v>
      </c>
      <c r="H17" s="23"/>
      <c r="I17" s="23">
        <v>-5290353</v>
      </c>
      <c r="J17" s="23"/>
      <c r="K17" s="23">
        <f>+'P10'!E28+'P10'!G28</f>
        <v>-82640442</v>
      </c>
      <c r="L17" s="23"/>
      <c r="M17" s="92">
        <v>-5290353</v>
      </c>
      <c r="N17" s="65"/>
      <c r="O17" s="65"/>
      <c r="P17" s="105"/>
      <c r="Q17" s="105"/>
    </row>
    <row r="18" spans="1:18" ht="22.5" hidden="1" customHeight="1">
      <c r="A18" s="105"/>
      <c r="B18" s="65" t="s">
        <v>26</v>
      </c>
      <c r="C18" s="105"/>
      <c r="D18" s="105"/>
      <c r="E18" s="105"/>
      <c r="F18" s="105"/>
      <c r="G18" s="23"/>
      <c r="H18" s="23"/>
      <c r="I18" s="23">
        <f>'P9'!I26</f>
        <v>0</v>
      </c>
      <c r="J18" s="23"/>
      <c r="K18" s="23">
        <f>'P10'!I28</f>
        <v>0</v>
      </c>
      <c r="L18" s="23"/>
      <c r="M18" s="23">
        <f>'P10'!I21</f>
        <v>0</v>
      </c>
      <c r="N18" s="65"/>
      <c r="O18" s="65"/>
      <c r="P18" s="105"/>
      <c r="Q18" s="105"/>
    </row>
    <row r="19" spans="1:18" ht="22.15" hidden="1" customHeight="1">
      <c r="A19" s="105"/>
      <c r="B19" s="105" t="s">
        <v>27</v>
      </c>
      <c r="C19" s="105"/>
      <c r="D19" s="105"/>
      <c r="E19" s="105"/>
      <c r="F19" s="105"/>
      <c r="G19" s="23"/>
      <c r="H19" s="23"/>
      <c r="I19" s="23"/>
      <c r="J19" s="23"/>
      <c r="K19" s="23"/>
      <c r="L19" s="23"/>
      <c r="M19" s="23"/>
      <c r="N19" s="65"/>
      <c r="O19" s="65"/>
      <c r="P19" s="105"/>
      <c r="Q19" s="105"/>
    </row>
    <row r="20" spans="1:18" ht="22.15" hidden="1" customHeight="1">
      <c r="A20" s="105"/>
      <c r="B20" s="105"/>
      <c r="C20" s="105"/>
      <c r="D20" s="105" t="s">
        <v>28</v>
      </c>
      <c r="E20" s="105"/>
      <c r="F20" s="113"/>
      <c r="G20" s="23"/>
      <c r="H20" s="23"/>
      <c r="I20" s="23">
        <f>'P9'!K26</f>
        <v>0</v>
      </c>
      <c r="J20" s="23"/>
      <c r="K20" s="23">
        <f>'P10'!K28</f>
        <v>0</v>
      </c>
      <c r="L20" s="23"/>
      <c r="M20" s="23">
        <f>'P10'!K21</f>
        <v>0</v>
      </c>
      <c r="N20" s="65"/>
      <c r="O20" s="105"/>
      <c r="Q20" s="65"/>
      <c r="R20" s="105"/>
    </row>
    <row r="21" spans="1:18" ht="22.15" customHeight="1">
      <c r="A21" s="105"/>
      <c r="B21" s="105" t="s">
        <v>29</v>
      </c>
      <c r="D21" s="105"/>
      <c r="E21" s="105"/>
      <c r="F21" s="105"/>
      <c r="G21" s="23">
        <f>+'P9'!M35</f>
        <v>-2211007</v>
      </c>
      <c r="H21" s="23"/>
      <c r="I21" s="23">
        <v>-1845286</v>
      </c>
      <c r="J21" s="23"/>
      <c r="K21" s="23">
        <f>+'P10'!M28</f>
        <v>-2093101</v>
      </c>
      <c r="L21" s="23"/>
      <c r="M21" s="23">
        <v>-1403141</v>
      </c>
      <c r="N21" s="65"/>
      <c r="O21" s="65"/>
      <c r="P21" s="65"/>
      <c r="Q21" s="65"/>
      <c r="R21" s="60"/>
    </row>
    <row r="22" spans="1:18" ht="22.15" hidden="1" customHeight="1">
      <c r="A22" s="105"/>
      <c r="B22" s="105"/>
      <c r="C22" s="105" t="s">
        <v>30</v>
      </c>
      <c r="D22" s="105"/>
      <c r="E22" s="105"/>
      <c r="F22" s="105"/>
      <c r="G22" s="23"/>
      <c r="H22" s="23"/>
      <c r="I22" s="23"/>
      <c r="J22" s="23"/>
      <c r="K22" s="23"/>
      <c r="L22" s="23"/>
      <c r="M22" s="23"/>
      <c r="N22" s="65"/>
      <c r="O22" s="65"/>
      <c r="P22" s="65"/>
      <c r="Q22" s="65"/>
      <c r="R22" s="60"/>
    </row>
    <row r="23" spans="1:18" ht="22.15" hidden="1" customHeight="1">
      <c r="A23" s="105"/>
      <c r="B23" s="105"/>
      <c r="C23" s="105"/>
      <c r="D23" s="105"/>
      <c r="E23" s="105" t="s">
        <v>31</v>
      </c>
      <c r="F23" s="105"/>
      <c r="G23" s="23">
        <f>'P9'!O35</f>
        <v>0</v>
      </c>
      <c r="H23" s="23"/>
      <c r="I23" s="23">
        <f>'P9'!O26</f>
        <v>0</v>
      </c>
      <c r="J23" s="23"/>
      <c r="K23" s="23">
        <v>0</v>
      </c>
      <c r="L23" s="23"/>
      <c r="M23" s="23">
        <v>0</v>
      </c>
      <c r="N23" s="65"/>
      <c r="O23" s="65"/>
      <c r="P23" s="65"/>
      <c r="Q23" s="65"/>
      <c r="R23" s="60"/>
    </row>
    <row r="24" spans="1:18" ht="22.15" hidden="1" customHeight="1">
      <c r="A24" s="105"/>
      <c r="B24" s="105"/>
      <c r="C24" s="105" t="s">
        <v>32</v>
      </c>
      <c r="D24" s="105"/>
      <c r="E24" s="105"/>
      <c r="F24" s="105"/>
      <c r="G24" s="114">
        <f>'P9'!S35</f>
        <v>0</v>
      </c>
      <c r="H24" s="23"/>
      <c r="I24" s="114">
        <f>'P9'!S26</f>
        <v>0</v>
      </c>
      <c r="J24" s="23"/>
      <c r="K24" s="114">
        <v>0</v>
      </c>
      <c r="L24" s="23"/>
      <c r="M24" s="114">
        <v>0</v>
      </c>
      <c r="N24" s="65"/>
      <c r="O24" s="65"/>
      <c r="P24" s="65"/>
      <c r="Q24" s="65"/>
      <c r="R24" s="60"/>
    </row>
    <row r="25" spans="1:18" ht="22.15" customHeight="1">
      <c r="A25" s="105"/>
      <c r="B25" s="105" t="s">
        <v>33</v>
      </c>
      <c r="C25" s="105"/>
      <c r="D25" s="105"/>
      <c r="E25" s="105"/>
      <c r="F25" s="113"/>
      <c r="G25" s="115">
        <f>SUM(G15:G24)</f>
        <v>294991</v>
      </c>
      <c r="H25" s="23"/>
      <c r="I25" s="115">
        <f>SUM(I16:I24)</f>
        <v>216616</v>
      </c>
      <c r="J25" s="23"/>
      <c r="K25" s="115">
        <f>SUM(K15:K24)</f>
        <v>412897</v>
      </c>
      <c r="L25" s="23"/>
      <c r="M25" s="115">
        <f>SUM(M16:M21)</f>
        <v>658761</v>
      </c>
      <c r="N25" s="65"/>
      <c r="O25" s="65"/>
      <c r="P25" s="65"/>
      <c r="Q25" s="65"/>
      <c r="R25" s="60"/>
    </row>
    <row r="26" spans="1:18" ht="22.15" customHeight="1">
      <c r="A26" s="105"/>
      <c r="B26" s="105" t="s">
        <v>34</v>
      </c>
      <c r="C26" s="105"/>
      <c r="D26" s="105"/>
      <c r="E26" s="105"/>
      <c r="F26" s="113"/>
      <c r="G26" s="114">
        <f>+'P9'!W35</f>
        <v>62901</v>
      </c>
      <c r="H26" s="23"/>
      <c r="I26" s="114">
        <v>6582</v>
      </c>
      <c r="J26" s="23"/>
      <c r="K26" s="114">
        <v>0</v>
      </c>
      <c r="L26" s="23"/>
      <c r="M26" s="114">
        <v>0</v>
      </c>
      <c r="N26" s="65"/>
      <c r="P26" s="105"/>
      <c r="R26" s="105"/>
    </row>
    <row r="27" spans="1:18" ht="22.15" customHeight="1">
      <c r="A27" s="105"/>
      <c r="B27" s="116" t="s">
        <v>35</v>
      </c>
      <c r="C27" s="105"/>
      <c r="D27" s="105"/>
      <c r="E27" s="105"/>
      <c r="F27" s="113"/>
      <c r="G27" s="31">
        <f>SUM(G25:G26)</f>
        <v>357892</v>
      </c>
      <c r="H27" s="31"/>
      <c r="I27" s="31">
        <f>SUM(I25:I26)</f>
        <v>223198</v>
      </c>
      <c r="J27" s="31"/>
      <c r="K27" s="31">
        <f>SUM(K25:K26)</f>
        <v>412897</v>
      </c>
      <c r="L27" s="31"/>
      <c r="M27" s="31">
        <f>SUM(M25:M26)</f>
        <v>658761</v>
      </c>
      <c r="N27" s="65"/>
      <c r="O27" s="65"/>
      <c r="P27" s="105"/>
      <c r="Q27" s="105"/>
      <c r="R27" s="105"/>
    </row>
    <row r="28" spans="1:18" ht="22.15" customHeight="1" thickBot="1">
      <c r="A28" s="105"/>
      <c r="B28" s="105"/>
      <c r="C28" s="86" t="s">
        <v>36</v>
      </c>
      <c r="D28" s="105"/>
      <c r="E28" s="105"/>
      <c r="F28" s="105"/>
      <c r="G28" s="117">
        <f>G27+'P3'!G31</f>
        <v>640682</v>
      </c>
      <c r="H28" s="112"/>
      <c r="I28" s="117">
        <f>I27+'P3'!I31</f>
        <v>609311</v>
      </c>
      <c r="J28" s="112"/>
      <c r="K28" s="117">
        <f>K27+'P3'!K31</f>
        <v>592199</v>
      </c>
      <c r="L28" s="112"/>
      <c r="M28" s="117">
        <f>M27+'P3'!M31</f>
        <v>866021</v>
      </c>
      <c r="N28" s="60"/>
      <c r="O28" s="165"/>
      <c r="R28" s="105"/>
    </row>
    <row r="29" spans="1:18" ht="20.25" thickTop="1" thickBot="1">
      <c r="A29" s="105"/>
      <c r="B29" s="105"/>
      <c r="C29" s="105"/>
      <c r="D29" s="105"/>
      <c r="E29" s="105"/>
      <c r="F29" s="105"/>
      <c r="G29" s="112"/>
      <c r="H29" s="189"/>
      <c r="I29" s="112"/>
      <c r="J29" s="189"/>
      <c r="K29" s="112"/>
      <c r="L29" s="189"/>
      <c r="M29" s="112"/>
      <c r="O29" s="341">
        <f>'P2'!G36-'P4'!G28</f>
        <v>0</v>
      </c>
      <c r="P29" s="342">
        <f>'P2'!I36-'P4'!I28</f>
        <v>0</v>
      </c>
      <c r="Q29" s="343">
        <f>'P2'!K36-'P4'!K28</f>
        <v>0</v>
      </c>
      <c r="R29" s="257">
        <f>'P2'!M36-'P4'!M28</f>
        <v>0</v>
      </c>
    </row>
    <row r="30" spans="1:18">
      <c r="A30" s="105"/>
      <c r="B30" s="105"/>
      <c r="C30" s="105"/>
      <c r="D30" s="105"/>
      <c r="E30" s="105"/>
      <c r="F30" s="105"/>
      <c r="G30" s="112"/>
      <c r="H30" s="189"/>
      <c r="I30" s="112"/>
      <c r="J30" s="189"/>
      <c r="K30" s="112"/>
      <c r="L30" s="189"/>
      <c r="M30" s="112"/>
      <c r="N30" s="60"/>
      <c r="O30" s="105"/>
      <c r="P30" s="65"/>
      <c r="Q30" s="105"/>
      <c r="R30" s="105"/>
    </row>
    <row r="31" spans="1:18">
      <c r="G31" s="100"/>
      <c r="H31" s="118"/>
      <c r="I31" s="100"/>
      <c r="J31" s="118"/>
      <c r="K31" s="100"/>
      <c r="L31" s="118"/>
      <c r="M31" s="100"/>
      <c r="N31" s="60"/>
      <c r="O31" s="105"/>
      <c r="P31" s="65"/>
      <c r="Q31" s="105"/>
      <c r="R31" s="105"/>
    </row>
    <row r="32" spans="1:18">
      <c r="G32" s="100"/>
      <c r="H32" s="118"/>
      <c r="I32" s="100"/>
      <c r="J32" s="118"/>
      <c r="K32" s="100"/>
      <c r="L32" s="118"/>
      <c r="M32" s="100"/>
      <c r="N32" s="60"/>
      <c r="O32" s="105"/>
      <c r="P32" s="65"/>
      <c r="Q32" s="105"/>
      <c r="R32" s="105"/>
    </row>
    <row r="33" spans="7:18">
      <c r="G33" s="100"/>
      <c r="H33" s="118"/>
      <c r="I33" s="100"/>
      <c r="J33" s="118"/>
      <c r="K33" s="100"/>
      <c r="L33" s="118"/>
      <c r="M33" s="100"/>
      <c r="N33" s="60"/>
      <c r="O33" s="105"/>
      <c r="P33" s="65"/>
      <c r="Q33" s="105"/>
      <c r="R33" s="105"/>
    </row>
    <row r="34" spans="7:18">
      <c r="G34" s="100"/>
      <c r="H34" s="118"/>
      <c r="I34" s="100"/>
      <c r="J34" s="118"/>
      <c r="K34" s="100"/>
      <c r="L34" s="118"/>
      <c r="M34" s="100"/>
      <c r="N34" s="60"/>
      <c r="O34" s="105"/>
      <c r="P34" s="65"/>
      <c r="Q34" s="105"/>
      <c r="R34" s="105"/>
    </row>
    <row r="35" spans="7:18">
      <c r="G35" s="100"/>
      <c r="H35" s="118"/>
      <c r="I35" s="100"/>
      <c r="J35" s="118"/>
      <c r="K35" s="100"/>
      <c r="L35" s="118"/>
      <c r="M35" s="100"/>
      <c r="N35" s="60"/>
      <c r="O35" s="105"/>
      <c r="P35" s="65"/>
      <c r="Q35" s="105"/>
      <c r="R35" s="105"/>
    </row>
    <row r="36" spans="7:18">
      <c r="G36" s="100"/>
      <c r="H36" s="118"/>
      <c r="I36" s="100"/>
      <c r="J36" s="118"/>
      <c r="K36" s="100"/>
      <c r="L36" s="118"/>
      <c r="M36" s="100"/>
      <c r="N36" s="60"/>
      <c r="O36" s="105"/>
      <c r="P36" s="65"/>
      <c r="Q36" s="105"/>
      <c r="R36" s="105"/>
    </row>
    <row r="37" spans="7:18">
      <c r="G37" s="100"/>
      <c r="H37" s="118"/>
      <c r="I37" s="100"/>
      <c r="J37" s="118"/>
      <c r="K37" s="100"/>
      <c r="L37" s="118"/>
      <c r="M37" s="100"/>
      <c r="N37" s="60"/>
      <c r="O37" s="105"/>
      <c r="P37" s="65"/>
      <c r="Q37" s="105"/>
      <c r="R37" s="105"/>
    </row>
    <row r="38" spans="7:18">
      <c r="G38" s="2"/>
      <c r="H38" s="2"/>
      <c r="I38" s="2"/>
      <c r="J38" s="2"/>
      <c r="K38" s="2"/>
      <c r="L38" s="2"/>
      <c r="M38" s="2"/>
    </row>
    <row r="39" spans="7:18">
      <c r="G39" s="2"/>
      <c r="H39" s="100"/>
      <c r="I39" s="119"/>
      <c r="J39" s="100"/>
      <c r="K39" s="119"/>
      <c r="L39" s="100"/>
      <c r="M39" s="119"/>
    </row>
    <row r="40" spans="7:18">
      <c r="G40" s="2"/>
      <c r="H40" s="100"/>
      <c r="I40" s="119"/>
      <c r="J40" s="100"/>
      <c r="K40" s="119"/>
      <c r="L40" s="100"/>
      <c r="M40" s="119"/>
    </row>
    <row r="41" spans="7:18">
      <c r="G41" s="2"/>
      <c r="H41" s="100"/>
      <c r="I41" s="119"/>
      <c r="J41" s="100"/>
      <c r="K41" s="119"/>
      <c r="L41" s="100"/>
      <c r="M41" s="119"/>
    </row>
    <row r="42" spans="7:18">
      <c r="G42" s="2"/>
      <c r="H42" s="100"/>
      <c r="I42" s="119"/>
      <c r="J42" s="100"/>
      <c r="K42" s="119"/>
      <c r="L42" s="100"/>
      <c r="M42" s="119"/>
    </row>
    <row r="43" spans="7:18">
      <c r="G43" s="2"/>
      <c r="H43" s="100"/>
      <c r="I43" s="119"/>
      <c r="J43" s="100"/>
      <c r="K43" s="119"/>
      <c r="L43" s="100"/>
      <c r="M43" s="119"/>
    </row>
    <row r="44" spans="7:18" hidden="1">
      <c r="G44" s="2"/>
      <c r="H44" s="100"/>
      <c r="I44" s="119"/>
      <c r="J44" s="100"/>
      <c r="K44" s="119"/>
      <c r="L44" s="100"/>
      <c r="M44" s="119"/>
    </row>
    <row r="45" spans="7:18">
      <c r="G45" s="2"/>
      <c r="H45" s="100"/>
      <c r="I45" s="119"/>
      <c r="J45" s="100"/>
      <c r="K45" s="119"/>
      <c r="L45" s="100"/>
      <c r="M45" s="119"/>
    </row>
    <row r="46" spans="7:18">
      <c r="G46" s="2"/>
      <c r="H46" s="100"/>
      <c r="I46" s="119"/>
      <c r="J46" s="100"/>
      <c r="K46" s="119"/>
      <c r="L46" s="100"/>
      <c r="M46" s="119"/>
    </row>
    <row r="47" spans="7:18">
      <c r="G47" s="2"/>
      <c r="H47" s="100"/>
      <c r="I47" s="119"/>
      <c r="J47" s="100"/>
      <c r="K47" s="119"/>
      <c r="L47" s="100"/>
      <c r="M47" s="119"/>
    </row>
    <row r="48" spans="7:18">
      <c r="G48" s="2"/>
      <c r="H48" s="100"/>
      <c r="I48" s="119"/>
      <c r="J48" s="100"/>
      <c r="K48" s="119"/>
      <c r="L48" s="100"/>
      <c r="M48" s="119"/>
    </row>
    <row r="49" spans="1:14">
      <c r="G49" s="2"/>
      <c r="H49" s="100"/>
      <c r="I49" s="119"/>
      <c r="J49" s="100"/>
      <c r="K49" s="119"/>
      <c r="L49" s="100"/>
      <c r="M49" s="119"/>
    </row>
    <row r="50" spans="1:14">
      <c r="G50" s="2"/>
      <c r="H50" s="100"/>
      <c r="I50" s="119"/>
      <c r="J50" s="100"/>
      <c r="K50" s="119"/>
      <c r="L50" s="100"/>
      <c r="M50" s="119"/>
    </row>
    <row r="51" spans="1:14">
      <c r="G51" s="2"/>
      <c r="H51" s="100"/>
      <c r="I51" s="119"/>
      <c r="J51" s="100"/>
      <c r="K51" s="119"/>
      <c r="L51" s="100"/>
      <c r="M51" s="119"/>
    </row>
    <row r="52" spans="1:14" ht="22.15" customHeight="1">
      <c r="A52" s="248" t="s">
        <v>196</v>
      </c>
      <c r="M52" s="164">
        <v>4</v>
      </c>
      <c r="N52" s="35"/>
    </row>
  </sheetData>
  <mergeCells count="6">
    <mergeCell ref="A9:E9"/>
    <mergeCell ref="A2:M2"/>
    <mergeCell ref="A3:M3"/>
    <mergeCell ref="A4:M4"/>
    <mergeCell ref="G6:I6"/>
    <mergeCell ref="K6:M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6"/>
  <sheetViews>
    <sheetView view="pageBreakPreview" zoomScale="90" zoomScaleNormal="70" zoomScaleSheetLayoutView="90" workbookViewId="0">
      <selection activeCell="B15" sqref="B15"/>
    </sheetView>
  </sheetViews>
  <sheetFormatPr defaultColWidth="9.28515625" defaultRowHeight="21" customHeight="1"/>
  <cols>
    <col min="1" max="1" width="2.7109375" style="84" customWidth="1"/>
    <col min="2" max="2" width="1.7109375" style="84" customWidth="1"/>
    <col min="3" max="3" width="2.7109375" style="84" customWidth="1"/>
    <col min="4" max="4" width="35.7109375" style="84" customWidth="1"/>
    <col min="5" max="5" width="8.5703125" style="84" bestFit="1" customWidth="1"/>
    <col min="6" max="6" width="12.28515625" style="84" customWidth="1"/>
    <col min="7" max="7" width="1" style="84" customWidth="1"/>
    <col min="8" max="8" width="12.28515625" style="84" customWidth="1"/>
    <col min="9" max="9" width="1" style="84" customWidth="1"/>
    <col min="10" max="10" width="12.28515625" style="84" customWidth="1"/>
    <col min="11" max="11" width="1" style="84" customWidth="1"/>
    <col min="12" max="12" width="12.28515625" style="84" customWidth="1"/>
    <col min="13" max="13" width="14.28515625" style="84" bestFit="1" customWidth="1"/>
    <col min="14" max="14" width="13.5703125" style="84" customWidth="1"/>
    <col min="15" max="16384" width="9.28515625" style="84"/>
  </cols>
  <sheetData>
    <row r="1" spans="1:25" ht="19.149999999999999" customHeight="1"/>
    <row r="2" spans="1:25" s="7" customFormat="1" ht="19.899999999999999" customHeight="1">
      <c r="A2" s="348" t="str">
        <f>'P2'!A2:M2</f>
        <v>X BIOSCIENCE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25" s="7" customFormat="1" ht="19.899999999999999" customHeight="1">
      <c r="A3" s="348" t="s">
        <v>132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25" s="7" customFormat="1" ht="19.899999999999999" customHeight="1">
      <c r="A4" s="348" t="s">
        <v>205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25" s="86" customFormat="1" ht="19.149999999999999" customHeight="1">
      <c r="A5" s="147"/>
      <c r="B5" s="147"/>
      <c r="C5" s="147"/>
      <c r="D5" s="147"/>
      <c r="E5" s="147"/>
      <c r="F5" s="353" t="s">
        <v>4</v>
      </c>
      <c r="G5" s="353"/>
      <c r="H5" s="353"/>
      <c r="I5" s="354"/>
      <c r="J5" s="353"/>
      <c r="K5" s="353"/>
      <c r="L5" s="353"/>
    </row>
    <row r="6" spans="1:25" s="86" customFormat="1" ht="19.149999999999999" customHeight="1">
      <c r="A6" s="87"/>
      <c r="E6" s="13"/>
      <c r="F6" s="351" t="s">
        <v>5</v>
      </c>
      <c r="G6" s="351"/>
      <c r="H6" s="351"/>
      <c r="I6" s="176"/>
      <c r="J6" s="351" t="s">
        <v>6</v>
      </c>
      <c r="K6" s="351"/>
      <c r="L6" s="351"/>
    </row>
    <row r="7" spans="1:25" s="86" customFormat="1" ht="19.149999999999999" customHeight="1">
      <c r="A7" s="102"/>
      <c r="B7" s="103"/>
      <c r="C7" s="184"/>
      <c r="D7" s="103"/>
      <c r="E7" s="177" t="s">
        <v>39</v>
      </c>
      <c r="F7" s="142">
        <v>2026</v>
      </c>
      <c r="G7" s="173"/>
      <c r="H7" s="143">
        <v>2025</v>
      </c>
      <c r="I7" s="173"/>
      <c r="J7" s="142">
        <v>2026</v>
      </c>
      <c r="K7" s="173"/>
      <c r="L7" s="143">
        <v>2025</v>
      </c>
    </row>
    <row r="8" spans="1:25" s="86" customFormat="1" ht="15" customHeight="1">
      <c r="A8" s="87"/>
      <c r="B8" s="104"/>
      <c r="D8" s="104"/>
      <c r="E8" s="104"/>
      <c r="F8" s="150"/>
      <c r="H8" s="159"/>
      <c r="J8" s="159"/>
      <c r="L8" s="159"/>
    </row>
    <row r="9" spans="1:25" s="105" customFormat="1" ht="19.149999999999999" customHeight="1">
      <c r="A9" s="86" t="s">
        <v>117</v>
      </c>
      <c r="H9" s="113"/>
      <c r="L9" s="113"/>
    </row>
    <row r="10" spans="1:25" s="105" customFormat="1" ht="18" customHeight="1">
      <c r="A10" s="86"/>
      <c r="B10" s="105" t="s">
        <v>180</v>
      </c>
      <c r="F10" s="92">
        <v>41083</v>
      </c>
      <c r="G10" s="92"/>
      <c r="H10" s="92">
        <v>0</v>
      </c>
      <c r="I10" s="92"/>
      <c r="J10" s="92">
        <v>41083</v>
      </c>
      <c r="K10" s="92"/>
      <c r="L10" s="92">
        <v>0</v>
      </c>
      <c r="M10" s="112"/>
      <c r="S10" s="112"/>
      <c r="U10" s="112"/>
      <c r="W10" s="112"/>
      <c r="X10" s="112"/>
      <c r="Y10" s="112"/>
    </row>
    <row r="11" spans="1:25" s="105" customFormat="1" ht="18" customHeight="1">
      <c r="A11" s="86"/>
      <c r="B11" s="105" t="s">
        <v>250</v>
      </c>
      <c r="F11" s="92">
        <v>0</v>
      </c>
      <c r="G11" s="92"/>
      <c r="H11" s="92">
        <v>0</v>
      </c>
      <c r="I11" s="92"/>
      <c r="J11" s="92">
        <v>0</v>
      </c>
      <c r="K11" s="92"/>
      <c r="L11" s="92">
        <v>1548</v>
      </c>
      <c r="S11" s="112"/>
      <c r="U11" s="112"/>
      <c r="W11" s="112"/>
      <c r="X11" s="112"/>
      <c r="Y11" s="112"/>
    </row>
    <row r="12" spans="1:25" s="105" customFormat="1" ht="18" customHeight="1">
      <c r="A12" s="86"/>
      <c r="B12" s="105" t="s">
        <v>95</v>
      </c>
      <c r="F12" s="92">
        <v>35808</v>
      </c>
      <c r="G12" s="92"/>
      <c r="H12" s="314">
        <v>20485</v>
      </c>
      <c r="I12" s="92"/>
      <c r="J12" s="92">
        <v>0</v>
      </c>
      <c r="K12" s="92"/>
      <c r="L12" s="92">
        <v>0</v>
      </c>
      <c r="S12" s="112"/>
      <c r="U12" s="112"/>
      <c r="W12" s="112"/>
      <c r="X12" s="112"/>
      <c r="Y12" s="112"/>
    </row>
    <row r="13" spans="1:25" s="105" customFormat="1" ht="18" customHeight="1">
      <c r="A13" s="86"/>
      <c r="B13" s="105" t="s">
        <v>181</v>
      </c>
      <c r="F13" s="92">
        <v>-27068</v>
      </c>
      <c r="G13" s="92"/>
      <c r="H13" s="92">
        <v>0</v>
      </c>
      <c r="I13" s="92"/>
      <c r="J13" s="92">
        <v>-27068</v>
      </c>
      <c r="K13" s="92"/>
      <c r="L13" s="92">
        <v>0</v>
      </c>
      <c r="S13" s="112"/>
      <c r="U13" s="112"/>
      <c r="W13" s="112"/>
      <c r="X13" s="112"/>
      <c r="Y13" s="112"/>
    </row>
    <row r="14" spans="1:25" s="105" customFormat="1" ht="18" customHeight="1">
      <c r="A14" s="86"/>
      <c r="B14" s="105" t="s">
        <v>249</v>
      </c>
      <c r="F14" s="92">
        <v>-17866</v>
      </c>
      <c r="G14" s="92"/>
      <c r="H14" s="315">
        <v>-9950</v>
      </c>
      <c r="I14" s="92"/>
      <c r="J14" s="92">
        <v>0</v>
      </c>
      <c r="K14" s="92"/>
      <c r="L14" s="92">
        <v>0</v>
      </c>
      <c r="M14" s="112"/>
      <c r="S14" s="112"/>
      <c r="U14" s="112"/>
      <c r="W14" s="112"/>
      <c r="X14" s="112"/>
      <c r="Y14" s="112"/>
    </row>
    <row r="15" spans="1:25" s="105" customFormat="1" ht="19.149999999999999" customHeight="1">
      <c r="A15" s="86" t="s">
        <v>118</v>
      </c>
      <c r="C15" s="106"/>
      <c r="F15" s="160">
        <f>SUM(F10:F14)</f>
        <v>31957</v>
      </c>
      <c r="G15" s="92"/>
      <c r="H15" s="160">
        <f>SUM(H10:H14)</f>
        <v>10535</v>
      </c>
      <c r="I15" s="92"/>
      <c r="J15" s="160">
        <f>SUM(J10:J14)</f>
        <v>14015</v>
      </c>
      <c r="K15" s="92"/>
      <c r="L15" s="160">
        <f>SUM(L10:L14)</f>
        <v>1548</v>
      </c>
      <c r="P15" s="110"/>
      <c r="S15" s="112"/>
      <c r="U15" s="112"/>
      <c r="W15" s="112"/>
      <c r="X15" s="112"/>
      <c r="Y15" s="112"/>
    </row>
    <row r="16" spans="1:25" s="105" customFormat="1" ht="19.149999999999999" customHeight="1">
      <c r="A16" s="86"/>
      <c r="B16" s="105" t="s">
        <v>206</v>
      </c>
      <c r="C16" s="106"/>
      <c r="F16" s="92">
        <f>'P7'!F16</f>
        <v>177907</v>
      </c>
      <c r="G16" s="92"/>
      <c r="H16" s="92">
        <v>18527</v>
      </c>
      <c r="I16" s="92"/>
      <c r="J16" s="92">
        <v>0</v>
      </c>
      <c r="K16" s="92"/>
      <c r="L16" s="92">
        <v>0</v>
      </c>
      <c r="P16" s="110"/>
      <c r="S16" s="112"/>
      <c r="U16" s="112"/>
      <c r="W16" s="112"/>
      <c r="X16" s="112"/>
      <c r="Y16" s="112"/>
    </row>
    <row r="17" spans="1:25" s="105" customFormat="1" ht="18" customHeight="1">
      <c r="A17" s="86"/>
      <c r="B17" s="105" t="s">
        <v>96</v>
      </c>
      <c r="E17" s="107"/>
      <c r="F17" s="92">
        <v>5535</v>
      </c>
      <c r="G17" s="92"/>
      <c r="H17" s="92">
        <v>4283</v>
      </c>
      <c r="I17" s="92"/>
      <c r="J17" s="92">
        <v>1734</v>
      </c>
      <c r="K17" s="92"/>
      <c r="L17" s="92">
        <v>4465</v>
      </c>
      <c r="S17" s="112"/>
      <c r="U17" s="112"/>
      <c r="W17" s="112"/>
      <c r="X17" s="112"/>
      <c r="Y17" s="112"/>
    </row>
    <row r="18" spans="1:25" s="105" customFormat="1" ht="19.149999999999999" customHeight="1">
      <c r="A18" s="86" t="s">
        <v>248</v>
      </c>
      <c r="F18" s="160">
        <f>SUM(F15:F17)</f>
        <v>215399</v>
      </c>
      <c r="G18" s="92">
        <f t="shared" ref="G18:L18" si="0">SUM(G15:G17)</f>
        <v>0</v>
      </c>
      <c r="H18" s="160">
        <f t="shared" si="0"/>
        <v>33345</v>
      </c>
      <c r="I18" s="92">
        <f t="shared" si="0"/>
        <v>0</v>
      </c>
      <c r="J18" s="160">
        <f t="shared" si="0"/>
        <v>15749</v>
      </c>
      <c r="K18" s="92">
        <f t="shared" si="0"/>
        <v>0</v>
      </c>
      <c r="L18" s="160">
        <f t="shared" si="0"/>
        <v>6013</v>
      </c>
      <c r="S18" s="112"/>
      <c r="U18" s="112"/>
      <c r="W18" s="112"/>
      <c r="X18" s="112"/>
      <c r="Y18" s="112"/>
    </row>
    <row r="19" spans="1:25" s="105" customFormat="1" ht="18" customHeight="1">
      <c r="B19" s="105" t="s">
        <v>182</v>
      </c>
      <c r="F19" s="92">
        <v>-19363</v>
      </c>
      <c r="G19" s="92"/>
      <c r="H19" s="92">
        <v>-10398</v>
      </c>
      <c r="I19" s="92"/>
      <c r="J19" s="92">
        <v>0</v>
      </c>
      <c r="K19" s="92"/>
      <c r="L19" s="92">
        <v>0</v>
      </c>
      <c r="S19" s="112"/>
      <c r="U19" s="112"/>
      <c r="W19" s="112"/>
      <c r="X19" s="112"/>
      <c r="Y19" s="112"/>
    </row>
    <row r="20" spans="1:25" s="105" customFormat="1" ht="18" customHeight="1">
      <c r="B20" s="105" t="s">
        <v>247</v>
      </c>
      <c r="E20" s="107">
        <v>18</v>
      </c>
      <c r="F20" s="92">
        <v>-222807</v>
      </c>
      <c r="G20" s="92"/>
      <c r="H20" s="92">
        <v>-75821</v>
      </c>
      <c r="I20" s="92"/>
      <c r="J20" s="92">
        <v>-20640</v>
      </c>
      <c r="K20" s="92"/>
      <c r="L20" s="92">
        <v>-11813</v>
      </c>
      <c r="S20" s="112"/>
      <c r="U20" s="112"/>
      <c r="W20" s="112"/>
      <c r="X20" s="112"/>
      <c r="Y20" s="112"/>
    </row>
    <row r="21" spans="1:25" s="105" customFormat="1" ht="19.899999999999999" hidden="1" customHeight="1">
      <c r="B21" s="105" t="s">
        <v>119</v>
      </c>
      <c r="E21" s="107"/>
      <c r="F21" s="92">
        <v>0</v>
      </c>
      <c r="G21" s="92"/>
      <c r="H21" s="92">
        <v>0</v>
      </c>
      <c r="I21" s="92"/>
      <c r="J21" s="92">
        <v>0</v>
      </c>
      <c r="K21" s="92"/>
      <c r="L21" s="92">
        <v>0</v>
      </c>
      <c r="S21" s="112"/>
      <c r="U21" s="112"/>
      <c r="W21" s="112"/>
      <c r="X21" s="112"/>
      <c r="Y21" s="112"/>
    </row>
    <row r="22" spans="1:25" s="105" customFormat="1" ht="19.149999999999999" customHeight="1">
      <c r="A22" s="86" t="s">
        <v>38</v>
      </c>
      <c r="F22" s="190">
        <f t="shared" ref="F22:L22" si="1">SUM(F19:F21)</f>
        <v>-242170</v>
      </c>
      <c r="G22" s="92">
        <f t="shared" si="1"/>
        <v>0</v>
      </c>
      <c r="H22" s="190">
        <f t="shared" si="1"/>
        <v>-86219</v>
      </c>
      <c r="I22" s="92">
        <f t="shared" si="1"/>
        <v>0</v>
      </c>
      <c r="J22" s="190">
        <f t="shared" si="1"/>
        <v>-20640</v>
      </c>
      <c r="K22" s="92">
        <f t="shared" si="1"/>
        <v>0</v>
      </c>
      <c r="L22" s="190">
        <f t="shared" si="1"/>
        <v>-11813</v>
      </c>
      <c r="M22" s="112"/>
      <c r="S22" s="112"/>
      <c r="U22" s="112"/>
      <c r="W22" s="112"/>
      <c r="X22" s="112"/>
      <c r="Y22" s="112"/>
    </row>
    <row r="23" spans="1:25" s="105" customFormat="1" ht="19.149999999999999" customHeight="1">
      <c r="A23" s="86" t="s">
        <v>230</v>
      </c>
      <c r="D23" s="107"/>
      <c r="E23" s="107"/>
      <c r="F23" s="92">
        <f t="shared" ref="F23:L23" si="2">F18+F22</f>
        <v>-26771</v>
      </c>
      <c r="G23" s="92">
        <f t="shared" si="2"/>
        <v>0</v>
      </c>
      <c r="H23" s="92">
        <f t="shared" si="2"/>
        <v>-52874</v>
      </c>
      <c r="I23" s="92">
        <f t="shared" si="2"/>
        <v>0</v>
      </c>
      <c r="J23" s="92">
        <f t="shared" si="2"/>
        <v>-4891</v>
      </c>
      <c r="K23" s="92">
        <f t="shared" si="2"/>
        <v>0</v>
      </c>
      <c r="L23" s="92">
        <f t="shared" si="2"/>
        <v>-5800</v>
      </c>
      <c r="S23" s="112"/>
      <c r="U23" s="112"/>
      <c r="W23" s="112"/>
      <c r="X23" s="112"/>
      <c r="Y23" s="112"/>
    </row>
    <row r="24" spans="1:25" s="105" customFormat="1" ht="18" customHeight="1">
      <c r="A24" s="105" t="s">
        <v>229</v>
      </c>
      <c r="D24" s="107"/>
      <c r="E24" s="107"/>
      <c r="F24" s="161">
        <v>-2649</v>
      </c>
      <c r="G24" s="92"/>
      <c r="H24" s="161">
        <v>-6583</v>
      </c>
      <c r="I24" s="92"/>
      <c r="J24" s="161">
        <v>-2074</v>
      </c>
      <c r="K24" s="92"/>
      <c r="L24" s="161">
        <v>-5183</v>
      </c>
      <c r="S24" s="112"/>
      <c r="U24" s="112"/>
      <c r="W24" s="112"/>
      <c r="X24" s="112"/>
      <c r="Y24" s="112"/>
    </row>
    <row r="25" spans="1:25" s="105" customFormat="1" ht="19.149999999999999" customHeight="1">
      <c r="A25" s="86" t="s">
        <v>177</v>
      </c>
      <c r="D25" s="107"/>
      <c r="E25" s="107"/>
      <c r="F25" s="92">
        <f>SUM(F23:F24)</f>
        <v>-29420</v>
      </c>
      <c r="G25" s="92">
        <f t="shared" ref="G25" si="3">SUM(G23:G24)</f>
        <v>0</v>
      </c>
      <c r="H25" s="92">
        <f t="shared" ref="H25:L25" si="4">SUM(H23:H24)</f>
        <v>-59457</v>
      </c>
      <c r="I25" s="92">
        <f t="shared" si="4"/>
        <v>0</v>
      </c>
      <c r="J25" s="92">
        <f t="shared" si="4"/>
        <v>-6965</v>
      </c>
      <c r="K25" s="92">
        <f t="shared" si="4"/>
        <v>0</v>
      </c>
      <c r="L25" s="92">
        <f t="shared" si="4"/>
        <v>-10983</v>
      </c>
      <c r="S25" s="112"/>
      <c r="U25" s="112"/>
      <c r="W25" s="112"/>
      <c r="X25" s="112"/>
      <c r="Y25" s="112"/>
    </row>
    <row r="26" spans="1:25" s="105" customFormat="1" ht="18" customHeight="1">
      <c r="A26" s="105" t="s">
        <v>183</v>
      </c>
      <c r="F26" s="161">
        <v>0</v>
      </c>
      <c r="G26" s="92"/>
      <c r="H26" s="161">
        <v>-1056</v>
      </c>
      <c r="I26" s="92"/>
      <c r="J26" s="161">
        <v>0</v>
      </c>
      <c r="K26" s="92"/>
      <c r="L26" s="161">
        <v>0</v>
      </c>
      <c r="S26" s="112"/>
      <c r="U26" s="112"/>
      <c r="W26" s="112"/>
      <c r="X26" s="112"/>
      <c r="Y26" s="112"/>
    </row>
    <row r="27" spans="1:25" s="105" customFormat="1" ht="19.149999999999999" customHeight="1" thickBot="1">
      <c r="A27" s="86" t="s">
        <v>176</v>
      </c>
      <c r="F27" s="191">
        <f>SUM(F25:F26)</f>
        <v>-29420</v>
      </c>
      <c r="G27" s="92"/>
      <c r="H27" s="191">
        <f>SUM(H25:H26)</f>
        <v>-60513</v>
      </c>
      <c r="I27" s="92"/>
      <c r="J27" s="191">
        <f>J25-J26</f>
        <v>-6965</v>
      </c>
      <c r="K27" s="92"/>
      <c r="L27" s="191">
        <f>SUM(L25:L26)</f>
        <v>-10983</v>
      </c>
      <c r="S27" s="112"/>
      <c r="U27" s="112"/>
      <c r="W27" s="112"/>
      <c r="X27" s="112"/>
      <c r="Y27" s="112"/>
    </row>
    <row r="28" spans="1:25" s="105" customFormat="1" ht="19.149999999999999" customHeight="1" thickTop="1">
      <c r="A28" s="86"/>
      <c r="F28" s="92"/>
      <c r="G28" s="92"/>
      <c r="H28" s="92"/>
      <c r="I28" s="92"/>
      <c r="J28" s="92"/>
      <c r="K28" s="92"/>
      <c r="L28" s="92"/>
      <c r="S28" s="112"/>
      <c r="U28" s="112"/>
      <c r="W28" s="112"/>
      <c r="X28" s="112"/>
      <c r="Y28" s="112"/>
    </row>
    <row r="29" spans="1:25" s="105" customFormat="1" ht="19.149999999999999" customHeight="1">
      <c r="A29" s="86" t="s">
        <v>109</v>
      </c>
      <c r="F29" s="92"/>
      <c r="G29" s="92"/>
      <c r="H29" s="92"/>
      <c r="I29" s="92"/>
      <c r="J29" s="92"/>
      <c r="K29" s="92"/>
      <c r="L29" s="92"/>
      <c r="S29" s="112"/>
      <c r="U29" s="112"/>
      <c r="W29" s="112"/>
      <c r="X29" s="112"/>
      <c r="Y29" s="112"/>
    </row>
    <row r="30" spans="1:25" s="105" customFormat="1" ht="18" customHeight="1">
      <c r="A30" s="86"/>
      <c r="B30" s="105" t="s">
        <v>184</v>
      </c>
      <c r="E30" s="107">
        <v>12</v>
      </c>
      <c r="F30" s="92">
        <v>-295</v>
      </c>
      <c r="G30" s="92"/>
      <c r="H30" s="92">
        <v>-8230</v>
      </c>
      <c r="I30" s="92"/>
      <c r="J30" s="92">
        <v>0</v>
      </c>
      <c r="K30" s="92"/>
      <c r="L30" s="92">
        <v>0</v>
      </c>
      <c r="S30" s="112"/>
      <c r="U30" s="112"/>
      <c r="W30" s="112"/>
      <c r="X30" s="112"/>
      <c r="Y30" s="112"/>
    </row>
    <row r="31" spans="1:25" s="65" customFormat="1" ht="19.149999999999999" customHeight="1" thickBot="1">
      <c r="A31" s="86" t="s">
        <v>185</v>
      </c>
      <c r="B31" s="105"/>
      <c r="C31" s="105"/>
      <c r="E31" s="192"/>
      <c r="F31" s="191">
        <f t="shared" ref="F31:L31" si="5">+F27+F30</f>
        <v>-29715</v>
      </c>
      <c r="G31" s="92">
        <f t="shared" si="5"/>
        <v>0</v>
      </c>
      <c r="H31" s="191">
        <f t="shared" si="5"/>
        <v>-68743</v>
      </c>
      <c r="I31" s="92">
        <f t="shared" si="5"/>
        <v>0</v>
      </c>
      <c r="J31" s="191">
        <f t="shared" si="5"/>
        <v>-6965</v>
      </c>
      <c r="K31" s="92">
        <f t="shared" si="5"/>
        <v>0</v>
      </c>
      <c r="L31" s="191">
        <f t="shared" si="5"/>
        <v>-10983</v>
      </c>
      <c r="M31" s="193"/>
      <c r="N31" s="194"/>
      <c r="O31" s="194"/>
      <c r="S31" s="112"/>
      <c r="T31" s="105"/>
      <c r="U31" s="112"/>
      <c r="V31" s="105"/>
      <c r="W31" s="112"/>
      <c r="X31" s="112"/>
      <c r="Y31" s="112"/>
    </row>
    <row r="32" spans="1:25" s="65" customFormat="1" ht="19.149999999999999" customHeight="1" thickTop="1">
      <c r="A32" s="86"/>
      <c r="B32" s="105"/>
      <c r="C32" s="105"/>
      <c r="E32" s="192"/>
      <c r="F32" s="92"/>
      <c r="G32" s="92"/>
      <c r="H32" s="92"/>
      <c r="I32" s="92"/>
      <c r="J32" s="92"/>
      <c r="K32" s="92"/>
      <c r="L32" s="92"/>
      <c r="M32" s="193"/>
      <c r="N32" s="194"/>
      <c r="O32" s="194"/>
      <c r="S32" s="112"/>
      <c r="T32" s="105"/>
      <c r="U32" s="112"/>
      <c r="V32" s="105"/>
      <c r="W32" s="112"/>
      <c r="X32" s="112"/>
      <c r="Y32" s="112"/>
    </row>
    <row r="33" spans="1:25" s="105" customFormat="1" ht="19.149999999999999" hidden="1" customHeight="1">
      <c r="A33" s="116" t="s">
        <v>79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N33" s="110"/>
      <c r="O33" s="195"/>
      <c r="S33" s="112"/>
      <c r="U33" s="112"/>
      <c r="W33" s="112"/>
      <c r="X33" s="112"/>
      <c r="Y33" s="112"/>
    </row>
    <row r="34" spans="1:25" s="105" customFormat="1" ht="19.899999999999999" hidden="1" customHeight="1">
      <c r="A34" s="86" t="s">
        <v>110</v>
      </c>
      <c r="B34" s="86"/>
      <c r="F34" s="92"/>
      <c r="G34" s="92"/>
      <c r="H34" s="92"/>
      <c r="I34" s="92"/>
      <c r="J34" s="92"/>
      <c r="K34" s="92"/>
      <c r="L34" s="92"/>
      <c r="N34" s="110"/>
      <c r="O34" s="195"/>
      <c r="S34" s="112"/>
      <c r="U34" s="112"/>
      <c r="W34" s="112"/>
      <c r="X34" s="112"/>
      <c r="Y34" s="112"/>
    </row>
    <row r="35" spans="1:25" s="105" customFormat="1" ht="19.899999999999999" hidden="1" customHeight="1">
      <c r="C35" s="105" t="s">
        <v>111</v>
      </c>
      <c r="N35" s="110"/>
      <c r="O35" s="195"/>
      <c r="S35" s="112"/>
      <c r="U35" s="112"/>
      <c r="W35" s="112"/>
      <c r="X35" s="112"/>
      <c r="Y35" s="112"/>
    </row>
    <row r="36" spans="1:25" s="105" customFormat="1" ht="19.899999999999999" hidden="1" customHeight="1">
      <c r="D36" s="105" t="s">
        <v>112</v>
      </c>
      <c r="F36" s="92">
        <v>0</v>
      </c>
      <c r="G36" s="92"/>
      <c r="H36" s="92">
        <v>0</v>
      </c>
      <c r="I36" s="92"/>
      <c r="J36" s="92">
        <v>0</v>
      </c>
      <c r="K36" s="92"/>
      <c r="L36" s="92">
        <v>0</v>
      </c>
      <c r="N36" s="110"/>
      <c r="O36" s="195"/>
      <c r="S36" s="112"/>
      <c r="U36" s="112"/>
      <c r="W36" s="112"/>
      <c r="X36" s="112"/>
      <c r="Y36" s="112"/>
    </row>
    <row r="37" spans="1:25" s="105" customFormat="1" ht="19.899999999999999" hidden="1" customHeight="1">
      <c r="D37" s="105" t="s">
        <v>113</v>
      </c>
      <c r="F37" s="161">
        <v>0</v>
      </c>
      <c r="G37" s="92"/>
      <c r="H37" s="161">
        <v>0</v>
      </c>
      <c r="I37" s="92"/>
      <c r="J37" s="161">
        <v>0</v>
      </c>
      <c r="K37" s="92"/>
      <c r="L37" s="161">
        <v>0</v>
      </c>
      <c r="N37" s="110"/>
      <c r="O37" s="195"/>
      <c r="S37" s="112"/>
      <c r="U37" s="112"/>
      <c r="W37" s="112"/>
      <c r="X37" s="112"/>
      <c r="Y37" s="112"/>
    </row>
    <row r="38" spans="1:25" s="105" customFormat="1" ht="19.899999999999999" hidden="1" customHeight="1" thickBot="1">
      <c r="A38" s="86" t="s">
        <v>114</v>
      </c>
      <c r="F38" s="191">
        <f t="shared" ref="F38:L38" si="6">SUM(F36:F37)</f>
        <v>0</v>
      </c>
      <c r="G38" s="92">
        <f t="shared" si="6"/>
        <v>0</v>
      </c>
      <c r="H38" s="191">
        <f t="shared" si="6"/>
        <v>0</v>
      </c>
      <c r="I38" s="92">
        <f t="shared" si="6"/>
        <v>0</v>
      </c>
      <c r="J38" s="191">
        <f t="shared" si="6"/>
        <v>0</v>
      </c>
      <c r="K38" s="92">
        <f t="shared" si="6"/>
        <v>0</v>
      </c>
      <c r="L38" s="191">
        <f t="shared" si="6"/>
        <v>0</v>
      </c>
      <c r="N38" s="110"/>
      <c r="O38" s="195"/>
      <c r="S38" s="112"/>
      <c r="U38" s="112"/>
      <c r="W38" s="112"/>
      <c r="X38" s="112"/>
      <c r="Y38" s="112"/>
    </row>
    <row r="39" spans="1:25" s="105" customFormat="1" ht="19.149999999999999" customHeight="1">
      <c r="A39" s="244" t="s">
        <v>190</v>
      </c>
      <c r="B39" s="244"/>
      <c r="C39" s="244"/>
      <c r="D39" s="244"/>
      <c r="F39" s="92"/>
      <c r="G39" s="92"/>
      <c r="H39" s="92"/>
      <c r="I39" s="92"/>
      <c r="J39" s="92"/>
      <c r="K39" s="92"/>
      <c r="L39" s="92"/>
      <c r="N39" s="110"/>
      <c r="O39" s="195"/>
      <c r="S39" s="112"/>
      <c r="U39" s="112"/>
      <c r="W39" s="112"/>
      <c r="X39" s="112"/>
      <c r="Y39" s="112"/>
    </row>
    <row r="40" spans="1:25" s="105" customFormat="1" ht="19.149999999999999" customHeight="1">
      <c r="A40" s="245"/>
      <c r="B40" s="244" t="s">
        <v>188</v>
      </c>
      <c r="C40" s="244"/>
      <c r="D40" s="244"/>
      <c r="F40" s="92">
        <f>+F27+F36</f>
        <v>-29420</v>
      </c>
      <c r="G40" s="92"/>
      <c r="H40" s="92">
        <f>+H27+H36</f>
        <v>-60513</v>
      </c>
      <c r="I40" s="92"/>
      <c r="J40" s="92">
        <f>+J27+J36</f>
        <v>-6965</v>
      </c>
      <c r="K40" s="92"/>
      <c r="L40" s="92">
        <f>+L27+L36</f>
        <v>-10983</v>
      </c>
      <c r="N40" s="110"/>
      <c r="O40" s="195"/>
      <c r="S40" s="112"/>
      <c r="U40" s="112"/>
      <c r="W40" s="112"/>
      <c r="X40" s="112"/>
      <c r="Y40" s="112"/>
    </row>
    <row r="41" spans="1:25" s="105" customFormat="1" ht="19.149999999999999" customHeight="1">
      <c r="A41" s="244" t="s">
        <v>190</v>
      </c>
      <c r="B41" s="244"/>
      <c r="C41" s="244"/>
      <c r="D41" s="244"/>
      <c r="F41" s="92"/>
      <c r="G41" s="92"/>
      <c r="H41" s="92"/>
      <c r="I41" s="92"/>
      <c r="J41" s="92"/>
      <c r="K41" s="92"/>
      <c r="L41" s="92"/>
      <c r="N41" s="110"/>
      <c r="O41" s="195"/>
    </row>
    <row r="42" spans="1:25" s="105" customFormat="1" ht="19.149999999999999" customHeight="1">
      <c r="A42" s="244"/>
      <c r="B42" s="244" t="s">
        <v>189</v>
      </c>
      <c r="C42" s="244"/>
      <c r="D42" s="244"/>
      <c r="F42" s="92">
        <f>+F30+F37</f>
        <v>-295</v>
      </c>
      <c r="G42" s="92"/>
      <c r="H42" s="92">
        <f>+H30+H37</f>
        <v>-8230</v>
      </c>
      <c r="I42" s="92"/>
      <c r="J42" s="92">
        <f>+J30+J37</f>
        <v>0</v>
      </c>
      <c r="K42" s="92"/>
      <c r="L42" s="92">
        <f>+L30+L37</f>
        <v>0</v>
      </c>
      <c r="N42" s="110"/>
      <c r="O42" s="195"/>
      <c r="S42" s="112"/>
      <c r="U42" s="112"/>
      <c r="W42" s="112"/>
      <c r="X42" s="112"/>
      <c r="Y42" s="112"/>
    </row>
    <row r="43" spans="1:25" s="105" customFormat="1" ht="19.5" thickBot="1">
      <c r="A43" s="246" t="s">
        <v>187</v>
      </c>
      <c r="B43" s="247"/>
      <c r="C43" s="247"/>
      <c r="D43" s="247"/>
      <c r="F43" s="191">
        <f>SUM(F40:F42)</f>
        <v>-29715</v>
      </c>
      <c r="G43" s="92"/>
      <c r="H43" s="191">
        <f>SUM(H40:H42)</f>
        <v>-68743</v>
      </c>
      <c r="I43" s="92"/>
      <c r="J43" s="191">
        <f>SUM(J40:J42)</f>
        <v>-6965</v>
      </c>
      <c r="K43" s="92"/>
      <c r="L43" s="191">
        <f>SUM(L40:L42)</f>
        <v>-10983</v>
      </c>
      <c r="N43" s="110"/>
      <c r="O43" s="195"/>
      <c r="S43" s="112"/>
      <c r="U43" s="112"/>
      <c r="W43" s="112"/>
      <c r="X43" s="112"/>
      <c r="Y43" s="112"/>
    </row>
    <row r="44" spans="1:25" s="105" customFormat="1" ht="19.5" thickTop="1">
      <c r="A44" s="86"/>
      <c r="F44" s="92"/>
      <c r="G44" s="92"/>
      <c r="H44" s="92"/>
      <c r="I44" s="92"/>
      <c r="J44" s="92"/>
      <c r="K44" s="92"/>
      <c r="L44" s="92"/>
      <c r="N44" s="110"/>
      <c r="O44" s="195"/>
    </row>
    <row r="45" spans="1:25" s="105" customFormat="1" ht="18.75">
      <c r="A45" s="86"/>
      <c r="F45" s="92"/>
      <c r="G45" s="92"/>
      <c r="H45" s="92"/>
      <c r="I45" s="92"/>
      <c r="J45" s="92"/>
      <c r="K45" s="92"/>
      <c r="L45" s="92"/>
      <c r="N45" s="110"/>
      <c r="O45" s="195"/>
    </row>
    <row r="46" spans="1:25" s="105" customFormat="1" ht="18.75">
      <c r="A46" s="86"/>
      <c r="F46" s="92"/>
      <c r="G46" s="92"/>
      <c r="H46" s="92"/>
      <c r="I46" s="92"/>
      <c r="J46" s="92"/>
      <c r="K46" s="92"/>
      <c r="L46" s="92"/>
      <c r="N46" s="110"/>
      <c r="O46" s="195"/>
    </row>
    <row r="47" spans="1:25" s="105" customFormat="1" ht="18.75">
      <c r="A47" s="86"/>
      <c r="F47" s="92"/>
      <c r="G47" s="92"/>
      <c r="H47" s="92"/>
      <c r="I47" s="92"/>
      <c r="J47" s="92"/>
      <c r="K47" s="92"/>
      <c r="L47" s="92"/>
      <c r="N47" s="110"/>
      <c r="O47" s="195"/>
    </row>
    <row r="48" spans="1:25" s="105" customFormat="1" ht="18.75">
      <c r="A48" s="86"/>
      <c r="F48" s="92"/>
      <c r="G48" s="92"/>
      <c r="H48" s="92"/>
      <c r="I48" s="92"/>
      <c r="J48" s="92"/>
      <c r="K48" s="92"/>
      <c r="L48" s="92"/>
      <c r="N48" s="110"/>
      <c r="O48" s="195"/>
    </row>
    <row r="49" spans="1:15" s="105" customFormat="1" ht="18.75">
      <c r="A49" s="86"/>
      <c r="F49" s="92"/>
      <c r="G49" s="92"/>
      <c r="H49" s="92"/>
      <c r="I49" s="92"/>
      <c r="J49" s="92"/>
      <c r="K49" s="92"/>
      <c r="L49" s="92"/>
      <c r="N49" s="110"/>
      <c r="O49" s="195"/>
    </row>
    <row r="50" spans="1:15" s="105" customFormat="1" ht="18.75">
      <c r="A50" s="86"/>
      <c r="F50" s="92"/>
      <c r="G50" s="92"/>
      <c r="H50" s="92"/>
      <c r="I50" s="92"/>
      <c r="J50" s="92"/>
      <c r="K50" s="92"/>
      <c r="L50" s="92"/>
      <c r="N50" s="110"/>
      <c r="O50" s="195"/>
    </row>
    <row r="51" spans="1:15" s="105" customFormat="1" ht="18.75">
      <c r="A51" s="86"/>
      <c r="F51" s="92"/>
      <c r="G51" s="92"/>
      <c r="H51" s="92"/>
      <c r="I51" s="92"/>
      <c r="J51" s="92"/>
      <c r="K51" s="92"/>
      <c r="L51" s="92"/>
      <c r="N51" s="110"/>
      <c r="O51" s="195"/>
    </row>
    <row r="52" spans="1:15" s="105" customFormat="1" ht="18.75">
      <c r="A52" s="86"/>
      <c r="F52" s="92"/>
      <c r="G52" s="92"/>
      <c r="H52" s="92"/>
      <c r="I52" s="92"/>
      <c r="J52" s="92"/>
      <c r="K52" s="92"/>
      <c r="L52" s="92"/>
      <c r="N52" s="110"/>
      <c r="O52" s="195"/>
    </row>
    <row r="53" spans="1:15" s="105" customFormat="1" ht="18.75">
      <c r="A53" s="86"/>
      <c r="F53" s="92"/>
      <c r="G53" s="92"/>
      <c r="H53" s="92"/>
      <c r="I53" s="92"/>
      <c r="J53" s="92"/>
      <c r="K53" s="92"/>
      <c r="L53" s="92"/>
      <c r="N53" s="110"/>
      <c r="O53" s="195"/>
    </row>
    <row r="54" spans="1:15" s="105" customFormat="1" ht="18.75">
      <c r="A54" s="86"/>
      <c r="F54" s="92"/>
      <c r="G54" s="92"/>
      <c r="H54" s="92"/>
      <c r="I54" s="92"/>
      <c r="J54" s="92"/>
      <c r="K54" s="92"/>
      <c r="L54" s="92"/>
      <c r="N54" s="110"/>
      <c r="O54" s="195"/>
    </row>
    <row r="55" spans="1:15" ht="18.75">
      <c r="A55" s="248" t="s">
        <v>196</v>
      </c>
      <c r="B55" s="85"/>
      <c r="C55" s="85"/>
      <c r="D55" s="85"/>
      <c r="F55" s="139"/>
      <c r="G55" s="139"/>
      <c r="H55" s="139"/>
      <c r="I55" s="139"/>
      <c r="J55" s="139"/>
      <c r="K55" s="139"/>
      <c r="L55" s="164">
        <v>5</v>
      </c>
      <c r="N55" s="119"/>
      <c r="O55" s="101"/>
    </row>
    <row r="56" spans="1:15" ht="19.899999999999999" customHeight="1"/>
  </sheetData>
  <mergeCells count="6">
    <mergeCell ref="J6:L6"/>
    <mergeCell ref="F5:L5"/>
    <mergeCell ref="F6:H6"/>
    <mergeCell ref="A2:M2"/>
    <mergeCell ref="A3:M3"/>
    <mergeCell ref="A4:M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BEA0-EFBE-44D6-BD55-F71C0DB7B68A}">
  <dimension ref="A1:T51"/>
  <sheetViews>
    <sheetView view="pageBreakPreview" zoomScale="90" zoomScaleNormal="70" zoomScaleSheetLayoutView="90" workbookViewId="0">
      <selection activeCell="R15" sqref="R15"/>
    </sheetView>
  </sheetViews>
  <sheetFormatPr defaultColWidth="9.28515625" defaultRowHeight="21" customHeight="1"/>
  <cols>
    <col min="1" max="1" width="2.7109375" style="84" customWidth="1"/>
    <col min="2" max="2" width="1.7109375" style="84" customWidth="1"/>
    <col min="3" max="3" width="2.7109375" style="84" customWidth="1"/>
    <col min="4" max="4" width="35.7109375" style="84" customWidth="1"/>
    <col min="5" max="5" width="6.7109375" style="84" customWidth="1"/>
    <col min="6" max="6" width="13.7109375" style="84" customWidth="1"/>
    <col min="7" max="7" width="1" style="84" customWidth="1"/>
    <col min="8" max="8" width="12.28515625" style="84" customWidth="1"/>
    <col min="9" max="9" width="1" style="84" customWidth="1"/>
    <col min="10" max="10" width="12.28515625" style="84" customWidth="1"/>
    <col min="11" max="11" width="1" style="84" customWidth="1"/>
    <col min="12" max="12" width="12.28515625" style="84" customWidth="1"/>
    <col min="13" max="13" width="14.28515625" style="84" bestFit="1" customWidth="1"/>
    <col min="14" max="20" width="9.140625" style="84" customWidth="1"/>
    <col min="21" max="16384" width="9.28515625" style="84"/>
  </cols>
  <sheetData>
    <row r="1" spans="1:20" ht="19.149999999999999" customHeight="1"/>
    <row r="2" spans="1:20" s="7" customFormat="1" ht="19.899999999999999" customHeight="1">
      <c r="A2" s="348" t="str">
        <f>'P2'!A2:M2</f>
        <v>X BIOSCIENCE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20" s="7" customFormat="1" ht="19.899999999999999" customHeight="1">
      <c r="A3" s="348" t="s">
        <v>132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20" s="7" customFormat="1" ht="19.899999999999999" customHeight="1">
      <c r="A4" s="348" t="s">
        <v>205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20" s="86" customFormat="1" ht="19.149999999999999" customHeight="1">
      <c r="A5" s="147"/>
      <c r="B5" s="147"/>
      <c r="C5" s="147"/>
      <c r="D5" s="147"/>
      <c r="E5" s="147"/>
      <c r="F5" s="353" t="s">
        <v>4</v>
      </c>
      <c r="G5" s="353"/>
      <c r="H5" s="353"/>
      <c r="I5" s="354"/>
      <c r="J5" s="353"/>
      <c r="K5" s="353"/>
      <c r="L5" s="353"/>
    </row>
    <row r="6" spans="1:20" s="86" customFormat="1" ht="19.149999999999999" customHeight="1">
      <c r="A6" s="87"/>
      <c r="E6" s="13"/>
      <c r="F6" s="351" t="s">
        <v>5</v>
      </c>
      <c r="G6" s="351"/>
      <c r="H6" s="351"/>
      <c r="I6" s="176"/>
      <c r="J6" s="351" t="s">
        <v>6</v>
      </c>
      <c r="K6" s="351"/>
      <c r="L6" s="351"/>
    </row>
    <row r="7" spans="1:20" s="86" customFormat="1" ht="19.149999999999999" customHeight="1">
      <c r="A7" s="102"/>
      <c r="B7" s="103"/>
      <c r="C7" s="184"/>
      <c r="D7" s="103"/>
      <c r="E7" s="177" t="s">
        <v>39</v>
      </c>
      <c r="F7" s="142">
        <v>2026</v>
      </c>
      <c r="G7" s="173"/>
      <c r="H7" s="143">
        <v>2025</v>
      </c>
      <c r="I7" s="173"/>
      <c r="J7" s="142">
        <v>2026</v>
      </c>
      <c r="K7" s="173"/>
      <c r="L7" s="143">
        <v>2025</v>
      </c>
    </row>
    <row r="8" spans="1:20" s="86" customFormat="1" ht="15" customHeight="1">
      <c r="A8" s="87"/>
      <c r="B8" s="104"/>
      <c r="D8" s="104"/>
      <c r="E8" s="104"/>
      <c r="F8" s="150"/>
      <c r="H8" s="159"/>
      <c r="J8" s="159"/>
      <c r="L8" s="159"/>
    </row>
    <row r="9" spans="1:20" s="105" customFormat="1" ht="19.149999999999999" customHeight="1">
      <c r="A9" s="86" t="s">
        <v>192</v>
      </c>
      <c r="F9" s="92"/>
      <c r="G9" s="92"/>
      <c r="H9" s="92"/>
      <c r="I9" s="92"/>
      <c r="J9" s="92"/>
      <c r="K9" s="92"/>
      <c r="L9" s="92"/>
      <c r="N9" s="110"/>
      <c r="O9" s="195"/>
    </row>
    <row r="10" spans="1:20" s="105" customFormat="1" ht="18" customHeight="1">
      <c r="A10" s="86"/>
      <c r="B10" s="105" t="s">
        <v>120</v>
      </c>
      <c r="N10" s="110"/>
      <c r="O10" s="195"/>
    </row>
    <row r="11" spans="1:20" s="105" customFormat="1" ht="18" customHeight="1">
      <c r="A11" s="86"/>
      <c r="C11" s="105" t="s">
        <v>157</v>
      </c>
      <c r="F11" s="92">
        <f>'P5'!F27-'P6'!F14</f>
        <v>-29157</v>
      </c>
      <c r="G11" s="92"/>
      <c r="H11" s="92">
        <v>-60327</v>
      </c>
      <c r="I11" s="92"/>
      <c r="J11" s="92">
        <f>+'P5'!J27-'P6'!J14</f>
        <v>-6965</v>
      </c>
      <c r="K11" s="92"/>
      <c r="L11" s="92">
        <f>+'P5'!L27-'P6'!L14</f>
        <v>-10983</v>
      </c>
      <c r="N11" s="110"/>
      <c r="O11" s="195"/>
    </row>
    <row r="12" spans="1:20" s="105" customFormat="1" ht="18" customHeight="1">
      <c r="A12" s="86"/>
      <c r="C12" s="105" t="s">
        <v>158</v>
      </c>
      <c r="F12" s="92">
        <v>-295</v>
      </c>
      <c r="G12" s="92"/>
      <c r="H12" s="92">
        <v>-3904</v>
      </c>
      <c r="I12" s="92"/>
      <c r="J12" s="92">
        <f>+'P5'!J30-'P6'!J15</f>
        <v>0</v>
      </c>
      <c r="K12" s="92"/>
      <c r="L12" s="92">
        <f>+'P5'!L30-'P6'!L15</f>
        <v>0</v>
      </c>
      <c r="N12" s="110"/>
      <c r="O12" s="195"/>
    </row>
    <row r="13" spans="1:20" s="105" customFormat="1" ht="18" customHeight="1">
      <c r="A13" s="86"/>
      <c r="B13" s="105" t="s">
        <v>121</v>
      </c>
      <c r="N13" s="110"/>
      <c r="O13" s="195"/>
    </row>
    <row r="14" spans="1:20" s="105" customFormat="1" ht="18" customHeight="1">
      <c r="A14" s="86"/>
      <c r="C14" s="105" t="s">
        <v>157</v>
      </c>
      <c r="F14" s="92">
        <v>-263</v>
      </c>
      <c r="G14" s="92"/>
      <c r="H14" s="92">
        <v>-186</v>
      </c>
      <c r="I14" s="92"/>
      <c r="J14" s="92">
        <v>0</v>
      </c>
      <c r="K14" s="92"/>
      <c r="L14" s="92">
        <v>0</v>
      </c>
      <c r="N14" s="110"/>
      <c r="O14" s="195"/>
    </row>
    <row r="15" spans="1:20" s="105" customFormat="1" ht="18" customHeight="1" thickBot="1">
      <c r="A15" s="86"/>
      <c r="C15" s="105" t="s">
        <v>158</v>
      </c>
      <c r="F15" s="161">
        <v>0</v>
      </c>
      <c r="G15" s="92"/>
      <c r="H15" s="161">
        <v>-4326</v>
      </c>
      <c r="I15" s="92"/>
      <c r="J15" s="161">
        <v>0</v>
      </c>
      <c r="K15" s="92"/>
      <c r="L15" s="161">
        <v>0</v>
      </c>
      <c r="N15" s="110"/>
      <c r="O15" s="195"/>
    </row>
    <row r="16" spans="1:20" s="105" customFormat="1" ht="18" customHeight="1" thickBot="1">
      <c r="A16" s="86"/>
      <c r="F16" s="196">
        <f>SUM(F11:F15)</f>
        <v>-29715</v>
      </c>
      <c r="G16" s="92"/>
      <c r="H16" s="196">
        <f>SUM(H11:H15)</f>
        <v>-68743</v>
      </c>
      <c r="I16" s="92"/>
      <c r="J16" s="196">
        <f>SUM(J11:J15)</f>
        <v>-6965</v>
      </c>
      <c r="K16" s="92"/>
      <c r="L16" s="196">
        <f>SUM(L11:L15)</f>
        <v>-10983</v>
      </c>
      <c r="N16" s="256">
        <f>+F16-'P5'!F31</f>
        <v>0</v>
      </c>
      <c r="O16" s="195"/>
      <c r="P16" s="256">
        <f>+H16-'P5'!H31</f>
        <v>0</v>
      </c>
      <c r="R16" s="256">
        <f>+J16-'P5'!J31</f>
        <v>0</v>
      </c>
      <c r="T16" s="256">
        <f>+L16-'P5'!L31</f>
        <v>0</v>
      </c>
    </row>
    <row r="17" spans="1:20" s="105" customFormat="1" ht="19.5" thickTop="1">
      <c r="A17" s="86"/>
      <c r="F17" s="92"/>
      <c r="G17" s="92"/>
      <c r="H17" s="92"/>
      <c r="I17" s="92"/>
      <c r="J17" s="92"/>
      <c r="K17" s="92"/>
      <c r="L17" s="92"/>
      <c r="N17" s="110"/>
      <c r="O17" s="195"/>
    </row>
    <row r="18" spans="1:20" s="105" customFormat="1" ht="19.149999999999999" customHeight="1">
      <c r="A18" s="86" t="s">
        <v>191</v>
      </c>
      <c r="F18" s="92"/>
      <c r="G18" s="92"/>
      <c r="H18" s="92"/>
      <c r="I18" s="92"/>
      <c r="J18" s="92"/>
      <c r="K18" s="92"/>
      <c r="L18" s="92"/>
      <c r="N18" s="110"/>
      <c r="O18" s="195"/>
    </row>
    <row r="19" spans="1:20" s="105" customFormat="1" ht="18" customHeight="1">
      <c r="A19" s="86"/>
      <c r="B19" s="105" t="s">
        <v>120</v>
      </c>
      <c r="N19" s="110"/>
      <c r="O19" s="195"/>
    </row>
    <row r="20" spans="1:20" s="105" customFormat="1" ht="18" customHeight="1">
      <c r="A20" s="86"/>
      <c r="C20" s="105" t="s">
        <v>157</v>
      </c>
      <c r="F20" s="92">
        <f>'P5'!F40-'P6'!F23</f>
        <v>-29157</v>
      </c>
      <c r="G20" s="92"/>
      <c r="H20" s="92">
        <f>+'P5'!H40-'P6'!H23</f>
        <v>-60327</v>
      </c>
      <c r="I20" s="92"/>
      <c r="J20" s="92">
        <f>+'P5'!J40-'P6'!J23</f>
        <v>-6965</v>
      </c>
      <c r="K20" s="92"/>
      <c r="L20" s="92">
        <f>+'P5'!L40-'P6'!L23</f>
        <v>-10983</v>
      </c>
      <c r="N20" s="110"/>
      <c r="O20" s="195"/>
    </row>
    <row r="21" spans="1:20" s="105" customFormat="1" ht="18" customHeight="1">
      <c r="A21" s="86"/>
      <c r="C21" s="105" t="s">
        <v>158</v>
      </c>
      <c r="F21" s="92">
        <f>'P5'!F42-'P6'!F24</f>
        <v>-295</v>
      </c>
      <c r="G21" s="92"/>
      <c r="H21" s="92">
        <f>+'P5'!H30-'P6'!H24</f>
        <v>-3904</v>
      </c>
      <c r="I21" s="92"/>
      <c r="J21" s="92">
        <f>+'P5'!J30-'P6'!J24</f>
        <v>0</v>
      </c>
      <c r="K21" s="92"/>
      <c r="L21" s="92">
        <f>+'P5'!L30-'P6'!L24</f>
        <v>0</v>
      </c>
      <c r="N21" s="110"/>
      <c r="O21" s="195"/>
    </row>
    <row r="22" spans="1:20" s="105" customFormat="1" ht="18" customHeight="1">
      <c r="A22" s="86"/>
      <c r="B22" s="105" t="s">
        <v>121</v>
      </c>
      <c r="N22" s="110"/>
      <c r="O22" s="195"/>
    </row>
    <row r="23" spans="1:20" s="105" customFormat="1" ht="18" customHeight="1">
      <c r="A23" s="86"/>
      <c r="C23" s="105" t="s">
        <v>157</v>
      </c>
      <c r="F23" s="92">
        <f>F14</f>
        <v>-263</v>
      </c>
      <c r="G23" s="162"/>
      <c r="H23" s="92">
        <f>H14</f>
        <v>-186</v>
      </c>
      <c r="I23" s="162"/>
      <c r="J23" s="162">
        <v>0</v>
      </c>
      <c r="K23" s="162"/>
      <c r="L23" s="162">
        <v>0</v>
      </c>
      <c r="N23" s="110"/>
      <c r="O23" s="195"/>
    </row>
    <row r="24" spans="1:20" s="105" customFormat="1" ht="18" customHeight="1" thickBot="1">
      <c r="A24" s="86"/>
      <c r="C24" s="105" t="s">
        <v>158</v>
      </c>
      <c r="F24" s="161">
        <f>F15</f>
        <v>0</v>
      </c>
      <c r="G24" s="162"/>
      <c r="H24" s="161">
        <f>H15</f>
        <v>-4326</v>
      </c>
      <c r="I24" s="162"/>
      <c r="J24" s="163">
        <v>0</v>
      </c>
      <c r="K24" s="162"/>
      <c r="L24" s="163">
        <v>0</v>
      </c>
      <c r="N24" s="110"/>
      <c r="O24" s="195"/>
    </row>
    <row r="25" spans="1:20" s="105" customFormat="1" ht="18" customHeight="1" thickBot="1">
      <c r="A25" s="86"/>
      <c r="F25" s="196">
        <f>SUM(F20:F24)</f>
        <v>-29715</v>
      </c>
      <c r="G25" s="92"/>
      <c r="H25" s="196">
        <f>SUM(H20:H24)</f>
        <v>-68743</v>
      </c>
      <c r="I25" s="92"/>
      <c r="J25" s="196">
        <f>SUM(J20:J24)</f>
        <v>-6965</v>
      </c>
      <c r="K25" s="92"/>
      <c r="L25" s="196">
        <f>SUM(L20:L24)</f>
        <v>-10983</v>
      </c>
      <c r="N25" s="256">
        <f>+F25-'P5'!F43</f>
        <v>0</v>
      </c>
      <c r="O25" s="195"/>
      <c r="P25" s="256">
        <f>+H25-'P5'!H43</f>
        <v>0</v>
      </c>
      <c r="R25" s="256">
        <f>+J25-'P5'!J43</f>
        <v>0</v>
      </c>
      <c r="T25" s="256">
        <f>+L25-'P5'!L43</f>
        <v>0</v>
      </c>
    </row>
    <row r="26" spans="1:20" s="105" customFormat="1" ht="19.5" thickTop="1">
      <c r="A26" s="86"/>
      <c r="F26" s="92"/>
      <c r="G26" s="92"/>
      <c r="H26" s="92"/>
      <c r="I26" s="92"/>
      <c r="J26" s="92"/>
      <c r="K26" s="92"/>
      <c r="L26" s="92"/>
      <c r="N26" s="110"/>
      <c r="O26" s="195"/>
    </row>
    <row r="27" spans="1:20" s="105" customFormat="1" ht="19.149999999999999" customHeight="1">
      <c r="A27" s="86" t="s">
        <v>193</v>
      </c>
      <c r="F27" s="92"/>
      <c r="G27" s="92"/>
      <c r="H27" s="92"/>
      <c r="I27" s="92"/>
      <c r="J27" s="92"/>
      <c r="K27" s="92"/>
      <c r="L27" s="92"/>
      <c r="N27" s="110"/>
      <c r="O27" s="195"/>
    </row>
    <row r="28" spans="1:20" s="105" customFormat="1" ht="18" customHeight="1">
      <c r="A28" s="86"/>
      <c r="B28" s="105" t="s">
        <v>194</v>
      </c>
      <c r="N28" s="110"/>
      <c r="O28" s="195"/>
    </row>
    <row r="29" spans="1:20" s="105" customFormat="1" ht="18" customHeight="1">
      <c r="A29" s="86"/>
      <c r="C29" s="105" t="s">
        <v>157</v>
      </c>
      <c r="F29" s="339">
        <f>'P5'!F40/F31</f>
        <v>-7.7769706505269416E-3</v>
      </c>
      <c r="G29" s="339"/>
      <c r="H29" s="339">
        <f>'P5'!H40/H31</f>
        <v>-2.9968383956640855E-2</v>
      </c>
      <c r="I29" s="339"/>
      <c r="J29" s="339">
        <f>'P5'!J40/J31</f>
        <v>-1.8411488980598282E-3</v>
      </c>
      <c r="K29" s="339"/>
      <c r="L29" s="339">
        <f>'P5'!L40/'P6'!L31</f>
        <v>-5.4390458419007097E-3</v>
      </c>
      <c r="N29" s="110"/>
      <c r="O29" s="195"/>
    </row>
    <row r="30" spans="1:20" s="105" customFormat="1" ht="18" customHeight="1">
      <c r="A30" s="86"/>
      <c r="C30" s="105" t="s">
        <v>158</v>
      </c>
      <c r="F30" s="340">
        <f>'P5'!F42/'P6'!F31</f>
        <v>-7.798118089413486E-5</v>
      </c>
      <c r="G30" s="339"/>
      <c r="H30" s="340">
        <f>'P5'!H42/H31</f>
        <v>-4.0758151134988223E-3</v>
      </c>
      <c r="I30" s="339"/>
      <c r="J30" s="340">
        <v>0</v>
      </c>
      <c r="K30" s="339"/>
      <c r="L30" s="340">
        <v>0</v>
      </c>
      <c r="N30" s="110"/>
      <c r="O30" s="195"/>
    </row>
    <row r="31" spans="1:20" s="105" customFormat="1" ht="18" customHeight="1" thickBot="1">
      <c r="A31" s="86"/>
      <c r="B31" s="105" t="s">
        <v>131</v>
      </c>
      <c r="F31" s="196">
        <v>3782964</v>
      </c>
      <c r="G31" s="92"/>
      <c r="H31" s="196">
        <v>2019228</v>
      </c>
      <c r="I31" s="92"/>
      <c r="J31" s="196">
        <v>3782964</v>
      </c>
      <c r="K31" s="92"/>
      <c r="L31" s="196">
        <v>2019288</v>
      </c>
      <c r="N31" s="110"/>
      <c r="O31" s="195"/>
    </row>
    <row r="32" spans="1:20" s="105" customFormat="1" ht="18" customHeight="1" thickTop="1">
      <c r="A32" s="86"/>
      <c r="F32" s="92"/>
      <c r="G32" s="92"/>
      <c r="H32" s="92"/>
      <c r="I32" s="92"/>
      <c r="J32" s="92"/>
      <c r="K32" s="92"/>
      <c r="L32" s="92"/>
      <c r="N32" s="110"/>
      <c r="O32" s="195"/>
    </row>
    <row r="33" spans="1:15" s="105" customFormat="1" ht="18" customHeight="1">
      <c r="A33" s="86"/>
      <c r="F33" s="92"/>
      <c r="G33" s="92"/>
      <c r="H33" s="92"/>
      <c r="I33" s="92"/>
      <c r="J33" s="92"/>
      <c r="K33" s="92"/>
      <c r="L33" s="92"/>
      <c r="N33" s="110"/>
      <c r="O33" s="195"/>
    </row>
    <row r="34" spans="1:15" s="105" customFormat="1" ht="18" customHeight="1">
      <c r="A34" s="86"/>
      <c r="F34" s="92"/>
      <c r="G34" s="92"/>
      <c r="H34" s="92"/>
      <c r="I34" s="92"/>
      <c r="J34" s="92"/>
      <c r="K34" s="92"/>
      <c r="L34" s="92"/>
      <c r="N34" s="110"/>
      <c r="O34" s="195"/>
    </row>
    <row r="35" spans="1:15" s="105" customFormat="1" ht="18" customHeight="1">
      <c r="A35" s="86"/>
      <c r="F35" s="92"/>
      <c r="G35" s="92"/>
      <c r="H35" s="92"/>
      <c r="I35" s="92"/>
      <c r="J35" s="92"/>
      <c r="K35" s="92"/>
      <c r="L35" s="92"/>
      <c r="N35" s="110"/>
      <c r="O35" s="195"/>
    </row>
    <row r="36" spans="1:15" s="105" customFormat="1" ht="18" customHeight="1">
      <c r="A36" s="86"/>
      <c r="F36" s="92"/>
      <c r="G36" s="92"/>
      <c r="H36" s="92"/>
      <c r="I36" s="92"/>
      <c r="J36" s="92"/>
      <c r="K36" s="92"/>
      <c r="L36" s="92"/>
      <c r="N36" s="110"/>
      <c r="O36" s="195"/>
    </row>
    <row r="37" spans="1:15" s="105" customFormat="1" ht="18" customHeight="1">
      <c r="A37" s="86"/>
      <c r="F37" s="92"/>
      <c r="G37" s="92"/>
      <c r="H37" s="92"/>
      <c r="I37" s="92"/>
      <c r="J37" s="92"/>
      <c r="K37" s="92"/>
      <c r="L37" s="92"/>
      <c r="N37" s="110"/>
      <c r="O37" s="195"/>
    </row>
    <row r="38" spans="1:15" s="105" customFormat="1" ht="18" customHeight="1">
      <c r="A38" s="86"/>
      <c r="F38" s="92"/>
      <c r="G38" s="92"/>
      <c r="H38" s="92"/>
      <c r="I38" s="92"/>
      <c r="J38" s="92"/>
      <c r="K38" s="92"/>
      <c r="L38" s="92"/>
      <c r="N38" s="110"/>
      <c r="O38" s="195"/>
    </row>
    <row r="39" spans="1:15" s="105" customFormat="1" ht="18" customHeight="1">
      <c r="A39" s="86"/>
      <c r="F39" s="92"/>
      <c r="G39" s="92"/>
      <c r="H39" s="92"/>
      <c r="I39" s="92"/>
      <c r="J39" s="92"/>
      <c r="K39" s="92"/>
      <c r="L39" s="92"/>
      <c r="N39" s="110"/>
      <c r="O39" s="195"/>
    </row>
    <row r="40" spans="1:15" s="105" customFormat="1" ht="18" customHeight="1">
      <c r="A40" s="86"/>
      <c r="F40" s="92"/>
      <c r="G40" s="92"/>
      <c r="H40" s="92"/>
      <c r="I40" s="92"/>
      <c r="J40" s="92"/>
      <c r="K40" s="92"/>
      <c r="L40" s="92"/>
      <c r="N40" s="110"/>
      <c r="O40" s="195"/>
    </row>
    <row r="41" spans="1:15" s="105" customFormat="1" ht="18" customHeight="1">
      <c r="A41" s="86"/>
      <c r="F41" s="92"/>
      <c r="G41" s="92"/>
      <c r="H41" s="92"/>
      <c r="I41" s="92"/>
      <c r="J41" s="92"/>
      <c r="K41" s="92"/>
      <c r="L41" s="92"/>
      <c r="N41" s="110"/>
      <c r="O41" s="195"/>
    </row>
    <row r="42" spans="1:15" s="105" customFormat="1" ht="18" customHeight="1">
      <c r="A42" s="86"/>
      <c r="F42" s="92"/>
      <c r="G42" s="92"/>
      <c r="H42" s="92"/>
      <c r="I42" s="92"/>
      <c r="J42" s="92"/>
      <c r="K42" s="92"/>
      <c r="L42" s="92"/>
      <c r="N42" s="110"/>
      <c r="O42" s="195"/>
    </row>
    <row r="43" spans="1:15" s="105" customFormat="1" ht="18" customHeight="1">
      <c r="A43" s="86"/>
      <c r="F43" s="92"/>
      <c r="G43" s="92"/>
      <c r="H43" s="92"/>
      <c r="I43" s="92"/>
      <c r="J43" s="92"/>
      <c r="K43" s="92"/>
      <c r="L43" s="92"/>
      <c r="N43" s="110"/>
      <c r="O43" s="195"/>
    </row>
    <row r="44" spans="1:15" s="105" customFormat="1" ht="18" customHeight="1">
      <c r="A44" s="86"/>
      <c r="F44" s="92"/>
      <c r="G44" s="92"/>
      <c r="H44" s="92"/>
      <c r="I44" s="92"/>
      <c r="J44" s="92"/>
      <c r="K44" s="92"/>
      <c r="L44" s="92"/>
      <c r="N44" s="110"/>
      <c r="O44" s="195"/>
    </row>
    <row r="45" spans="1:15" s="105" customFormat="1" ht="18" customHeight="1">
      <c r="A45" s="86"/>
      <c r="F45" s="92"/>
      <c r="G45" s="92"/>
      <c r="H45" s="92"/>
      <c r="I45" s="92"/>
      <c r="J45" s="92"/>
      <c r="K45" s="92"/>
      <c r="L45" s="92"/>
      <c r="N45" s="110"/>
      <c r="O45" s="195"/>
    </row>
    <row r="46" spans="1:15" s="105" customFormat="1" ht="18" customHeight="1">
      <c r="A46" s="86"/>
      <c r="F46" s="92"/>
      <c r="G46" s="92"/>
      <c r="H46" s="92"/>
      <c r="I46" s="92"/>
      <c r="J46" s="92"/>
      <c r="K46" s="92"/>
      <c r="L46" s="92"/>
      <c r="N46" s="110"/>
      <c r="O46" s="195"/>
    </row>
    <row r="47" spans="1:15" s="105" customFormat="1" ht="18" customHeight="1">
      <c r="A47" s="86"/>
      <c r="F47" s="92"/>
      <c r="G47" s="92"/>
      <c r="H47" s="92"/>
      <c r="I47" s="92"/>
      <c r="J47" s="92"/>
      <c r="K47" s="92"/>
      <c r="L47" s="92"/>
      <c r="N47" s="110"/>
      <c r="O47" s="195"/>
    </row>
    <row r="48" spans="1:15" s="105" customFormat="1" ht="18" customHeight="1">
      <c r="A48" s="86"/>
      <c r="F48" s="92"/>
      <c r="G48" s="92"/>
      <c r="H48" s="92"/>
      <c r="I48" s="92"/>
      <c r="J48" s="92"/>
      <c r="K48" s="92"/>
      <c r="L48" s="92"/>
      <c r="N48" s="110"/>
      <c r="O48" s="195"/>
    </row>
    <row r="49" spans="1:15" ht="19.899999999999999" customHeight="1">
      <c r="A49" s="90"/>
      <c r="F49" s="95"/>
      <c r="G49" s="92"/>
      <c r="H49" s="95"/>
      <c r="I49" s="92"/>
      <c r="J49" s="95"/>
      <c r="K49" s="92"/>
      <c r="L49" s="95"/>
      <c r="N49" s="119"/>
      <c r="O49" s="101"/>
    </row>
    <row r="50" spans="1:15" ht="18.75">
      <c r="A50" s="248" t="s">
        <v>196</v>
      </c>
      <c r="B50" s="85"/>
      <c r="C50" s="85"/>
      <c r="D50" s="85"/>
      <c r="F50" s="139"/>
      <c r="G50" s="139"/>
      <c r="H50" s="139"/>
      <c r="I50" s="139"/>
      <c r="J50" s="139"/>
      <c r="K50" s="139"/>
      <c r="L50" s="164">
        <v>6</v>
      </c>
      <c r="N50" s="119"/>
      <c r="O50" s="101"/>
    </row>
    <row r="51" spans="1:15" ht="19.899999999999999" customHeight="1"/>
  </sheetData>
  <mergeCells count="6">
    <mergeCell ref="F5:L5"/>
    <mergeCell ref="F6:H6"/>
    <mergeCell ref="J6:L6"/>
    <mergeCell ref="A2:M2"/>
    <mergeCell ref="A3:M3"/>
    <mergeCell ref="A4:M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8891-D614-4FD9-AEEC-88A6627F4072}">
  <dimension ref="A1:P48"/>
  <sheetViews>
    <sheetView view="pageBreakPreview" zoomScale="90" zoomScaleNormal="100" zoomScaleSheetLayoutView="90" workbookViewId="0">
      <selection activeCell="B11" sqref="B11"/>
    </sheetView>
  </sheetViews>
  <sheetFormatPr defaultColWidth="9.28515625" defaultRowHeight="21" customHeight="1"/>
  <cols>
    <col min="1" max="3" width="1.7109375" style="313" customWidth="1"/>
    <col min="4" max="4" width="35.7109375" style="313" customWidth="1"/>
    <col min="5" max="5" width="9.7109375" style="312" customWidth="1"/>
    <col min="6" max="6" width="12.7109375" style="312" customWidth="1"/>
    <col min="7" max="7" width="1" style="312" customWidth="1"/>
    <col min="8" max="8" width="12.7109375" style="312" customWidth="1"/>
    <col min="9" max="9" width="1" style="312" customWidth="1"/>
    <col min="10" max="10" width="12.7109375" style="312" customWidth="1"/>
    <col min="11" max="11" width="1" style="312" customWidth="1"/>
    <col min="12" max="12" width="12.7109375" style="312" customWidth="1"/>
    <col min="13" max="13" width="14.28515625" style="312" bestFit="1" customWidth="1"/>
    <col min="14" max="14" width="13.5703125" style="312" customWidth="1"/>
    <col min="15" max="16384" width="9.28515625" style="312"/>
  </cols>
  <sheetData>
    <row r="1" spans="1:16" ht="19.899999999999999" customHeight="1"/>
    <row r="2" spans="1:16" s="311" customFormat="1" ht="19.899999999999999" customHeight="1">
      <c r="A2" s="355" t="str">
        <f>[29]P2!A2:M2</f>
        <v>X BIOSCIENCE PUBLIC COMPANY LIMITED AND SUBSIDIARIES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6" s="311" customFormat="1" ht="19.899999999999999" customHeight="1">
      <c r="A3" s="355" t="s">
        <v>132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</row>
    <row r="4" spans="1:16" s="311" customFormat="1" ht="19.899999999999999" customHeight="1">
      <c r="A4" s="355" t="s">
        <v>204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</row>
    <row r="5" spans="1:16" s="311" customFormat="1" ht="19.899999999999999" customHeight="1">
      <c r="A5" s="310"/>
      <c r="B5" s="310"/>
      <c r="C5" s="310"/>
      <c r="D5" s="310"/>
      <c r="E5" s="309"/>
      <c r="F5" s="356" t="s">
        <v>4</v>
      </c>
      <c r="G5" s="356"/>
      <c r="H5" s="356"/>
      <c r="I5" s="357"/>
      <c r="J5" s="356"/>
      <c r="K5" s="356"/>
      <c r="L5" s="356"/>
    </row>
    <row r="6" spans="1:16" s="311" customFormat="1" ht="19.899999999999999" customHeight="1">
      <c r="A6" s="308"/>
      <c r="B6" s="307"/>
      <c r="C6" s="307"/>
      <c r="D6" s="307"/>
      <c r="E6" s="306"/>
      <c r="F6" s="358" t="s">
        <v>5</v>
      </c>
      <c r="G6" s="358"/>
      <c r="H6" s="358"/>
      <c r="I6" s="305"/>
      <c r="J6" s="358" t="s">
        <v>6</v>
      </c>
      <c r="K6" s="358"/>
      <c r="L6" s="358"/>
    </row>
    <row r="7" spans="1:16" s="311" customFormat="1" ht="19.899999999999999" customHeight="1">
      <c r="A7" s="304"/>
      <c r="B7" s="303"/>
      <c r="C7" s="302"/>
      <c r="D7" s="303"/>
      <c r="E7" s="301" t="s">
        <v>39</v>
      </c>
      <c r="F7" s="300">
        <v>2026</v>
      </c>
      <c r="G7" s="299"/>
      <c r="H7" s="298">
        <v>2025</v>
      </c>
      <c r="I7" s="299"/>
      <c r="J7" s="300">
        <v>2026</v>
      </c>
      <c r="K7" s="299"/>
      <c r="L7" s="298">
        <v>2025</v>
      </c>
    </row>
    <row r="8" spans="1:16" s="311" customFormat="1" ht="19.899999999999999" customHeight="1">
      <c r="A8" s="308"/>
      <c r="B8" s="297"/>
      <c r="C8" s="307"/>
      <c r="D8" s="297"/>
      <c r="E8" s="296"/>
      <c r="F8" s="295"/>
      <c r="H8" s="294"/>
      <c r="J8" s="294"/>
      <c r="L8" s="294"/>
    </row>
    <row r="9" spans="1:16" ht="19.899999999999999" customHeight="1">
      <c r="A9" s="293" t="s">
        <v>117</v>
      </c>
      <c r="B9" s="292"/>
      <c r="C9" s="292"/>
      <c r="D9" s="292"/>
      <c r="E9" s="291"/>
      <c r="F9" s="291"/>
      <c r="G9" s="291"/>
      <c r="H9" s="290"/>
      <c r="I9" s="291"/>
      <c r="J9" s="291"/>
      <c r="K9" s="291"/>
      <c r="L9" s="290"/>
    </row>
    <row r="10" spans="1:16" ht="19.899999999999999" customHeight="1">
      <c r="A10" s="293"/>
      <c r="B10" s="105" t="s">
        <v>180</v>
      </c>
      <c r="C10" s="292"/>
      <c r="D10" s="292"/>
      <c r="E10" s="291"/>
      <c r="F10" s="328">
        <v>103812</v>
      </c>
      <c r="G10" s="329"/>
      <c r="H10" s="318">
        <v>0</v>
      </c>
      <c r="I10" s="329"/>
      <c r="J10" s="328">
        <v>103812</v>
      </c>
      <c r="K10" s="329"/>
      <c r="L10" s="318">
        <v>0</v>
      </c>
    </row>
    <row r="11" spans="1:16" ht="19.899999999999999" customHeight="1">
      <c r="A11" s="289"/>
      <c r="B11" s="292" t="s">
        <v>250</v>
      </c>
      <c r="C11" s="292"/>
      <c r="F11" s="318">
        <v>0</v>
      </c>
      <c r="G11" s="319"/>
      <c r="H11" s="318">
        <v>0</v>
      </c>
      <c r="I11" s="319"/>
      <c r="J11" s="318">
        <v>0</v>
      </c>
      <c r="K11" s="319"/>
      <c r="L11" s="319">
        <v>2862</v>
      </c>
      <c r="M11" s="287"/>
    </row>
    <row r="12" spans="1:16" ht="19.899999999999999" customHeight="1">
      <c r="A12" s="293"/>
      <c r="B12" s="292" t="s">
        <v>95</v>
      </c>
      <c r="C12" s="292"/>
      <c r="F12" s="322">
        <v>56044</v>
      </c>
      <c r="G12" s="322"/>
      <c r="H12" s="322">
        <v>77014</v>
      </c>
      <c r="I12" s="322"/>
      <c r="J12" s="318">
        <v>0</v>
      </c>
      <c r="K12" s="318"/>
      <c r="L12" s="318">
        <v>0</v>
      </c>
    </row>
    <row r="13" spans="1:16" ht="19.899999999999999" customHeight="1">
      <c r="A13" s="293"/>
      <c r="B13" s="292" t="s">
        <v>181</v>
      </c>
      <c r="C13" s="292"/>
      <c r="F13" s="322">
        <v>-69797</v>
      </c>
      <c r="G13" s="322"/>
      <c r="H13" s="318">
        <v>0</v>
      </c>
      <c r="I13" s="322"/>
      <c r="J13" s="318">
        <v>-69797</v>
      </c>
      <c r="K13" s="318"/>
      <c r="L13" s="318">
        <v>0</v>
      </c>
    </row>
    <row r="14" spans="1:16" ht="19.899999999999999" customHeight="1">
      <c r="A14" s="289"/>
      <c r="B14" s="292" t="s">
        <v>249</v>
      </c>
      <c r="C14" s="292"/>
      <c r="F14" s="330">
        <v>-29868</v>
      </c>
      <c r="G14" s="319"/>
      <c r="H14" s="319">
        <v>-47667</v>
      </c>
      <c r="I14" s="319"/>
      <c r="J14" s="321">
        <v>0</v>
      </c>
      <c r="K14" s="319"/>
      <c r="L14" s="321">
        <v>0</v>
      </c>
      <c r="M14" s="287"/>
    </row>
    <row r="15" spans="1:16" ht="19.899999999999999" customHeight="1">
      <c r="A15" s="289" t="s">
        <v>118</v>
      </c>
      <c r="B15" s="292"/>
      <c r="C15" s="284"/>
      <c r="F15" s="318">
        <f>SUM(F10:F14)</f>
        <v>60191</v>
      </c>
      <c r="G15" s="322"/>
      <c r="H15" s="331">
        <f>SUM(H10:H14)</f>
        <v>29347</v>
      </c>
      <c r="I15" s="322"/>
      <c r="J15" s="318">
        <f>SUM(J10:J14)</f>
        <v>34015</v>
      </c>
      <c r="K15" s="322"/>
      <c r="L15" s="331">
        <f>SUM(L10:L14)</f>
        <v>2862</v>
      </c>
      <c r="P15" s="283"/>
    </row>
    <row r="16" spans="1:16" ht="19.899999999999999" customHeight="1">
      <c r="A16" s="289"/>
      <c r="B16" s="292" t="s">
        <v>207</v>
      </c>
      <c r="C16" s="284"/>
      <c r="E16" s="282">
        <v>12</v>
      </c>
      <c r="F16" s="322">
        <v>177907</v>
      </c>
      <c r="G16" s="322"/>
      <c r="H16" s="322">
        <v>18527</v>
      </c>
      <c r="I16" s="318"/>
      <c r="J16" s="318">
        <v>0</v>
      </c>
      <c r="K16" s="318"/>
      <c r="L16" s="318">
        <v>0</v>
      </c>
      <c r="P16" s="283"/>
    </row>
    <row r="17" spans="1:15" ht="19.899999999999999" customHeight="1">
      <c r="A17" s="289"/>
      <c r="B17" s="292" t="s">
        <v>96</v>
      </c>
      <c r="C17" s="292"/>
      <c r="E17" s="282"/>
      <c r="F17" s="323">
        <v>8316</v>
      </c>
      <c r="G17" s="322"/>
      <c r="H17" s="322">
        <v>2546</v>
      </c>
      <c r="I17" s="322"/>
      <c r="J17" s="323">
        <v>2967</v>
      </c>
      <c r="K17" s="322"/>
      <c r="L17" s="322">
        <v>8493</v>
      </c>
    </row>
    <row r="18" spans="1:15" ht="19.899999999999999" customHeight="1">
      <c r="A18" s="289" t="s">
        <v>248</v>
      </c>
      <c r="B18" s="292"/>
      <c r="C18" s="292"/>
      <c r="D18" s="292"/>
      <c r="E18" s="291"/>
      <c r="F18" s="318">
        <f>SUM(F15:F17)</f>
        <v>246414</v>
      </c>
      <c r="G18" s="319">
        <f t="shared" ref="G18:L18" si="0">SUM(G15:G17)</f>
        <v>0</v>
      </c>
      <c r="H18" s="332">
        <f t="shared" si="0"/>
        <v>50420</v>
      </c>
      <c r="I18" s="319">
        <f t="shared" si="0"/>
        <v>0</v>
      </c>
      <c r="J18" s="318">
        <f t="shared" si="0"/>
        <v>36982</v>
      </c>
      <c r="K18" s="319">
        <f t="shared" si="0"/>
        <v>0</v>
      </c>
      <c r="L18" s="332">
        <f t="shared" si="0"/>
        <v>11355</v>
      </c>
    </row>
    <row r="19" spans="1:15" ht="19.899999999999999" customHeight="1">
      <c r="B19" s="292" t="s">
        <v>208</v>
      </c>
      <c r="C19" s="292"/>
      <c r="D19" s="292"/>
      <c r="E19" s="291"/>
      <c r="F19" s="322">
        <v>-35966</v>
      </c>
      <c r="G19" s="322"/>
      <c r="H19" s="322">
        <v>-35524</v>
      </c>
      <c r="I19" s="322"/>
      <c r="J19" s="318">
        <v>0</v>
      </c>
      <c r="K19" s="318"/>
      <c r="L19" s="318">
        <v>0</v>
      </c>
    </row>
    <row r="20" spans="1:15" ht="19.899999999999999" customHeight="1">
      <c r="B20" s="292" t="s">
        <v>246</v>
      </c>
      <c r="C20" s="292"/>
      <c r="D20" s="292"/>
      <c r="E20" s="281">
        <v>18</v>
      </c>
      <c r="F20" s="319">
        <v>-579570</v>
      </c>
      <c r="G20" s="319"/>
      <c r="H20" s="319">
        <v>-118430</v>
      </c>
      <c r="I20" s="319"/>
      <c r="J20" s="319">
        <v>-721389</v>
      </c>
      <c r="K20" s="319"/>
      <c r="L20" s="319">
        <v>-33008</v>
      </c>
    </row>
    <row r="21" spans="1:15" ht="19.899999999999999" hidden="1" customHeight="1">
      <c r="B21" s="292" t="s">
        <v>119</v>
      </c>
      <c r="C21" s="292"/>
      <c r="D21" s="292"/>
      <c r="E21" s="281"/>
      <c r="F21" s="319">
        <v>0</v>
      </c>
      <c r="G21" s="319"/>
      <c r="H21" s="319">
        <v>0</v>
      </c>
      <c r="I21" s="319"/>
      <c r="J21" s="319">
        <v>0</v>
      </c>
      <c r="K21" s="319"/>
      <c r="L21" s="319">
        <v>0</v>
      </c>
    </row>
    <row r="22" spans="1:15" ht="19.899999999999999" customHeight="1">
      <c r="A22" s="293" t="s">
        <v>38</v>
      </c>
      <c r="B22" s="292"/>
      <c r="C22" s="312"/>
      <c r="D22" s="292"/>
      <c r="E22" s="291"/>
      <c r="F22" s="333">
        <f t="shared" ref="F22:L22" si="1">SUM(F19:F21)</f>
        <v>-615536</v>
      </c>
      <c r="G22" s="319">
        <f t="shared" si="1"/>
        <v>0</v>
      </c>
      <c r="H22" s="334">
        <f>SUM(H19:H21)</f>
        <v>-153954</v>
      </c>
      <c r="I22" s="319">
        <f t="shared" si="1"/>
        <v>0</v>
      </c>
      <c r="J22" s="333">
        <f t="shared" si="1"/>
        <v>-721389</v>
      </c>
      <c r="K22" s="319">
        <f t="shared" si="1"/>
        <v>0</v>
      </c>
      <c r="L22" s="334">
        <f t="shared" si="1"/>
        <v>-33008</v>
      </c>
      <c r="M22" s="287"/>
    </row>
    <row r="23" spans="1:15" ht="4.9000000000000004" customHeight="1">
      <c r="B23" s="292"/>
      <c r="C23" s="292"/>
      <c r="D23" s="292"/>
      <c r="E23" s="291"/>
      <c r="F23" s="319"/>
      <c r="G23" s="319"/>
      <c r="H23" s="319"/>
      <c r="I23" s="319"/>
      <c r="J23" s="319"/>
      <c r="K23" s="319"/>
      <c r="L23" s="319"/>
    </row>
    <row r="24" spans="1:15" ht="19.899999999999999" customHeight="1">
      <c r="A24" s="293" t="s">
        <v>230</v>
      </c>
      <c r="B24" s="292"/>
      <c r="D24" s="279"/>
      <c r="E24" s="281"/>
      <c r="F24" s="318">
        <f t="shared" ref="F24:L24" si="2">F18+F22</f>
        <v>-369122</v>
      </c>
      <c r="G24" s="322">
        <f t="shared" si="2"/>
        <v>0</v>
      </c>
      <c r="H24" s="322">
        <f t="shared" si="2"/>
        <v>-103534</v>
      </c>
      <c r="I24" s="322">
        <f t="shared" si="2"/>
        <v>0</v>
      </c>
      <c r="J24" s="318">
        <f t="shared" si="2"/>
        <v>-684407</v>
      </c>
      <c r="K24" s="322">
        <f t="shared" si="2"/>
        <v>0</v>
      </c>
      <c r="L24" s="322">
        <f t="shared" si="2"/>
        <v>-21653</v>
      </c>
    </row>
    <row r="25" spans="1:15" ht="19.899999999999999" customHeight="1">
      <c r="A25" s="292" t="s">
        <v>229</v>
      </c>
      <c r="B25" s="292"/>
      <c r="D25" s="279"/>
      <c r="E25" s="281"/>
      <c r="F25" s="323">
        <v>-7736</v>
      </c>
      <c r="G25" s="322"/>
      <c r="H25" s="323">
        <v>-12582</v>
      </c>
      <c r="I25" s="322"/>
      <c r="J25" s="323">
        <v>-5553</v>
      </c>
      <c r="K25" s="322"/>
      <c r="L25" s="323">
        <v>-10662</v>
      </c>
    </row>
    <row r="26" spans="1:15" ht="19.899999999999999" customHeight="1">
      <c r="A26" s="293" t="s">
        <v>177</v>
      </c>
      <c r="B26" s="292"/>
      <c r="D26" s="279"/>
      <c r="E26" s="281"/>
      <c r="F26" s="318">
        <f t="shared" ref="F26:L26" si="3">SUM(F24:F25)</f>
        <v>-376858</v>
      </c>
      <c r="G26" s="322">
        <f t="shared" si="3"/>
        <v>0</v>
      </c>
      <c r="H26" s="322">
        <f t="shared" si="3"/>
        <v>-116116</v>
      </c>
      <c r="I26" s="322">
        <f t="shared" si="3"/>
        <v>0</v>
      </c>
      <c r="J26" s="318">
        <f t="shared" si="3"/>
        <v>-689960</v>
      </c>
      <c r="K26" s="322">
        <f t="shared" si="3"/>
        <v>0</v>
      </c>
      <c r="L26" s="322">
        <f t="shared" si="3"/>
        <v>-32315</v>
      </c>
    </row>
    <row r="27" spans="1:15" ht="19.899999999999999" customHeight="1">
      <c r="A27" s="313" t="s">
        <v>209</v>
      </c>
      <c r="F27" s="321">
        <v>10613</v>
      </c>
      <c r="G27" s="322"/>
      <c r="H27" s="321">
        <v>0</v>
      </c>
      <c r="I27" s="322"/>
      <c r="J27" s="321">
        <v>0</v>
      </c>
      <c r="K27" s="322"/>
      <c r="L27" s="321">
        <v>0</v>
      </c>
    </row>
    <row r="28" spans="1:15" ht="19.899999999999999" customHeight="1" thickBot="1">
      <c r="A28" s="278" t="s">
        <v>185</v>
      </c>
      <c r="F28" s="335">
        <f>SUM(F26:F27)</f>
        <v>-366245</v>
      </c>
      <c r="G28" s="319"/>
      <c r="H28" s="336">
        <f>SUM(H26:H27)</f>
        <v>-116116</v>
      </c>
      <c r="I28" s="319"/>
      <c r="J28" s="335">
        <f>J26-J27</f>
        <v>-689960</v>
      </c>
      <c r="K28" s="319"/>
      <c r="L28" s="336">
        <f>SUM(L26:L27)</f>
        <v>-32315</v>
      </c>
    </row>
    <row r="29" spans="1:15" ht="4.9000000000000004" customHeight="1" thickTop="1">
      <c r="F29" s="337"/>
      <c r="G29" s="337"/>
      <c r="H29" s="337"/>
      <c r="I29" s="337"/>
      <c r="J29" s="337"/>
      <c r="K29" s="337"/>
      <c r="L29" s="337"/>
    </row>
    <row r="30" spans="1:15" s="272" customFormat="1" ht="19.899999999999999" customHeight="1">
      <c r="A30" s="289" t="s">
        <v>210</v>
      </c>
      <c r="B30" s="313"/>
      <c r="C30" s="313"/>
      <c r="D30" s="276"/>
      <c r="E30" s="275"/>
      <c r="F30" s="319"/>
      <c r="G30" s="319"/>
      <c r="H30" s="319"/>
      <c r="I30" s="319"/>
      <c r="J30" s="319"/>
      <c r="K30" s="319"/>
      <c r="L30" s="319"/>
      <c r="M30" s="274"/>
      <c r="N30" s="273"/>
      <c r="O30" s="273"/>
    </row>
    <row r="31" spans="1:15" s="272" customFormat="1" ht="19.899999999999999" customHeight="1">
      <c r="B31" s="271" t="s">
        <v>184</v>
      </c>
      <c r="C31" s="313"/>
      <c r="D31" s="276"/>
      <c r="E31" s="275">
        <v>12</v>
      </c>
      <c r="F31" s="319">
        <v>-314</v>
      </c>
      <c r="G31" s="319"/>
      <c r="H31" s="319">
        <v>-11055</v>
      </c>
      <c r="I31" s="319"/>
      <c r="J31" s="319">
        <v>0</v>
      </c>
      <c r="K31" s="319"/>
      <c r="L31" s="321">
        <v>0</v>
      </c>
      <c r="M31" s="274"/>
      <c r="N31" s="273"/>
      <c r="O31" s="273"/>
    </row>
    <row r="32" spans="1:15" s="272" customFormat="1" ht="19.899999999999999" customHeight="1" thickBot="1">
      <c r="A32" s="289" t="s">
        <v>176</v>
      </c>
      <c r="B32" s="313"/>
      <c r="C32" s="313"/>
      <c r="D32" s="276"/>
      <c r="E32" s="275"/>
      <c r="F32" s="335">
        <f>+F28+F31</f>
        <v>-366559</v>
      </c>
      <c r="G32" s="319"/>
      <c r="H32" s="336">
        <f>+H28+H31</f>
        <v>-127171</v>
      </c>
      <c r="I32" s="319"/>
      <c r="J32" s="335">
        <f>+J28+J31</f>
        <v>-689960</v>
      </c>
      <c r="K32" s="319"/>
      <c r="L32" s="336">
        <f>+L28+L31</f>
        <v>-32315</v>
      </c>
      <c r="M32" s="274"/>
      <c r="N32" s="273"/>
      <c r="O32" s="273"/>
    </row>
    <row r="33" spans="1:15" ht="4.9000000000000004" customHeight="1" thickTop="1">
      <c r="F33" s="337"/>
      <c r="G33" s="337"/>
      <c r="H33" s="337"/>
      <c r="I33" s="337"/>
      <c r="J33" s="337"/>
      <c r="K33" s="337"/>
      <c r="L33" s="337"/>
    </row>
    <row r="34" spans="1:15" ht="19.899999999999999" customHeight="1">
      <c r="A34" s="289"/>
      <c r="F34" s="319"/>
      <c r="G34" s="319"/>
      <c r="H34" s="319"/>
      <c r="I34" s="319"/>
      <c r="J34" s="319"/>
      <c r="K34" s="319"/>
      <c r="L34" s="319"/>
      <c r="N34" s="283"/>
      <c r="O34" s="269"/>
    </row>
    <row r="35" spans="1:15" ht="19.899999999999999" customHeight="1">
      <c r="A35" s="271" t="s">
        <v>228</v>
      </c>
      <c r="F35" s="338"/>
      <c r="G35" s="319"/>
      <c r="H35" s="338"/>
      <c r="I35" s="319"/>
      <c r="J35" s="338"/>
      <c r="K35" s="319"/>
      <c r="L35" s="338"/>
      <c r="N35" s="283"/>
      <c r="O35" s="269"/>
    </row>
    <row r="36" spans="1:15" ht="19.899999999999999" customHeight="1">
      <c r="A36" s="271"/>
      <c r="B36" s="244" t="s">
        <v>188</v>
      </c>
      <c r="F36" s="318">
        <f>+F28</f>
        <v>-366245</v>
      </c>
      <c r="G36" s="319"/>
      <c r="H36" s="319">
        <f>+H28</f>
        <v>-116116</v>
      </c>
      <c r="I36" s="319"/>
      <c r="J36" s="318">
        <f>+J28</f>
        <v>-689960</v>
      </c>
      <c r="K36" s="319"/>
      <c r="L36" s="319">
        <f>+L28</f>
        <v>-32315</v>
      </c>
      <c r="N36" s="283"/>
      <c r="O36" s="269"/>
    </row>
    <row r="37" spans="1:15" ht="19.899999999999999" customHeight="1">
      <c r="A37" s="271" t="s">
        <v>228</v>
      </c>
      <c r="F37" s="338"/>
      <c r="G37" s="338"/>
      <c r="H37" s="338"/>
      <c r="I37" s="338"/>
      <c r="J37" s="338"/>
      <c r="K37" s="338"/>
      <c r="L37" s="338"/>
      <c r="N37" s="283"/>
      <c r="O37" s="269"/>
    </row>
    <row r="38" spans="1:15" ht="19.899999999999999" customHeight="1">
      <c r="A38" s="271"/>
      <c r="B38" s="244" t="s">
        <v>189</v>
      </c>
      <c r="F38" s="321">
        <f>+F31</f>
        <v>-314</v>
      </c>
      <c r="G38" s="319"/>
      <c r="H38" s="319">
        <f>+H31</f>
        <v>-11055</v>
      </c>
      <c r="I38" s="319"/>
      <c r="J38" s="321">
        <f>+J31</f>
        <v>0</v>
      </c>
      <c r="K38" s="319"/>
      <c r="L38" s="321">
        <f>+L31</f>
        <v>0</v>
      </c>
      <c r="N38" s="283"/>
      <c r="O38" s="269"/>
    </row>
    <row r="39" spans="1:15" ht="19.899999999999999" customHeight="1" thickBot="1">
      <c r="A39" s="289" t="s">
        <v>187</v>
      </c>
      <c r="F39" s="335">
        <f>SUM(F36:F38)</f>
        <v>-366559</v>
      </c>
      <c r="G39" s="319"/>
      <c r="H39" s="336">
        <f>SUM(H36:H38)</f>
        <v>-127171</v>
      </c>
      <c r="I39" s="319"/>
      <c r="J39" s="335">
        <f>SUM(J36:J38)</f>
        <v>-689960</v>
      </c>
      <c r="K39" s="319"/>
      <c r="L39" s="336">
        <f>SUM(L36:L38)</f>
        <v>-32315</v>
      </c>
      <c r="N39" s="283"/>
      <c r="O39" s="269"/>
    </row>
    <row r="40" spans="1:15" ht="19.899999999999999" customHeight="1" thickTop="1">
      <c r="A40" s="289"/>
      <c r="F40" s="288"/>
      <c r="G40" s="288"/>
      <c r="H40" s="288"/>
      <c r="I40" s="288"/>
      <c r="J40" s="288"/>
      <c r="K40" s="288"/>
      <c r="L40" s="288"/>
      <c r="N40" s="283"/>
      <c r="O40" s="269"/>
    </row>
    <row r="41" spans="1:15" ht="19.899999999999999" customHeight="1">
      <c r="A41" s="289"/>
      <c r="F41" s="288"/>
      <c r="G41" s="286"/>
      <c r="H41" s="288"/>
      <c r="I41" s="286"/>
      <c r="J41" s="288"/>
      <c r="K41" s="286"/>
      <c r="L41" s="288"/>
      <c r="N41" s="283"/>
      <c r="O41" s="269"/>
    </row>
    <row r="43" spans="1:15" ht="21" customHeight="1">
      <c r="A43" s="289"/>
      <c r="F43" s="316"/>
      <c r="G43" s="266"/>
      <c r="H43" s="316"/>
      <c r="I43" s="266"/>
      <c r="J43" s="316"/>
      <c r="K43" s="266"/>
      <c r="L43" s="316"/>
    </row>
    <row r="44" spans="1:15" ht="21" customHeight="1">
      <c r="A44" s="289"/>
      <c r="F44" s="316"/>
      <c r="G44" s="266"/>
      <c r="H44" s="316"/>
      <c r="I44" s="266"/>
      <c r="J44" s="316"/>
      <c r="K44" s="266"/>
      <c r="L44" s="316"/>
    </row>
    <row r="45" spans="1:15" ht="21" customHeight="1">
      <c r="A45" s="289"/>
      <c r="F45" s="316"/>
      <c r="G45" s="266"/>
      <c r="H45" s="316"/>
      <c r="I45" s="266"/>
      <c r="J45" s="316"/>
      <c r="K45" s="266"/>
      <c r="L45" s="316"/>
    </row>
    <row r="46" spans="1:15" ht="21" customHeight="1">
      <c r="A46" s="289"/>
      <c r="F46" s="316"/>
      <c r="G46" s="266"/>
      <c r="H46" s="316"/>
      <c r="I46" s="266"/>
      <c r="J46" s="316"/>
      <c r="K46" s="266"/>
      <c r="L46" s="316"/>
    </row>
    <row r="47" spans="1:15" ht="21" customHeight="1">
      <c r="A47" s="289"/>
      <c r="F47" s="316"/>
      <c r="G47" s="266"/>
      <c r="H47" s="316"/>
      <c r="I47" s="266"/>
      <c r="J47" s="316"/>
      <c r="K47" s="266"/>
      <c r="L47" s="316"/>
    </row>
    <row r="48" spans="1:15" ht="21" customHeight="1">
      <c r="A48" s="248" t="s">
        <v>196</v>
      </c>
      <c r="L48" s="312">
        <v>7</v>
      </c>
    </row>
  </sheetData>
  <mergeCells count="6">
    <mergeCell ref="A2:L2"/>
    <mergeCell ref="A3:L3"/>
    <mergeCell ref="A4:L4"/>
    <mergeCell ref="F5:L5"/>
    <mergeCell ref="F6:H6"/>
    <mergeCell ref="J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95876-6EEE-4EA8-96B0-DA41D6C9878F}">
  <dimension ref="A1:O57"/>
  <sheetViews>
    <sheetView view="pageBreakPreview" zoomScale="90" zoomScaleNormal="90" zoomScaleSheetLayoutView="90" workbookViewId="0">
      <selection activeCell="R15" sqref="R15"/>
    </sheetView>
  </sheetViews>
  <sheetFormatPr defaultColWidth="9.28515625" defaultRowHeight="20.25"/>
  <cols>
    <col min="1" max="1" width="2.7109375" style="313" customWidth="1"/>
    <col min="2" max="2" width="1.7109375" style="313" customWidth="1"/>
    <col min="3" max="3" width="2.7109375" style="313" customWidth="1"/>
    <col min="4" max="4" width="32.42578125" style="313" customWidth="1"/>
    <col min="5" max="5" width="10.42578125" style="312" customWidth="1"/>
    <col min="6" max="6" width="12.7109375" style="312" customWidth="1"/>
    <col min="7" max="7" width="0.7109375" style="312" customWidth="1"/>
    <col min="8" max="8" width="12.7109375" style="312" customWidth="1"/>
    <col min="9" max="9" width="0.7109375" style="312" customWidth="1"/>
    <col min="10" max="10" width="12.7109375" style="312" customWidth="1"/>
    <col min="11" max="11" width="0.7109375" style="312" customWidth="1"/>
    <col min="12" max="12" width="12.7109375" style="312" customWidth="1"/>
    <col min="13" max="13" width="14.28515625" style="312" bestFit="1" customWidth="1"/>
    <col min="14" max="14" width="13.5703125" style="312" customWidth="1"/>
    <col min="15" max="16384" width="9.28515625" style="312"/>
  </cols>
  <sheetData>
    <row r="1" spans="1:15" ht="19.899999999999999" customHeight="1"/>
    <row r="2" spans="1:15" s="311" customFormat="1" ht="19.899999999999999" customHeight="1">
      <c r="A2" s="355" t="str">
        <f>[29]P2!A2:M2</f>
        <v>X BIOSCIENCE PUBLIC COMPANY LIMITED AND SUBSIDIARIES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5" s="311" customFormat="1" ht="19.899999999999999" customHeight="1">
      <c r="A3" s="355" t="s">
        <v>132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</row>
    <row r="4" spans="1:15" s="311" customFormat="1" ht="19.899999999999999" customHeight="1">
      <c r="A4" s="355" t="s">
        <v>204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</row>
    <row r="5" spans="1:15" s="311" customFormat="1" ht="19.899999999999999" customHeight="1">
      <c r="A5" s="310"/>
      <c r="B5" s="310"/>
      <c r="C5" s="310"/>
      <c r="D5" s="310"/>
      <c r="E5" s="309"/>
      <c r="F5" s="356" t="s">
        <v>4</v>
      </c>
      <c r="G5" s="356"/>
      <c r="H5" s="356"/>
      <c r="I5" s="357"/>
      <c r="J5" s="356"/>
      <c r="K5" s="356"/>
      <c r="L5" s="356"/>
    </row>
    <row r="6" spans="1:15" s="311" customFormat="1" ht="19.899999999999999" customHeight="1">
      <c r="A6" s="308"/>
      <c r="B6" s="307"/>
      <c r="C6" s="307"/>
      <c r="D6" s="307"/>
      <c r="E6" s="306"/>
      <c r="F6" s="358" t="s">
        <v>5</v>
      </c>
      <c r="G6" s="358"/>
      <c r="H6" s="358"/>
      <c r="I6" s="305"/>
      <c r="J6" s="358" t="s">
        <v>6</v>
      </c>
      <c r="K6" s="358"/>
      <c r="L6" s="358"/>
    </row>
    <row r="7" spans="1:15" s="311" customFormat="1" ht="19.899999999999999" customHeight="1">
      <c r="A7" s="304"/>
      <c r="B7" s="303"/>
      <c r="C7" s="302"/>
      <c r="D7" s="303"/>
      <c r="E7" s="301" t="s">
        <v>39</v>
      </c>
      <c r="F7" s="300">
        <v>2026</v>
      </c>
      <c r="G7" s="299"/>
      <c r="H7" s="298">
        <v>2025</v>
      </c>
      <c r="I7" s="299"/>
      <c r="J7" s="300">
        <v>2026</v>
      </c>
      <c r="K7" s="299"/>
      <c r="L7" s="298">
        <v>2025</v>
      </c>
    </row>
    <row r="8" spans="1:15" ht="15" customHeight="1">
      <c r="A8" s="289"/>
      <c r="F8" s="288"/>
      <c r="G8" s="288"/>
      <c r="H8" s="288"/>
      <c r="I8" s="288"/>
      <c r="J8" s="288"/>
      <c r="K8" s="288"/>
      <c r="L8" s="288"/>
      <c r="N8" s="283"/>
      <c r="O8" s="269"/>
    </row>
    <row r="9" spans="1:15" ht="19.899999999999999" customHeight="1">
      <c r="A9" s="289" t="s">
        <v>214</v>
      </c>
      <c r="F9" s="288"/>
      <c r="G9" s="288"/>
      <c r="H9" s="288"/>
      <c r="I9" s="288"/>
      <c r="J9" s="288"/>
      <c r="K9" s="288"/>
      <c r="L9" s="288"/>
      <c r="N9" s="283"/>
      <c r="O9" s="269"/>
    </row>
    <row r="10" spans="1:15" ht="19.899999999999999" customHeight="1">
      <c r="A10" s="289"/>
      <c r="B10" s="313" t="s">
        <v>120</v>
      </c>
      <c r="F10" s="288"/>
      <c r="G10" s="288"/>
      <c r="H10" s="288"/>
      <c r="I10" s="288"/>
      <c r="J10" s="288"/>
      <c r="K10" s="288"/>
      <c r="L10" s="288"/>
      <c r="N10" s="283"/>
      <c r="O10" s="269"/>
    </row>
    <row r="11" spans="1:15" ht="19.899999999999999" customHeight="1">
      <c r="A11" s="289"/>
      <c r="C11" s="313" t="s">
        <v>157</v>
      </c>
      <c r="F11" s="318">
        <f>'P7'!F28-'P8'!F14</f>
        <v>-365407</v>
      </c>
      <c r="G11" s="319"/>
      <c r="H11" s="319">
        <v>-115848</v>
      </c>
      <c r="I11" s="319"/>
      <c r="J11" s="318">
        <f>'P7'!J32-'P8'!J14</f>
        <v>-689960</v>
      </c>
      <c r="K11" s="319"/>
      <c r="L11" s="319">
        <v>-32315</v>
      </c>
      <c r="N11" s="283"/>
      <c r="O11" s="269"/>
    </row>
    <row r="12" spans="1:15" ht="19.899999999999999" customHeight="1">
      <c r="A12" s="289"/>
      <c r="C12" s="313" t="s">
        <v>158</v>
      </c>
      <c r="F12" s="318">
        <v>-314</v>
      </c>
      <c r="G12" s="319"/>
      <c r="H12" s="319">
        <v>0</v>
      </c>
      <c r="I12" s="318"/>
      <c r="J12" s="318">
        <v>0</v>
      </c>
      <c r="K12" s="318"/>
      <c r="L12" s="318">
        <v>0</v>
      </c>
      <c r="N12" s="283"/>
      <c r="O12" s="269"/>
    </row>
    <row r="13" spans="1:15" ht="19.899999999999999" customHeight="1">
      <c r="A13" s="289"/>
      <c r="B13" s="313" t="s">
        <v>121</v>
      </c>
      <c r="F13" s="319"/>
      <c r="G13" s="319"/>
      <c r="H13" s="319"/>
      <c r="I13" s="319"/>
      <c r="J13" s="319"/>
      <c r="K13" s="319"/>
      <c r="L13" s="319"/>
      <c r="N13" s="283"/>
      <c r="O13" s="269"/>
    </row>
    <row r="14" spans="1:15" ht="19.899999999999999" customHeight="1">
      <c r="A14" s="289"/>
      <c r="C14" s="313" t="s">
        <v>157</v>
      </c>
      <c r="F14" s="319">
        <v>-838</v>
      </c>
      <c r="G14" s="319"/>
      <c r="H14" s="319">
        <v>-268</v>
      </c>
      <c r="I14" s="318"/>
      <c r="J14" s="318">
        <v>0</v>
      </c>
      <c r="K14" s="318"/>
      <c r="L14" s="318">
        <v>0</v>
      </c>
      <c r="N14" s="283"/>
      <c r="O14" s="269"/>
    </row>
    <row r="15" spans="1:15" ht="19.899999999999999" customHeight="1">
      <c r="A15" s="289"/>
      <c r="C15" s="313" t="s">
        <v>158</v>
      </c>
      <c r="F15" s="321">
        <v>0</v>
      </c>
      <c r="G15" s="319"/>
      <c r="H15" s="320">
        <v>-11055</v>
      </c>
      <c r="I15" s="319"/>
      <c r="J15" s="321">
        <v>0</v>
      </c>
      <c r="K15" s="319"/>
      <c r="L15" s="321">
        <v>0</v>
      </c>
      <c r="N15" s="283"/>
      <c r="O15" s="269"/>
    </row>
    <row r="16" spans="1:15" ht="19.899999999999999" customHeight="1" thickBot="1">
      <c r="A16" s="289"/>
      <c r="F16" s="265">
        <f>SUM(F11:F15)</f>
        <v>-366559</v>
      </c>
      <c r="G16" s="288"/>
      <c r="H16" s="317">
        <f>SUM(H11:H15)</f>
        <v>-127171</v>
      </c>
      <c r="I16" s="288"/>
      <c r="J16" s="196">
        <f>SUM(J11:J15)</f>
        <v>-689960</v>
      </c>
      <c r="K16" s="288"/>
      <c r="L16" s="196">
        <f>SUM(L11:L15)</f>
        <v>-32315</v>
      </c>
      <c r="N16" s="283"/>
      <c r="O16" s="269"/>
    </row>
    <row r="17" spans="1:15" ht="19.899999999999999" customHeight="1" thickTop="1">
      <c r="A17" s="289"/>
      <c r="F17" s="288"/>
      <c r="G17" s="288"/>
      <c r="H17" s="288"/>
      <c r="I17" s="288"/>
      <c r="J17" s="288"/>
      <c r="K17" s="288"/>
      <c r="L17" s="288"/>
      <c r="N17" s="283"/>
      <c r="O17" s="269"/>
    </row>
    <row r="18" spans="1:15" ht="19.899999999999999" hidden="1" customHeight="1">
      <c r="A18" s="289" t="s">
        <v>215</v>
      </c>
      <c r="F18" s="288"/>
      <c r="G18" s="288"/>
      <c r="H18" s="288"/>
      <c r="I18" s="288"/>
      <c r="J18" s="288"/>
      <c r="K18" s="288"/>
      <c r="L18" s="288"/>
      <c r="N18" s="283"/>
      <c r="O18" s="269"/>
    </row>
    <row r="19" spans="1:15" ht="19.899999999999999" hidden="1" customHeight="1">
      <c r="A19" s="289"/>
      <c r="B19" s="313" t="s">
        <v>216</v>
      </c>
      <c r="F19" s="288">
        <v>0</v>
      </c>
      <c r="G19" s="288"/>
      <c r="H19" s="288">
        <v>0</v>
      </c>
      <c r="I19" s="288"/>
      <c r="J19" s="288">
        <v>0</v>
      </c>
      <c r="K19" s="288"/>
      <c r="L19" s="288">
        <v>0</v>
      </c>
      <c r="N19" s="283"/>
      <c r="O19" s="269"/>
    </row>
    <row r="20" spans="1:15" s="262" customFormat="1" ht="19.899999999999999" hidden="1" customHeight="1">
      <c r="A20" s="264"/>
      <c r="B20" s="263"/>
      <c r="C20" s="263" t="s">
        <v>157</v>
      </c>
      <c r="D20" s="263"/>
      <c r="F20" s="261"/>
      <c r="G20" s="261"/>
      <c r="H20" s="261"/>
      <c r="I20" s="261"/>
      <c r="J20" s="261"/>
      <c r="K20" s="261"/>
      <c r="L20" s="261"/>
      <c r="N20" s="260"/>
      <c r="O20" s="259"/>
    </row>
    <row r="21" spans="1:15" s="262" customFormat="1" ht="19.899999999999999" hidden="1" customHeight="1">
      <c r="A21" s="264"/>
      <c r="B21" s="263"/>
      <c r="C21" s="263" t="s">
        <v>158</v>
      </c>
      <c r="D21" s="263"/>
      <c r="F21" s="261">
        <v>0</v>
      </c>
      <c r="G21" s="261"/>
      <c r="H21" s="261">
        <v>0</v>
      </c>
      <c r="I21" s="261"/>
      <c r="J21" s="261">
        <v>0</v>
      </c>
      <c r="K21" s="261"/>
      <c r="L21" s="261">
        <v>0</v>
      </c>
      <c r="N21" s="260"/>
      <c r="O21" s="259"/>
    </row>
    <row r="22" spans="1:15" ht="19.899999999999999" hidden="1" customHeight="1">
      <c r="A22" s="289"/>
      <c r="B22" s="313" t="s">
        <v>121</v>
      </c>
      <c r="F22" s="285">
        <v>0</v>
      </c>
      <c r="G22" s="288" t="e">
        <f>+#REF!-G26</f>
        <v>#REF!</v>
      </c>
      <c r="H22" s="285" t="e">
        <f>+#REF!-H26</f>
        <v>#REF!</v>
      </c>
      <c r="I22" s="288" t="e">
        <f>+#REF!-I26</f>
        <v>#REF!</v>
      </c>
      <c r="J22" s="285" t="e">
        <f>+#REF!-J26</f>
        <v>#REF!</v>
      </c>
      <c r="K22" s="288" t="e">
        <f>+#REF!-K26</f>
        <v>#REF!</v>
      </c>
      <c r="L22" s="285" t="e">
        <f>+#REF!-L26</f>
        <v>#REF!</v>
      </c>
      <c r="N22" s="283"/>
      <c r="O22" s="269"/>
    </row>
    <row r="23" spans="1:15" ht="19.899999999999999" hidden="1" customHeight="1">
      <c r="A23" s="289"/>
      <c r="F23" s="280">
        <f>SUM(F21:F22)</f>
        <v>0</v>
      </c>
      <c r="G23" s="286"/>
      <c r="H23" s="280" t="e">
        <f>SUM(H19:H22)</f>
        <v>#REF!</v>
      </c>
      <c r="I23" s="286"/>
      <c r="J23" s="280" t="e">
        <f>SUM(J19:J22)</f>
        <v>#REF!</v>
      </c>
      <c r="K23" s="286"/>
      <c r="L23" s="280" t="e">
        <f>SUM(L19:L22)</f>
        <v>#REF!</v>
      </c>
      <c r="N23" s="283"/>
      <c r="O23" s="269"/>
    </row>
    <row r="24" spans="1:15" ht="15" hidden="1" customHeight="1">
      <c r="A24" s="289"/>
      <c r="F24" s="288"/>
      <c r="G24" s="288"/>
      <c r="H24" s="288"/>
      <c r="I24" s="288"/>
      <c r="J24" s="288"/>
      <c r="K24" s="288"/>
      <c r="L24" s="288"/>
      <c r="N24" s="283"/>
      <c r="O24" s="269"/>
    </row>
    <row r="25" spans="1:15" ht="19.899999999999999" hidden="1" customHeight="1">
      <c r="A25" s="289"/>
      <c r="B25" s="313" t="s">
        <v>121</v>
      </c>
      <c r="F25" s="288"/>
      <c r="G25" s="288"/>
      <c r="H25" s="288"/>
      <c r="I25" s="288"/>
      <c r="J25" s="288"/>
      <c r="K25" s="288"/>
      <c r="L25" s="288"/>
      <c r="N25" s="283"/>
      <c r="O25" s="269"/>
    </row>
    <row r="26" spans="1:15" ht="19.899999999999999" hidden="1" customHeight="1">
      <c r="A26" s="289"/>
      <c r="B26" s="313" t="s">
        <v>121</v>
      </c>
      <c r="C26" s="313" t="s">
        <v>158</v>
      </c>
      <c r="F26" s="288" t="e">
        <f>+#REF!*50.63%</f>
        <v>#REF!</v>
      </c>
      <c r="G26" s="288" t="e">
        <f>+#REF!*50.63%</f>
        <v>#REF!</v>
      </c>
      <c r="H26" s="288" t="e">
        <f>+#REF!*50.63%</f>
        <v>#REF!</v>
      </c>
      <c r="I26" s="288" t="e">
        <f>+#REF!*50.63%</f>
        <v>#REF!</v>
      </c>
      <c r="J26" s="288" t="e">
        <f>+#REF!*50.63%</f>
        <v>#REF!</v>
      </c>
      <c r="K26" s="288" t="e">
        <f>+#REF!*50.63%</f>
        <v>#REF!</v>
      </c>
      <c r="L26" s="288" t="e">
        <f>+#REF!*50.63%</f>
        <v>#REF!</v>
      </c>
      <c r="N26" s="283"/>
      <c r="O26" s="269"/>
    </row>
    <row r="27" spans="1:15" ht="19.899999999999999" hidden="1" customHeight="1" thickBot="1">
      <c r="A27" s="289"/>
      <c r="F27" s="277" t="e">
        <f>+#REF!-F26</f>
        <v>#REF!</v>
      </c>
      <c r="G27" s="277" t="e">
        <f>+#REF!-G26</f>
        <v>#REF!</v>
      </c>
      <c r="H27" s="277" t="e">
        <f>+#REF!-H26</f>
        <v>#REF!</v>
      </c>
      <c r="I27" s="277" t="e">
        <f>+#REF!-I26</f>
        <v>#REF!</v>
      </c>
      <c r="J27" s="277" t="e">
        <f>+#REF!-J26</f>
        <v>#REF!</v>
      </c>
      <c r="K27" s="277" t="e">
        <f>+#REF!-K26</f>
        <v>#REF!</v>
      </c>
      <c r="L27" s="277" t="e">
        <f>+#REF!-L26</f>
        <v>#REF!</v>
      </c>
      <c r="N27" s="283"/>
      <c r="O27" s="269"/>
    </row>
    <row r="28" spans="1:15" ht="15" hidden="1" customHeight="1" thickTop="1">
      <c r="A28" s="289"/>
      <c r="F28" s="288"/>
      <c r="G28" s="288"/>
      <c r="H28" s="288"/>
      <c r="I28" s="288"/>
      <c r="J28" s="288"/>
      <c r="K28" s="288"/>
      <c r="L28" s="288"/>
      <c r="N28" s="283"/>
      <c r="O28" s="269"/>
    </row>
    <row r="29" spans="1:15" ht="19.899999999999999" customHeight="1">
      <c r="A29" s="289" t="s">
        <v>191</v>
      </c>
      <c r="F29" s="288"/>
      <c r="G29" s="288"/>
      <c r="H29" s="288"/>
      <c r="I29" s="288"/>
      <c r="J29" s="288"/>
      <c r="K29" s="288"/>
      <c r="L29" s="288"/>
      <c r="N29" s="283"/>
      <c r="O29" s="269"/>
    </row>
    <row r="30" spans="1:15" ht="19.899999999999999" customHeight="1">
      <c r="A30" s="289"/>
      <c r="B30" s="313" t="s">
        <v>120</v>
      </c>
      <c r="F30" s="322"/>
      <c r="G30" s="322"/>
      <c r="H30" s="322"/>
      <c r="I30" s="322"/>
      <c r="J30" s="322"/>
      <c r="K30" s="322"/>
      <c r="L30" s="322"/>
      <c r="N30" s="283"/>
      <c r="O30" s="269"/>
    </row>
    <row r="31" spans="1:15" ht="19.899999999999999" customHeight="1">
      <c r="A31" s="289"/>
      <c r="C31" s="313" t="s">
        <v>157</v>
      </c>
      <c r="F31" s="318">
        <f>'P7'!F36-'P8'!F34</f>
        <v>-365407</v>
      </c>
      <c r="G31" s="322"/>
      <c r="H31" s="322">
        <v>-115848</v>
      </c>
      <c r="I31" s="322"/>
      <c r="J31" s="318">
        <f>'P7'!J36-'P8'!J34</f>
        <v>-689960</v>
      </c>
      <c r="K31" s="322"/>
      <c r="L31" s="322">
        <v>-32315</v>
      </c>
      <c r="N31" s="283"/>
      <c r="O31" s="269"/>
    </row>
    <row r="32" spans="1:15" ht="19.899999999999999" customHeight="1">
      <c r="A32" s="289"/>
      <c r="C32" s="313" t="s">
        <v>158</v>
      </c>
      <c r="F32" s="318">
        <f>'P7'!F38-'P8'!F35</f>
        <v>-314</v>
      </c>
      <c r="G32" s="322"/>
      <c r="H32" s="322">
        <v>0</v>
      </c>
      <c r="I32" s="318"/>
      <c r="J32" s="318">
        <f>'P7'!J38-'P8'!J35</f>
        <v>0</v>
      </c>
      <c r="K32" s="318"/>
      <c r="L32" s="318">
        <v>0</v>
      </c>
      <c r="N32" s="283"/>
      <c r="O32" s="269"/>
    </row>
    <row r="33" spans="1:15" ht="19.899999999999999" customHeight="1">
      <c r="A33" s="289"/>
      <c r="B33" s="313" t="s">
        <v>121</v>
      </c>
      <c r="F33" s="318"/>
      <c r="G33" s="322"/>
      <c r="H33" s="322"/>
      <c r="I33" s="322"/>
      <c r="J33" s="322"/>
      <c r="K33" s="322"/>
      <c r="L33" s="322"/>
      <c r="N33" s="283"/>
      <c r="O33" s="269"/>
    </row>
    <row r="34" spans="1:15" ht="19.899999999999999" customHeight="1">
      <c r="A34" s="289"/>
      <c r="C34" s="313" t="s">
        <v>157</v>
      </c>
      <c r="F34" s="322">
        <f>F14</f>
        <v>-838</v>
      </c>
      <c r="G34" s="322"/>
      <c r="H34" s="322">
        <v>-268</v>
      </c>
      <c r="I34" s="318"/>
      <c r="J34" s="318">
        <f>J14</f>
        <v>0</v>
      </c>
      <c r="K34" s="318"/>
      <c r="L34" s="318">
        <v>0</v>
      </c>
      <c r="N34" s="283"/>
      <c r="O34" s="269"/>
    </row>
    <row r="35" spans="1:15" ht="19.899999999999999" customHeight="1">
      <c r="A35" s="289"/>
      <c r="B35" s="292"/>
      <c r="C35" s="313" t="s">
        <v>158</v>
      </c>
      <c r="F35" s="323">
        <v>0</v>
      </c>
      <c r="G35" s="322"/>
      <c r="H35" s="323">
        <v>-11055</v>
      </c>
      <c r="I35" s="322"/>
      <c r="J35" s="321">
        <v>0</v>
      </c>
      <c r="K35" s="322"/>
      <c r="L35" s="321">
        <v>0</v>
      </c>
      <c r="N35" s="283"/>
      <c r="O35" s="269"/>
    </row>
    <row r="36" spans="1:15" ht="19.899999999999999" customHeight="1" thickBot="1">
      <c r="A36" s="289"/>
      <c r="F36" s="265">
        <f>SUM(F30:F35)</f>
        <v>-366559</v>
      </c>
      <c r="G36" s="322"/>
      <c r="H36" s="324">
        <f>SUM(H30:H35)</f>
        <v>-127171</v>
      </c>
      <c r="I36" s="322"/>
      <c r="J36" s="196">
        <f>SUM(J30:J35)</f>
        <v>-689960</v>
      </c>
      <c r="K36" s="322"/>
      <c r="L36" s="324">
        <f>SUM(L30:L35)</f>
        <v>-32315</v>
      </c>
      <c r="N36" s="283"/>
      <c r="O36" s="269"/>
    </row>
    <row r="37" spans="1:15" ht="15" customHeight="1" thickTop="1">
      <c r="A37" s="289"/>
      <c r="F37" s="288"/>
      <c r="G37" s="288"/>
      <c r="H37" s="288"/>
      <c r="I37" s="288"/>
      <c r="J37" s="288"/>
      <c r="K37" s="288"/>
      <c r="L37" s="288"/>
      <c r="N37" s="283"/>
      <c r="O37" s="269"/>
    </row>
    <row r="38" spans="1:15" ht="19.899999999999999" customHeight="1">
      <c r="A38" s="289" t="s">
        <v>211</v>
      </c>
      <c r="F38" s="288"/>
      <c r="G38" s="288"/>
      <c r="H38" s="288"/>
      <c r="I38" s="288"/>
      <c r="J38" s="288"/>
      <c r="K38" s="288"/>
      <c r="L38" s="288"/>
      <c r="N38" s="283"/>
      <c r="O38" s="269"/>
    </row>
    <row r="39" spans="1:15" ht="19.899999999999999" customHeight="1">
      <c r="A39" s="312"/>
      <c r="B39" s="271" t="s">
        <v>217</v>
      </c>
      <c r="F39" s="325"/>
      <c r="G39" s="325"/>
      <c r="H39" s="325"/>
      <c r="I39" s="325"/>
      <c r="J39" s="325"/>
      <c r="K39" s="325"/>
      <c r="L39" s="325"/>
      <c r="N39" s="283"/>
      <c r="O39" s="269"/>
    </row>
    <row r="40" spans="1:15" ht="19.899999999999999" customHeight="1">
      <c r="A40" s="289"/>
      <c r="B40" s="312"/>
      <c r="C40" s="313" t="s">
        <v>212</v>
      </c>
      <c r="F40" s="326">
        <f>'P7'!F36/'P8'!F42</f>
        <v>-4.3545618894241259E-2</v>
      </c>
      <c r="G40" s="326"/>
      <c r="H40" s="326">
        <f>'P7'!H36/'P8'!H42</f>
        <v>-5.7505145530866254E-2</v>
      </c>
      <c r="I40" s="326"/>
      <c r="J40" s="326">
        <f>'P7'!J36/'P8'!J42</f>
        <v>-8.2034526648201878E-2</v>
      </c>
      <c r="K40" s="326"/>
      <c r="L40" s="326">
        <f>+'P7'!L36/L42</f>
        <v>-1.6003640995469557E-2</v>
      </c>
      <c r="N40" s="283"/>
      <c r="O40" s="269"/>
    </row>
    <row r="41" spans="1:15" ht="19.899999999999999" customHeight="1">
      <c r="A41" s="289"/>
      <c r="B41" s="312"/>
      <c r="C41" s="313" t="s">
        <v>213</v>
      </c>
      <c r="F41" s="327">
        <f>'P7'!F38/'P8'!F42</f>
        <v>-3.733381843517797E-5</v>
      </c>
      <c r="G41" s="327"/>
      <c r="H41" s="327">
        <f>'P7'!H38/'P8'!H42</f>
        <v>-5.4748646512429505E-3</v>
      </c>
      <c r="I41" s="327"/>
      <c r="J41" s="321">
        <f>'P7'!J38/'P8'!J42</f>
        <v>0</v>
      </c>
      <c r="K41" s="327"/>
      <c r="L41" s="321">
        <f t="shared" ref="L41" si="0">+L35/L42</f>
        <v>0</v>
      </c>
      <c r="N41" s="283"/>
      <c r="O41" s="269"/>
    </row>
    <row r="42" spans="1:15" ht="19.899999999999999" customHeight="1" thickBot="1">
      <c r="A42" s="289"/>
      <c r="B42" s="313" t="s">
        <v>131</v>
      </c>
      <c r="F42" s="324">
        <v>8410605</v>
      </c>
      <c r="G42" s="322"/>
      <c r="H42" s="324">
        <v>2019228</v>
      </c>
      <c r="I42" s="322"/>
      <c r="J42" s="324">
        <v>8410605</v>
      </c>
      <c r="K42" s="322"/>
      <c r="L42" s="324">
        <v>2019228</v>
      </c>
      <c r="N42" s="283"/>
      <c r="O42" s="269"/>
    </row>
    <row r="43" spans="1:15" ht="19.899999999999999" customHeight="1" thickTop="1">
      <c r="A43" s="289"/>
      <c r="F43" s="288"/>
      <c r="G43" s="286"/>
      <c r="H43" s="288"/>
      <c r="I43" s="286"/>
      <c r="J43" s="288"/>
      <c r="K43" s="286"/>
      <c r="L43" s="288"/>
      <c r="N43" s="283"/>
      <c r="O43" s="269"/>
    </row>
    <row r="44" spans="1:15" ht="21" customHeight="1">
      <c r="B44" s="270"/>
      <c r="C44" s="270"/>
      <c r="D44" s="270"/>
      <c r="F44" s="268"/>
      <c r="G44" s="268"/>
      <c r="H44" s="268"/>
      <c r="I44" s="268"/>
      <c r="J44" s="268"/>
      <c r="K44" s="268"/>
      <c r="L44" s="267"/>
      <c r="N44" s="283"/>
      <c r="O44" s="269"/>
    </row>
    <row r="45" spans="1:15" ht="19.899999999999999" customHeight="1"/>
    <row r="57" spans="1:12">
      <c r="A57" s="248" t="s">
        <v>196</v>
      </c>
      <c r="L57" s="312">
        <v>8</v>
      </c>
    </row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40"/>
  <sheetViews>
    <sheetView view="pageBreakPreview" zoomScale="70" zoomScaleNormal="70" zoomScaleSheetLayoutView="70" workbookViewId="0">
      <selection activeCell="A36" sqref="A36:XFD36"/>
    </sheetView>
  </sheetViews>
  <sheetFormatPr defaultColWidth="9.28515625" defaultRowHeight="21" customHeight="1"/>
  <cols>
    <col min="1" max="1" width="39.28515625" style="84" customWidth="1"/>
    <col min="2" max="2" width="6.28515625" style="84" customWidth="1"/>
    <col min="3" max="3" width="12.85546875" style="84" customWidth="1"/>
    <col min="4" max="4" width="0.7109375" style="84" customWidth="1"/>
    <col min="5" max="5" width="11.7109375" style="84" customWidth="1"/>
    <col min="6" max="6" width="0.7109375" style="84" customWidth="1"/>
    <col min="7" max="7" width="11.7109375" style="84" customWidth="1"/>
    <col min="8" max="8" width="0.7109375" style="84" customWidth="1"/>
    <col min="9" max="9" width="11.28515625" style="84" hidden="1" customWidth="1"/>
    <col min="10" max="10" width="0.7109375" style="84" hidden="1" customWidth="1"/>
    <col min="11" max="11" width="13.5703125" style="84" hidden="1" customWidth="1"/>
    <col min="12" max="12" width="0.7109375" style="84" hidden="1" customWidth="1"/>
    <col min="13" max="13" width="11.7109375" style="84" customWidth="1"/>
    <col min="14" max="14" width="0.7109375" style="84" customWidth="1"/>
    <col min="15" max="15" width="17.5703125" style="84" hidden="1" customWidth="1"/>
    <col min="16" max="16" width="1.140625" style="84" hidden="1" customWidth="1"/>
    <col min="17" max="17" width="11.7109375" style="84" hidden="1" customWidth="1"/>
    <col min="18" max="18" width="1.28515625" style="84" hidden="1" customWidth="1"/>
    <col min="19" max="19" width="13.5703125" style="84" hidden="1" customWidth="1"/>
    <col min="20" max="20" width="0.7109375" style="84" hidden="1" customWidth="1"/>
    <col min="21" max="21" width="20.7109375" style="84" customWidth="1"/>
    <col min="22" max="22" width="0.7109375" style="84" customWidth="1"/>
    <col min="23" max="23" width="19.5703125" style="84" customWidth="1"/>
    <col min="24" max="24" width="0.7109375" style="84" customWidth="1"/>
    <col min="25" max="25" width="13.5703125" style="84" customWidth="1"/>
    <col min="26" max="26" width="16.28515625" style="84" customWidth="1"/>
    <col min="27" max="27" width="12.28515625" style="84" bestFit="1" customWidth="1"/>
    <col min="28" max="16384" width="9.28515625" style="84"/>
  </cols>
  <sheetData>
    <row r="2" spans="1:27" s="90" customFormat="1" ht="21" customHeight="1">
      <c r="A2" s="361" t="s">
        <v>147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</row>
    <row r="3" spans="1:27" s="146" customFormat="1" ht="21" customHeight="1">
      <c r="A3" s="361" t="s">
        <v>133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</row>
    <row r="4" spans="1:27" s="90" customFormat="1" ht="21" customHeight="1">
      <c r="A4" s="361" t="s">
        <v>222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</row>
    <row r="5" spans="1:27" s="90" customFormat="1" ht="21" customHeight="1">
      <c r="A5" s="147"/>
      <c r="B5" s="147"/>
      <c r="C5" s="353" t="s">
        <v>4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</row>
    <row r="6" spans="1:27" s="90" customFormat="1" ht="18.75">
      <c r="A6" s="146"/>
      <c r="B6" s="146"/>
      <c r="C6" s="362" t="s">
        <v>40</v>
      </c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148"/>
      <c r="X6" s="148"/>
      <c r="Y6" s="108"/>
    </row>
    <row r="7" spans="1:27" s="90" customFormat="1" ht="18.75" hidden="1">
      <c r="A7" s="149"/>
      <c r="B7" s="149"/>
      <c r="C7" s="150"/>
      <c r="D7" s="150"/>
      <c r="E7" s="150"/>
      <c r="F7" s="150"/>
      <c r="G7" s="150"/>
      <c r="H7" s="150"/>
      <c r="I7" s="150"/>
      <c r="J7" s="150"/>
      <c r="K7" s="360" t="s">
        <v>41</v>
      </c>
      <c r="L7" s="360"/>
      <c r="M7" s="360"/>
      <c r="N7" s="150"/>
      <c r="O7" s="150"/>
      <c r="P7" s="150"/>
      <c r="Q7" s="362" t="s">
        <v>32</v>
      </c>
      <c r="R7" s="362"/>
      <c r="S7" s="362"/>
      <c r="T7" s="151"/>
      <c r="U7" s="152"/>
      <c r="V7" s="150"/>
      <c r="W7" s="153"/>
      <c r="X7" s="153"/>
      <c r="Y7" s="150"/>
    </row>
    <row r="8" spans="1:27" s="90" customFormat="1" ht="18.75">
      <c r="A8" s="87"/>
      <c r="B8" s="57"/>
      <c r="C8" s="141"/>
      <c r="D8" s="141"/>
      <c r="E8" s="141"/>
      <c r="F8" s="141"/>
      <c r="G8" s="141"/>
      <c r="H8" s="141"/>
      <c r="I8" s="141"/>
      <c r="J8" s="150"/>
      <c r="K8" s="150"/>
      <c r="L8" s="150"/>
      <c r="M8" s="86"/>
      <c r="N8" s="86"/>
      <c r="O8" s="141" t="s">
        <v>42</v>
      </c>
      <c r="P8" s="86"/>
      <c r="Q8" s="150"/>
      <c r="R8" s="86"/>
      <c r="S8" s="150"/>
      <c r="T8" s="150"/>
      <c r="U8" s="141"/>
      <c r="V8" s="150"/>
      <c r="W8" s="153"/>
      <c r="X8" s="153"/>
      <c r="Y8" s="150"/>
    </row>
    <row r="9" spans="1:27" s="90" customFormat="1" ht="18.75">
      <c r="A9" s="87"/>
      <c r="B9" s="154"/>
      <c r="C9" s="141" t="s">
        <v>44</v>
      </c>
      <c r="D9" s="141"/>
      <c r="E9" s="359" t="s">
        <v>122</v>
      </c>
      <c r="F9" s="359"/>
      <c r="G9" s="359"/>
      <c r="H9" s="141"/>
      <c r="I9" s="141" t="s">
        <v>45</v>
      </c>
      <c r="J9" s="150"/>
      <c r="K9" s="141" t="s">
        <v>46</v>
      </c>
      <c r="L9" s="150"/>
      <c r="M9" s="150"/>
      <c r="N9" s="150"/>
      <c r="O9" s="141" t="s">
        <v>47</v>
      </c>
      <c r="P9" s="150"/>
      <c r="Q9" s="141" t="s">
        <v>48</v>
      </c>
      <c r="R9" s="150"/>
      <c r="S9" s="53" t="s">
        <v>49</v>
      </c>
      <c r="T9" s="146"/>
      <c r="V9" s="150"/>
      <c r="X9" s="153"/>
      <c r="Y9" s="150"/>
    </row>
    <row r="10" spans="1:27" s="90" customFormat="1" ht="18.75">
      <c r="A10" s="87"/>
      <c r="B10" s="52"/>
      <c r="C10" s="141" t="s">
        <v>50</v>
      </c>
      <c r="D10" s="141"/>
      <c r="E10" s="141" t="s">
        <v>123</v>
      </c>
      <c r="F10" s="141"/>
      <c r="G10" s="141" t="s">
        <v>149</v>
      </c>
      <c r="H10" s="141"/>
      <c r="I10" s="141" t="s">
        <v>51</v>
      </c>
      <c r="J10" s="150"/>
      <c r="K10" s="141" t="s">
        <v>52</v>
      </c>
      <c r="L10" s="150"/>
      <c r="M10" s="141"/>
      <c r="N10" s="150"/>
      <c r="O10" s="141" t="s">
        <v>53</v>
      </c>
      <c r="P10" s="150"/>
      <c r="Q10" s="141" t="s">
        <v>54</v>
      </c>
      <c r="R10" s="150"/>
      <c r="S10" s="53" t="s">
        <v>55</v>
      </c>
      <c r="T10" s="146"/>
      <c r="U10" s="141" t="s">
        <v>170</v>
      </c>
      <c r="V10" s="150"/>
      <c r="W10" s="153" t="s">
        <v>172</v>
      </c>
      <c r="X10" s="153"/>
      <c r="Y10" s="150"/>
    </row>
    <row r="11" spans="1:27" s="90" customFormat="1" ht="18.75">
      <c r="A11" s="102" t="s">
        <v>5</v>
      </c>
      <c r="B11" s="143" t="s">
        <v>39</v>
      </c>
      <c r="C11" s="142" t="s">
        <v>56</v>
      </c>
      <c r="D11" s="142"/>
      <c r="E11" s="142" t="s">
        <v>124</v>
      </c>
      <c r="F11" s="142"/>
      <c r="G11" s="142" t="s">
        <v>150</v>
      </c>
      <c r="H11" s="142"/>
      <c r="I11" s="142" t="s">
        <v>57</v>
      </c>
      <c r="J11" s="147"/>
      <c r="K11" s="142" t="s">
        <v>58</v>
      </c>
      <c r="L11" s="147"/>
      <c r="M11" s="142" t="s">
        <v>29</v>
      </c>
      <c r="N11" s="147"/>
      <c r="O11" s="142" t="s">
        <v>59</v>
      </c>
      <c r="P11" s="147"/>
      <c r="Q11" s="142" t="s">
        <v>60</v>
      </c>
      <c r="R11" s="147"/>
      <c r="S11" s="144" t="s">
        <v>61</v>
      </c>
      <c r="T11" s="155"/>
      <c r="U11" s="142" t="s">
        <v>171</v>
      </c>
      <c r="V11" s="147"/>
      <c r="W11" s="155" t="s">
        <v>173</v>
      </c>
      <c r="X11" s="155"/>
      <c r="Y11" s="142" t="s">
        <v>43</v>
      </c>
    </row>
    <row r="12" spans="1:27" s="90" customFormat="1" ht="5.0999999999999996" customHeight="1">
      <c r="A12" s="87"/>
      <c r="B12" s="104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46"/>
      <c r="T12" s="146"/>
      <c r="U12" s="150"/>
      <c r="V12" s="150"/>
      <c r="W12" s="146"/>
      <c r="X12" s="146"/>
      <c r="Y12" s="150"/>
    </row>
    <row r="13" spans="1:27" s="90" customFormat="1" ht="18.75" customHeight="1">
      <c r="A13" s="86" t="s">
        <v>139</v>
      </c>
      <c r="B13" s="87"/>
      <c r="C13" s="72">
        <v>1943599</v>
      </c>
      <c r="D13" s="72"/>
      <c r="E13" s="72">
        <v>257403</v>
      </c>
      <c r="F13" s="72"/>
      <c r="G13" s="72">
        <v>-311058</v>
      </c>
      <c r="H13" s="72"/>
      <c r="I13" s="72">
        <v>0</v>
      </c>
      <c r="J13" s="72"/>
      <c r="K13" s="72">
        <v>0</v>
      </c>
      <c r="L13" s="72"/>
      <c r="M13" s="72">
        <v>-1376421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88">
        <f>+Q13</f>
        <v>0</v>
      </c>
      <c r="T13" s="72"/>
      <c r="U13" s="88">
        <f>+C13+E13+G13+K13+M13+O13+S13</f>
        <v>513523</v>
      </c>
      <c r="V13" s="72"/>
      <c r="W13" s="72">
        <v>313906</v>
      </c>
      <c r="X13" s="72"/>
      <c r="Y13" s="72">
        <f>+U13+W13</f>
        <v>827429</v>
      </c>
      <c r="Z13" s="89"/>
      <c r="AA13" s="89"/>
    </row>
    <row r="14" spans="1:27" s="90" customFormat="1" ht="5.0999999999999996" customHeight="1">
      <c r="A14" s="105"/>
      <c r="B14" s="113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1"/>
      <c r="R14" s="92"/>
      <c r="S14" s="156"/>
      <c r="T14" s="92"/>
      <c r="U14" s="88">
        <f>+C14+E14+I14+K14+M14+O14+S14</f>
        <v>0</v>
      </c>
      <c r="V14" s="92"/>
      <c r="W14" s="92"/>
      <c r="X14" s="92"/>
      <c r="Y14" s="72">
        <f>+U14+W14</f>
        <v>0</v>
      </c>
      <c r="Z14" s="96"/>
      <c r="AA14" s="89"/>
    </row>
    <row r="15" spans="1:27" s="90" customFormat="1" ht="21" customHeight="1">
      <c r="A15" s="105" t="s">
        <v>141</v>
      </c>
      <c r="B15" s="113"/>
      <c r="C15" s="92">
        <v>154296</v>
      </c>
      <c r="D15" s="92"/>
      <c r="E15" s="94">
        <v>0</v>
      </c>
      <c r="F15" s="92"/>
      <c r="G15" s="92">
        <v>-109944</v>
      </c>
      <c r="H15" s="92"/>
      <c r="I15" s="92"/>
      <c r="J15" s="92"/>
      <c r="K15" s="92"/>
      <c r="L15" s="92"/>
      <c r="M15" s="94">
        <v>0</v>
      </c>
      <c r="N15" s="92"/>
      <c r="O15" s="92"/>
      <c r="P15" s="92"/>
      <c r="Q15" s="91"/>
      <c r="R15" s="92"/>
      <c r="S15" s="156"/>
      <c r="T15" s="92"/>
      <c r="U15" s="91">
        <v>44352</v>
      </c>
      <c r="V15" s="92"/>
      <c r="W15" s="94">
        <v>0</v>
      </c>
      <c r="X15" s="92"/>
      <c r="Y15" s="92">
        <f>SUM(U15:W15)</f>
        <v>44352</v>
      </c>
      <c r="Z15" s="96"/>
      <c r="AA15" s="89"/>
    </row>
    <row r="16" spans="1:27" s="90" customFormat="1" ht="21" customHeight="1">
      <c r="A16" s="105" t="s">
        <v>220</v>
      </c>
      <c r="B16" s="113"/>
      <c r="C16" s="94">
        <v>0</v>
      </c>
      <c r="D16" s="92"/>
      <c r="E16" s="94">
        <v>0</v>
      </c>
      <c r="F16" s="92"/>
      <c r="G16" s="94">
        <v>0</v>
      </c>
      <c r="H16" s="92"/>
      <c r="I16" s="92"/>
      <c r="J16" s="92"/>
      <c r="K16" s="92"/>
      <c r="L16" s="92"/>
      <c r="M16" s="258">
        <v>-16945</v>
      </c>
      <c r="N16" s="92"/>
      <c r="O16" s="92"/>
      <c r="P16" s="92"/>
      <c r="Q16" s="91"/>
      <c r="R16" s="92"/>
      <c r="S16" s="156"/>
      <c r="T16" s="92"/>
      <c r="U16" s="91">
        <f>+C16+E16+I16+K16+M16</f>
        <v>-16945</v>
      </c>
      <c r="V16" s="92"/>
      <c r="W16" s="94">
        <v>-17377</v>
      </c>
      <c r="X16" s="92"/>
      <c r="Y16" s="92">
        <f t="shared" ref="Y16:Y17" si="0">SUM(U16:W16)</f>
        <v>-34322</v>
      </c>
      <c r="Z16" s="96"/>
      <c r="AA16" s="89"/>
    </row>
    <row r="17" spans="1:29" s="90" customFormat="1" ht="21" customHeight="1">
      <c r="A17" s="105" t="s">
        <v>221</v>
      </c>
      <c r="B17" s="113"/>
      <c r="C17" s="94">
        <v>0</v>
      </c>
      <c r="D17" s="92"/>
      <c r="E17" s="94">
        <v>0</v>
      </c>
      <c r="F17" s="92"/>
      <c r="G17" s="94">
        <v>0</v>
      </c>
      <c r="H17" s="92"/>
      <c r="I17" s="92"/>
      <c r="J17" s="92"/>
      <c r="K17" s="92"/>
      <c r="L17" s="92"/>
      <c r="M17" s="94">
        <v>0</v>
      </c>
      <c r="N17" s="92"/>
      <c r="O17" s="92"/>
      <c r="P17" s="92"/>
      <c r="Q17" s="91"/>
      <c r="R17" s="92"/>
      <c r="S17" s="156"/>
      <c r="T17" s="92"/>
      <c r="U17" s="94">
        <v>0</v>
      </c>
      <c r="V17" s="92"/>
      <c r="W17" s="94">
        <v>-296527</v>
      </c>
      <c r="X17" s="92"/>
      <c r="Y17" s="92">
        <f t="shared" si="0"/>
        <v>-296527</v>
      </c>
      <c r="Z17" s="96"/>
      <c r="AA17" s="89"/>
    </row>
    <row r="18" spans="1:29" s="90" customFormat="1" ht="21" customHeight="1">
      <c r="A18" s="105" t="s">
        <v>146</v>
      </c>
      <c r="B18" s="113"/>
      <c r="C18" s="94">
        <v>0</v>
      </c>
      <c r="D18" s="92"/>
      <c r="E18" s="94">
        <v>0</v>
      </c>
      <c r="F18" s="92"/>
      <c r="G18" s="94">
        <v>0</v>
      </c>
      <c r="H18" s="92"/>
      <c r="I18" s="92"/>
      <c r="J18" s="92"/>
      <c r="K18" s="92"/>
      <c r="L18" s="92"/>
      <c r="M18" s="94">
        <v>0</v>
      </c>
      <c r="N18" s="92"/>
      <c r="O18" s="92"/>
      <c r="P18" s="92"/>
      <c r="Q18" s="91"/>
      <c r="R18" s="92"/>
      <c r="S18" s="156"/>
      <c r="T18" s="92"/>
      <c r="U18" s="94">
        <v>0</v>
      </c>
      <c r="V18" s="92"/>
      <c r="W18" s="92">
        <v>7150</v>
      </c>
      <c r="X18" s="92"/>
      <c r="Y18" s="92">
        <f>SUM(C18:W18)</f>
        <v>7150</v>
      </c>
      <c r="Z18" s="96"/>
      <c r="AA18" s="89"/>
    </row>
    <row r="19" spans="1:29" s="90" customFormat="1" ht="21" customHeight="1">
      <c r="A19" s="63" t="s">
        <v>186</v>
      </c>
      <c r="B19" s="93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5"/>
      <c r="O19" s="95"/>
      <c r="P19" s="95"/>
      <c r="Q19" s="91"/>
      <c r="R19" s="95"/>
      <c r="S19" s="88"/>
      <c r="T19" s="95"/>
      <c r="U19" s="88"/>
      <c r="V19" s="95"/>
      <c r="W19" s="95"/>
      <c r="X19" s="95"/>
      <c r="Y19" s="72"/>
      <c r="Z19" s="96"/>
      <c r="AA19" s="89"/>
    </row>
    <row r="20" spans="1:29" s="90" customFormat="1" ht="21" customHeight="1">
      <c r="A20" s="65" t="s">
        <v>62</v>
      </c>
      <c r="B20" s="97"/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94">
        <v>-126903</v>
      </c>
      <c r="N20" s="94">
        <f>'P5'!I31</f>
        <v>0</v>
      </c>
      <c r="O20" s="94">
        <f>'P5'!J31</f>
        <v>-6965</v>
      </c>
      <c r="P20" s="94">
        <f>'P5'!L31</f>
        <v>-10983</v>
      </c>
      <c r="Q20" s="94">
        <f>'P5'!M31</f>
        <v>0</v>
      </c>
      <c r="R20" s="94">
        <f>'P5'!N31</f>
        <v>0</v>
      </c>
      <c r="S20" s="94">
        <f>'P5'!O31</f>
        <v>0</v>
      </c>
      <c r="T20" s="94">
        <f>'P5'!P31</f>
        <v>0</v>
      </c>
      <c r="U20" s="91">
        <f>+C20+E20+I20+K20+M20</f>
        <v>-126903</v>
      </c>
      <c r="V20" s="94">
        <f>'P5'!R31</f>
        <v>0</v>
      </c>
      <c r="W20" s="94">
        <f>'P8'!H14</f>
        <v>-268</v>
      </c>
      <c r="X20" s="94">
        <f>'P5'!T31</f>
        <v>0</v>
      </c>
      <c r="Y20" s="92">
        <f>+U20+W20</f>
        <v>-127171</v>
      </c>
      <c r="Z20" s="96"/>
      <c r="AA20" s="89"/>
    </row>
    <row r="21" spans="1:29" s="90" customFormat="1" ht="21" hidden="1" customHeight="1">
      <c r="A21" s="65" t="s">
        <v>151</v>
      </c>
      <c r="B21" s="97"/>
      <c r="C21" s="94">
        <v>0</v>
      </c>
      <c r="D21" s="94"/>
      <c r="E21" s="94">
        <v>0</v>
      </c>
      <c r="F21" s="94"/>
      <c r="G21" s="94">
        <v>0</v>
      </c>
      <c r="H21" s="94"/>
      <c r="I21" s="94"/>
      <c r="J21" s="94"/>
      <c r="K21" s="94"/>
      <c r="L21" s="94"/>
      <c r="M21" s="94">
        <v>0</v>
      </c>
      <c r="N21" s="94"/>
      <c r="O21" s="94"/>
      <c r="P21" s="94"/>
      <c r="Q21" s="94"/>
      <c r="R21" s="94"/>
      <c r="S21" s="94"/>
      <c r="T21" s="94"/>
      <c r="U21" s="91">
        <v>0</v>
      </c>
      <c r="V21" s="94"/>
      <c r="W21" s="94">
        <v>0</v>
      </c>
      <c r="X21" s="94"/>
      <c r="Y21" s="92">
        <f>+U21+W21</f>
        <v>0</v>
      </c>
      <c r="Z21" s="96"/>
      <c r="AA21" s="89"/>
    </row>
    <row r="22" spans="1:29" ht="21" customHeight="1">
      <c r="A22" s="63" t="s">
        <v>187</v>
      </c>
      <c r="B22" s="97"/>
      <c r="C22" s="98">
        <f>SUM(C20:C20)</f>
        <v>0</v>
      </c>
      <c r="D22" s="99"/>
      <c r="E22" s="98">
        <f>SUM(E20:E20)</f>
        <v>0</v>
      </c>
      <c r="F22" s="99"/>
      <c r="G22" s="98">
        <f>SUM(G20:G20)</f>
        <v>0</v>
      </c>
      <c r="H22" s="99"/>
      <c r="I22" s="98">
        <f>SUM(I20:I20)</f>
        <v>0</v>
      </c>
      <c r="J22" s="99"/>
      <c r="K22" s="98">
        <f>SUM(K20:K20)</f>
        <v>0</v>
      </c>
      <c r="L22" s="99"/>
      <c r="M22" s="98">
        <f>SUM(M20:M21)</f>
        <v>-126903</v>
      </c>
      <c r="N22" s="99">
        <f t="shared" ref="N22:X22" si="1">SUM(N20:N20)</f>
        <v>0</v>
      </c>
      <c r="O22" s="98">
        <f t="shared" si="1"/>
        <v>-6965</v>
      </c>
      <c r="P22" s="98"/>
      <c r="Q22" s="98">
        <f t="shared" si="1"/>
        <v>0</v>
      </c>
      <c r="R22" s="98"/>
      <c r="S22" s="98">
        <f t="shared" si="1"/>
        <v>0</v>
      </c>
      <c r="T22" s="98"/>
      <c r="U22" s="98">
        <f>SUM(U20:U21)</f>
        <v>-126903</v>
      </c>
      <c r="V22" s="99">
        <f t="shared" si="1"/>
        <v>0</v>
      </c>
      <c r="W22" s="98">
        <f t="shared" si="1"/>
        <v>-268</v>
      </c>
      <c r="X22" s="99">
        <f t="shared" si="1"/>
        <v>0</v>
      </c>
      <c r="Y22" s="98">
        <f>SUM(Y20:Y21)</f>
        <v>-127171</v>
      </c>
      <c r="Z22" s="1"/>
      <c r="AA22" s="100"/>
    </row>
    <row r="23" spans="1:29" ht="5.0999999999999996" customHeight="1">
      <c r="A23" s="63"/>
      <c r="B23" s="97"/>
      <c r="C23" s="157"/>
      <c r="D23" s="99"/>
      <c r="E23" s="157"/>
      <c r="F23" s="99"/>
      <c r="G23" s="157"/>
      <c r="H23" s="99"/>
      <c r="I23" s="157"/>
      <c r="J23" s="99"/>
      <c r="K23" s="157"/>
      <c r="L23" s="99"/>
      <c r="M23" s="157"/>
      <c r="N23" s="99"/>
      <c r="O23" s="157"/>
      <c r="P23" s="157"/>
      <c r="Q23" s="157"/>
      <c r="R23" s="157"/>
      <c r="S23" s="157"/>
      <c r="T23" s="157"/>
      <c r="U23" s="157"/>
      <c r="V23" s="99"/>
      <c r="W23" s="157"/>
      <c r="X23" s="99"/>
      <c r="Y23" s="157"/>
    </row>
    <row r="24" spans="1:29" ht="18.75" customHeight="1" thickBot="1">
      <c r="A24" s="63" t="s">
        <v>218</v>
      </c>
      <c r="B24" s="97"/>
      <c r="C24" s="73">
        <f>C13+C15+C18+C22</f>
        <v>2097895</v>
      </c>
      <c r="D24" s="61"/>
      <c r="E24" s="73">
        <f>E13+E15+E18+E22</f>
        <v>257403</v>
      </c>
      <c r="F24" s="61"/>
      <c r="G24" s="73">
        <f>G13+G15+G18+G22</f>
        <v>-421002</v>
      </c>
      <c r="H24" s="61"/>
      <c r="I24" s="73">
        <f t="shared" ref="I24:T24" si="2">I13+I22</f>
        <v>0</v>
      </c>
      <c r="J24" s="61">
        <f t="shared" si="2"/>
        <v>0</v>
      </c>
      <c r="K24" s="73">
        <f t="shared" si="2"/>
        <v>0</v>
      </c>
      <c r="L24" s="61">
        <f t="shared" si="2"/>
        <v>0</v>
      </c>
      <c r="M24" s="73">
        <f>M13+M15+M16+M18+M22</f>
        <v>-1520269</v>
      </c>
      <c r="N24" s="61"/>
      <c r="O24" s="73">
        <f t="shared" si="2"/>
        <v>-6965</v>
      </c>
      <c r="P24" s="73">
        <f t="shared" si="2"/>
        <v>0</v>
      </c>
      <c r="Q24" s="73">
        <f t="shared" si="2"/>
        <v>0</v>
      </c>
      <c r="R24" s="73">
        <f t="shared" si="2"/>
        <v>0</v>
      </c>
      <c r="S24" s="73">
        <f t="shared" si="2"/>
        <v>0</v>
      </c>
      <c r="T24" s="73">
        <f t="shared" si="2"/>
        <v>0</v>
      </c>
      <c r="U24" s="73">
        <f>U13+U15+U18+U22+U16</f>
        <v>414027</v>
      </c>
      <c r="V24" s="61"/>
      <c r="W24" s="73">
        <f>W13+W15+W16+W17+W18+W22</f>
        <v>6884</v>
      </c>
      <c r="X24" s="61"/>
      <c r="Y24" s="73">
        <f>Y13+Y15+Y16+Y17+Y18+Y22</f>
        <v>420911</v>
      </c>
      <c r="Z24" s="1"/>
      <c r="AA24" s="100"/>
    </row>
    <row r="25" spans="1:29" ht="15" customHeight="1" thickTop="1">
      <c r="A25" s="63"/>
      <c r="B25" s="97"/>
      <c r="C25" s="61"/>
      <c r="D25" s="99"/>
      <c r="E25" s="61"/>
      <c r="F25" s="99"/>
      <c r="G25" s="61"/>
      <c r="H25" s="99"/>
      <c r="I25" s="61"/>
      <c r="J25" s="99"/>
      <c r="K25" s="61"/>
      <c r="L25" s="99"/>
      <c r="M25" s="61"/>
      <c r="N25" s="99"/>
      <c r="O25" s="61"/>
      <c r="P25" s="99"/>
      <c r="Q25" s="61"/>
      <c r="R25" s="99"/>
      <c r="S25" s="61"/>
      <c r="T25" s="99"/>
      <c r="U25" s="61"/>
      <c r="V25" s="99"/>
      <c r="W25" s="61"/>
      <c r="X25" s="99"/>
      <c r="Y25" s="61"/>
      <c r="Z25" s="1"/>
      <c r="AA25" s="100"/>
    </row>
    <row r="26" spans="1:29" ht="21" customHeight="1">
      <c r="A26" s="86" t="s">
        <v>156</v>
      </c>
      <c r="B26" s="87"/>
      <c r="C26" s="72">
        <v>7352254</v>
      </c>
      <c r="D26" s="72"/>
      <c r="E26" s="72">
        <v>257403</v>
      </c>
      <c r="F26" s="72"/>
      <c r="G26" s="72">
        <v>-5547755</v>
      </c>
      <c r="H26" s="72"/>
      <c r="I26" s="72">
        <v>0</v>
      </c>
      <c r="J26" s="72"/>
      <c r="K26" s="72">
        <v>0</v>
      </c>
      <c r="L26" s="72"/>
      <c r="M26" s="72">
        <v>-1845286</v>
      </c>
      <c r="N26" s="72"/>
      <c r="O26" s="72">
        <v>0</v>
      </c>
      <c r="P26" s="72"/>
      <c r="Q26" s="72">
        <v>0</v>
      </c>
      <c r="R26" s="72"/>
      <c r="S26" s="88">
        <v>0</v>
      </c>
      <c r="T26" s="72"/>
      <c r="U26" s="88">
        <f>+C26+E26+G26+I26+K26+M26+O26+S26</f>
        <v>216616</v>
      </c>
      <c r="V26" s="72"/>
      <c r="W26" s="72">
        <v>6582</v>
      </c>
      <c r="X26" s="72"/>
      <c r="Y26" s="72">
        <f>+U26+W26</f>
        <v>223198</v>
      </c>
      <c r="Z26" s="1"/>
      <c r="AA26" s="100"/>
      <c r="AC26" s="100"/>
    </row>
    <row r="27" spans="1:29" ht="5.0999999999999996" customHeight="1">
      <c r="A27" s="86"/>
      <c r="B27" s="87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101"/>
      <c r="AA27" s="100"/>
      <c r="AC27" s="100"/>
    </row>
    <row r="28" spans="1:29" ht="21" customHeight="1">
      <c r="A28" s="105" t="s">
        <v>141</v>
      </c>
      <c r="B28" s="93">
        <v>17</v>
      </c>
      <c r="C28" s="92">
        <v>77794186</v>
      </c>
      <c r="D28" s="92"/>
      <c r="E28" s="94">
        <v>0</v>
      </c>
      <c r="F28" s="92"/>
      <c r="G28" s="92">
        <v>-77350090</v>
      </c>
      <c r="H28" s="92"/>
      <c r="I28" s="92"/>
      <c r="J28" s="92"/>
      <c r="K28" s="92"/>
      <c r="L28" s="92"/>
      <c r="M28" s="94">
        <v>0</v>
      </c>
      <c r="N28" s="92"/>
      <c r="O28" s="92"/>
      <c r="P28" s="92"/>
      <c r="Q28" s="92"/>
      <c r="R28" s="92"/>
      <c r="S28" s="92"/>
      <c r="T28" s="92"/>
      <c r="U28" s="91">
        <f>+C28+E28+G28+I28+K28+M28+O28+S28</f>
        <v>444096</v>
      </c>
      <c r="V28" s="92"/>
      <c r="W28" s="94">
        <v>0</v>
      </c>
      <c r="X28" s="72"/>
      <c r="Y28" s="92">
        <f>SUM(U28:W28)</f>
        <v>444096</v>
      </c>
      <c r="Z28" s="101"/>
      <c r="AA28" s="100"/>
      <c r="AC28" s="100"/>
    </row>
    <row r="29" spans="1:29" ht="21" customHeight="1">
      <c r="A29" s="105" t="s">
        <v>146</v>
      </c>
      <c r="B29" s="87"/>
      <c r="C29" s="94">
        <v>0</v>
      </c>
      <c r="D29" s="92"/>
      <c r="E29" s="94">
        <v>0</v>
      </c>
      <c r="F29" s="92"/>
      <c r="G29" s="94">
        <v>0</v>
      </c>
      <c r="H29" s="92"/>
      <c r="I29" s="92"/>
      <c r="J29" s="92"/>
      <c r="K29" s="92"/>
      <c r="L29" s="92"/>
      <c r="M29" s="94">
        <v>0</v>
      </c>
      <c r="N29" s="92"/>
      <c r="O29" s="92"/>
      <c r="P29" s="92"/>
      <c r="Q29" s="92"/>
      <c r="R29" s="92"/>
      <c r="S29" s="92"/>
      <c r="T29" s="92"/>
      <c r="U29" s="94">
        <v>0</v>
      </c>
      <c r="V29" s="92"/>
      <c r="W29" s="94">
        <v>57157</v>
      </c>
      <c r="X29" s="72"/>
      <c r="Y29" s="94">
        <f>SUM(C29:W29)</f>
        <v>57157</v>
      </c>
      <c r="Z29" s="101"/>
      <c r="AA29" s="100"/>
      <c r="AC29" s="100"/>
    </row>
    <row r="30" spans="1:29" ht="21" hidden="1" customHeight="1">
      <c r="A30" s="105" t="s">
        <v>239</v>
      </c>
      <c r="B30" s="87"/>
      <c r="C30" s="94">
        <v>0</v>
      </c>
      <c r="D30" s="92"/>
      <c r="E30" s="94">
        <v>0</v>
      </c>
      <c r="F30" s="92"/>
      <c r="G30" s="94">
        <v>0</v>
      </c>
      <c r="H30" s="92"/>
      <c r="I30" s="92"/>
      <c r="J30" s="92"/>
      <c r="K30" s="92"/>
      <c r="L30" s="92"/>
      <c r="M30" s="94">
        <v>0</v>
      </c>
      <c r="N30" s="92"/>
      <c r="O30" s="92"/>
      <c r="P30" s="92"/>
      <c r="Q30" s="92"/>
      <c r="R30" s="92"/>
      <c r="S30" s="92"/>
      <c r="T30" s="92"/>
      <c r="U30" s="94">
        <v>0</v>
      </c>
      <c r="V30" s="92"/>
      <c r="W30" s="94">
        <v>0</v>
      </c>
      <c r="X30" s="72"/>
      <c r="Y30" s="94">
        <v>0</v>
      </c>
      <c r="Z30" s="101"/>
      <c r="AA30" s="100"/>
      <c r="AC30" s="100"/>
    </row>
    <row r="31" spans="1:29" ht="21" customHeight="1">
      <c r="A31" s="63" t="s">
        <v>186</v>
      </c>
      <c r="B31" s="87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49"/>
      <c r="AA31" s="100"/>
      <c r="AC31" s="100"/>
    </row>
    <row r="32" spans="1:29" ht="21" customHeight="1">
      <c r="A32" s="65" t="s">
        <v>62</v>
      </c>
      <c r="B32" s="87"/>
      <c r="C32" s="94">
        <v>0</v>
      </c>
      <c r="D32" s="92"/>
      <c r="E32" s="94">
        <v>0</v>
      </c>
      <c r="F32" s="92"/>
      <c r="G32" s="94">
        <v>0</v>
      </c>
      <c r="H32" s="92"/>
      <c r="I32" s="94">
        <v>0</v>
      </c>
      <c r="J32" s="94"/>
      <c r="K32" s="94">
        <v>0</v>
      </c>
      <c r="L32" s="92"/>
      <c r="M32" s="92">
        <f>'P8'!F31+'P8'!F32</f>
        <v>-365721</v>
      </c>
      <c r="N32" s="72"/>
      <c r="O32" s="94">
        <v>0</v>
      </c>
      <c r="P32" s="94"/>
      <c r="Q32" s="94">
        <v>0</v>
      </c>
      <c r="R32" s="94"/>
      <c r="S32" s="94">
        <f>+Q32</f>
        <v>0</v>
      </c>
      <c r="T32" s="72"/>
      <c r="U32" s="91">
        <f>+C32+E32+I32+K32+M32+O32+S32</f>
        <v>-365721</v>
      </c>
      <c r="V32" s="72"/>
      <c r="W32" s="94">
        <f>'P8'!F34+'P8'!F35</f>
        <v>-838</v>
      </c>
      <c r="X32" s="72"/>
      <c r="Y32" s="92">
        <f>+U32+W32</f>
        <v>-366559</v>
      </c>
      <c r="Z32" s="101"/>
      <c r="AA32" s="100"/>
      <c r="AC32" s="100"/>
    </row>
    <row r="33" spans="1:29" ht="21" customHeight="1">
      <c r="A33" s="63" t="s">
        <v>187</v>
      </c>
      <c r="B33" s="87"/>
      <c r="C33" s="98">
        <v>0</v>
      </c>
      <c r="D33" s="72"/>
      <c r="E33" s="98">
        <f>SUM(E32:E32)</f>
        <v>0</v>
      </c>
      <c r="F33" s="72"/>
      <c r="G33" s="98">
        <f>SUM(G32:G32)</f>
        <v>0</v>
      </c>
      <c r="H33" s="72"/>
      <c r="I33" s="98">
        <f>SUM(I32:I32)</f>
        <v>0</v>
      </c>
      <c r="J33" s="99"/>
      <c r="K33" s="98">
        <f>SUM(K32:K32)</f>
        <v>0</v>
      </c>
      <c r="L33" s="99"/>
      <c r="M33" s="98">
        <f t="shared" ref="M33:Y33" si="3">SUM(M32:M32)</f>
        <v>-365721</v>
      </c>
      <c r="N33" s="99">
        <f t="shared" si="3"/>
        <v>0</v>
      </c>
      <c r="O33" s="98">
        <f t="shared" si="3"/>
        <v>0</v>
      </c>
      <c r="P33" s="98">
        <f t="shared" si="3"/>
        <v>0</v>
      </c>
      <c r="Q33" s="98">
        <f t="shared" si="3"/>
        <v>0</v>
      </c>
      <c r="R33" s="98">
        <f t="shared" si="3"/>
        <v>0</v>
      </c>
      <c r="S33" s="98">
        <f t="shared" si="3"/>
        <v>0</v>
      </c>
      <c r="T33" s="98">
        <f t="shared" si="3"/>
        <v>0</v>
      </c>
      <c r="U33" s="98">
        <f t="shared" si="3"/>
        <v>-365721</v>
      </c>
      <c r="V33" s="99">
        <f t="shared" si="3"/>
        <v>0</v>
      </c>
      <c r="W33" s="98">
        <f t="shared" si="3"/>
        <v>-838</v>
      </c>
      <c r="X33" s="99">
        <f t="shared" si="3"/>
        <v>0</v>
      </c>
      <c r="Y33" s="98">
        <f t="shared" si="3"/>
        <v>-366559</v>
      </c>
      <c r="Z33" s="101"/>
      <c r="AA33" s="100"/>
      <c r="AC33" s="100"/>
    </row>
    <row r="34" spans="1:29" ht="5.0999999999999996" customHeight="1">
      <c r="A34" s="86"/>
      <c r="B34" s="87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101"/>
      <c r="AA34" s="100"/>
      <c r="AC34" s="100"/>
    </row>
    <row r="35" spans="1:29" s="90" customFormat="1" ht="18.75" customHeight="1" thickBot="1">
      <c r="A35" s="63" t="s">
        <v>219</v>
      </c>
      <c r="B35" s="87"/>
      <c r="C35" s="74">
        <f>C26+C28+C33+C29+C30</f>
        <v>85146440</v>
      </c>
      <c r="D35" s="72"/>
      <c r="E35" s="74">
        <f>E26+E28+E33+E29+E30</f>
        <v>257403</v>
      </c>
      <c r="F35" s="72"/>
      <c r="G35" s="74">
        <f>G26+G28+G33+G29+G30</f>
        <v>-82897845</v>
      </c>
      <c r="H35" s="72"/>
      <c r="I35" s="74">
        <f>I26+I33</f>
        <v>0</v>
      </c>
      <c r="J35" s="72">
        <f>J26+J33</f>
        <v>0</v>
      </c>
      <c r="K35" s="74">
        <f>K26+K33</f>
        <v>0</v>
      </c>
      <c r="L35" s="72">
        <f>L26+L33</f>
        <v>0</v>
      </c>
      <c r="M35" s="74">
        <f>M26+M28+M33+M29+M30</f>
        <v>-2211007</v>
      </c>
      <c r="N35" s="72"/>
      <c r="O35" s="74">
        <f t="shared" ref="O35:T35" si="4">O26+O33</f>
        <v>0</v>
      </c>
      <c r="P35" s="74">
        <f t="shared" si="4"/>
        <v>0</v>
      </c>
      <c r="Q35" s="74">
        <f t="shared" si="4"/>
        <v>0</v>
      </c>
      <c r="R35" s="74">
        <f t="shared" si="4"/>
        <v>0</v>
      </c>
      <c r="S35" s="74">
        <f t="shared" si="4"/>
        <v>0</v>
      </c>
      <c r="T35" s="74">
        <f t="shared" si="4"/>
        <v>0</v>
      </c>
      <c r="U35" s="74">
        <f>U26+U28+U33+U29+U30</f>
        <v>294991</v>
      </c>
      <c r="V35" s="72"/>
      <c r="W35" s="74">
        <f>W26+W29+W28+W33</f>
        <v>62901</v>
      </c>
      <c r="X35" s="72"/>
      <c r="Y35" s="74">
        <f>Y26+Y29+Y28+Y33+Y30</f>
        <v>357892</v>
      </c>
      <c r="Z35" s="96"/>
      <c r="AA35" s="89"/>
    </row>
    <row r="36" spans="1:29" s="90" customFormat="1" ht="18.75" customHeight="1" thickTop="1">
      <c r="A36" s="63"/>
      <c r="B36" s="87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96"/>
      <c r="AA36" s="89"/>
    </row>
    <row r="37" spans="1:29" ht="23.65" customHeight="1">
      <c r="A37" s="248" t="s">
        <v>196</v>
      </c>
      <c r="B37" s="97"/>
      <c r="C37" s="61"/>
      <c r="D37" s="99"/>
      <c r="E37" s="61"/>
      <c r="F37" s="99"/>
      <c r="G37" s="61"/>
      <c r="H37" s="99"/>
      <c r="I37" s="61"/>
      <c r="J37" s="99"/>
      <c r="K37" s="61"/>
      <c r="L37" s="99"/>
      <c r="M37" s="61"/>
      <c r="N37" s="99"/>
      <c r="O37" s="61"/>
      <c r="P37" s="99"/>
      <c r="Q37" s="61"/>
      <c r="R37" s="99"/>
      <c r="S37" s="61"/>
      <c r="T37" s="99"/>
      <c r="U37" s="61"/>
      <c r="V37" s="99"/>
      <c r="W37" s="61"/>
      <c r="X37" s="99"/>
      <c r="Y37" s="84">
        <v>9</v>
      </c>
      <c r="Z37" s="1"/>
      <c r="AA37" s="100"/>
    </row>
    <row r="40" spans="1:29" ht="21" customHeight="1">
      <c r="Q40" s="158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customProperties>
    <customPr name="QNA_DRILLPATH_NODE_ID" r:id="rId2"/>
  </customProperties>
  <ignoredErrors>
    <ignoredError sqref="U33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42"/>
  <sheetViews>
    <sheetView view="pageBreakPreview" topLeftCell="B10" zoomScale="90" zoomScaleNormal="70" zoomScaleSheetLayoutView="90" workbookViewId="0">
      <selection activeCell="C22" sqref="C22"/>
    </sheetView>
  </sheetViews>
  <sheetFormatPr defaultColWidth="9.28515625" defaultRowHeight="21" customHeight="1"/>
  <cols>
    <col min="1" max="1" width="47.28515625" style="60" customWidth="1"/>
    <col min="2" max="2" width="9.28515625" style="60" customWidth="1"/>
    <col min="3" max="3" width="18.7109375" style="60" customWidth="1"/>
    <col min="4" max="4" width="0.7109375" style="60" customWidth="1"/>
    <col min="5" max="5" width="18.7109375" style="60" customWidth="1"/>
    <col min="6" max="6" width="0.7109375" style="60" customWidth="1"/>
    <col min="7" max="7" width="18.7109375" style="60" customWidth="1"/>
    <col min="8" max="8" width="0.7109375" style="60" hidden="1" customWidth="1"/>
    <col min="9" max="9" width="12.7109375" style="60" hidden="1" customWidth="1"/>
    <col min="10" max="10" width="0.7109375" style="60" hidden="1" customWidth="1"/>
    <col min="11" max="11" width="12.7109375" style="60" hidden="1" customWidth="1"/>
    <col min="12" max="12" width="0.7109375" style="60" customWidth="1"/>
    <col min="13" max="13" width="18.7109375" style="60" customWidth="1"/>
    <col min="14" max="14" width="0.7109375" style="60" customWidth="1"/>
    <col min="15" max="15" width="18.7109375" style="60" customWidth="1"/>
    <col min="16" max="16" width="14.5703125" style="60" bestFit="1" customWidth="1"/>
    <col min="17" max="16384" width="9.28515625" style="60"/>
  </cols>
  <sheetData>
    <row r="2" spans="1:19" s="52" customFormat="1" ht="21" customHeight="1">
      <c r="A2" s="361" t="str">
        <f>'P9'!A2:Y2</f>
        <v>X BIOSCIENCE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9" s="53" customFormat="1" ht="21" customHeight="1">
      <c r="A3" s="363" t="s">
        <v>134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</row>
    <row r="4" spans="1:19" s="53" customFormat="1" ht="21" customHeight="1">
      <c r="A4" s="363" t="str">
        <f>'P9'!A4:Y4</f>
        <v>For the six-month period ended  June 30, 2026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19" s="52" customFormat="1" ht="18.75">
      <c r="A5" s="54"/>
      <c r="B5" s="54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34" t="s">
        <v>4</v>
      </c>
    </row>
    <row r="6" spans="1:19" s="52" customFormat="1" ht="21" hidden="1" customHeight="1">
      <c r="A6" s="55"/>
      <c r="B6" s="55"/>
      <c r="C6" s="141"/>
      <c r="D6" s="141"/>
      <c r="E6" s="141"/>
      <c r="F6" s="141"/>
      <c r="G6" s="141"/>
      <c r="H6" s="141"/>
      <c r="I6" s="141"/>
      <c r="J6" s="141"/>
      <c r="K6" s="364" t="s">
        <v>41</v>
      </c>
      <c r="L6" s="364"/>
      <c r="M6" s="364"/>
      <c r="N6" s="142"/>
      <c r="O6" s="141"/>
      <c r="S6" s="56"/>
    </row>
    <row r="7" spans="1:19" s="52" customFormat="1" ht="21" customHeight="1">
      <c r="A7" s="57"/>
      <c r="B7" s="57"/>
      <c r="C7" s="141" t="s">
        <v>44</v>
      </c>
      <c r="D7" s="141"/>
      <c r="E7" s="359" t="s">
        <v>122</v>
      </c>
      <c r="F7" s="359"/>
      <c r="G7" s="359"/>
      <c r="H7" s="141"/>
      <c r="I7" s="141" t="s">
        <v>45</v>
      </c>
      <c r="J7" s="141"/>
      <c r="K7" s="141" t="s">
        <v>46</v>
      </c>
      <c r="L7" s="141"/>
      <c r="N7" s="141"/>
      <c r="O7" s="141"/>
    </row>
    <row r="8" spans="1:19" s="52" customFormat="1" ht="21" customHeight="1">
      <c r="A8" s="57"/>
      <c r="B8" s="57"/>
      <c r="C8" s="141" t="s">
        <v>50</v>
      </c>
      <c r="D8" s="141"/>
      <c r="E8" s="141" t="s">
        <v>123</v>
      </c>
      <c r="F8" s="141"/>
      <c r="G8" s="141" t="s">
        <v>152</v>
      </c>
      <c r="H8" s="141"/>
      <c r="I8" s="141" t="s">
        <v>51</v>
      </c>
      <c r="J8" s="141"/>
      <c r="K8" s="141" t="s">
        <v>52</v>
      </c>
      <c r="L8" s="141"/>
      <c r="M8" s="141"/>
      <c r="N8" s="141"/>
      <c r="O8" s="141"/>
    </row>
    <row r="9" spans="1:19" s="52" customFormat="1" ht="21" customHeight="1">
      <c r="A9" s="58" t="s">
        <v>6</v>
      </c>
      <c r="B9" s="143" t="s">
        <v>39</v>
      </c>
      <c r="C9" s="142" t="s">
        <v>56</v>
      </c>
      <c r="D9" s="142"/>
      <c r="E9" s="142" t="s">
        <v>124</v>
      </c>
      <c r="F9" s="142"/>
      <c r="G9" s="142" t="s">
        <v>150</v>
      </c>
      <c r="H9" s="142"/>
      <c r="I9" s="142" t="s">
        <v>57</v>
      </c>
      <c r="J9" s="142"/>
      <c r="K9" s="142" t="s">
        <v>58</v>
      </c>
      <c r="L9" s="142"/>
      <c r="M9" s="144" t="s">
        <v>29</v>
      </c>
      <c r="N9" s="142"/>
      <c r="O9" s="142" t="s">
        <v>43</v>
      </c>
    </row>
    <row r="10" spans="1:19" ht="5.0999999999999996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9" ht="21" customHeight="1">
      <c r="A11" s="57" t="s">
        <v>139</v>
      </c>
      <c r="B11" s="59"/>
      <c r="C11" s="61">
        <v>1943599</v>
      </c>
      <c r="D11" s="61"/>
      <c r="E11" s="61">
        <v>257403</v>
      </c>
      <c r="F11" s="61"/>
      <c r="G11" s="61">
        <v>-311058</v>
      </c>
      <c r="H11" s="61"/>
      <c r="I11" s="61">
        <v>0</v>
      </c>
      <c r="J11" s="61"/>
      <c r="K11" s="61">
        <v>0</v>
      </c>
      <c r="L11" s="61"/>
      <c r="M11" s="61">
        <v>-1135114</v>
      </c>
      <c r="N11" s="61"/>
      <c r="O11" s="61">
        <f>SUM(C11:N11)</f>
        <v>754830</v>
      </c>
      <c r="P11" s="62"/>
    </row>
    <row r="12" spans="1:19" ht="4.9000000000000004" customHeight="1">
      <c r="A12" s="57"/>
      <c r="B12" s="59"/>
      <c r="C12" s="61">
        <v>3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9" ht="21" customHeight="1">
      <c r="A13" s="59" t="s">
        <v>141</v>
      </c>
      <c r="B13" s="59"/>
      <c r="C13" s="56">
        <v>154296</v>
      </c>
      <c r="D13" s="61"/>
      <c r="E13" s="56">
        <v>0</v>
      </c>
      <c r="F13" s="61"/>
      <c r="G13" s="56">
        <v>-109944</v>
      </c>
      <c r="H13" s="56"/>
      <c r="I13" s="56"/>
      <c r="J13" s="56"/>
      <c r="K13" s="56"/>
      <c r="L13" s="56"/>
      <c r="M13" s="56">
        <v>0</v>
      </c>
      <c r="N13" s="61"/>
      <c r="O13" s="56">
        <f>SUM(C13:M13)</f>
        <v>44352</v>
      </c>
    </row>
    <row r="14" spans="1:19" ht="21" customHeight="1">
      <c r="A14" s="63" t="s">
        <v>186</v>
      </c>
      <c r="B14" s="59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9" ht="21" customHeight="1">
      <c r="A15" s="59" t="s">
        <v>62</v>
      </c>
      <c r="B15" s="64"/>
      <c r="C15" s="56">
        <v>0</v>
      </c>
      <c r="D15" s="56"/>
      <c r="E15" s="56">
        <v>0</v>
      </c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f>'P7'!L28</f>
        <v>-32315</v>
      </c>
      <c r="N15" s="56"/>
      <c r="O15" s="56">
        <f>SUM(C15:N15)</f>
        <v>-32315</v>
      </c>
      <c r="P15" s="62"/>
    </row>
    <row r="16" spans="1:19" ht="21" hidden="1" customHeight="1">
      <c r="A16" s="65" t="s">
        <v>127</v>
      </c>
      <c r="B16" s="64"/>
      <c r="C16" s="56">
        <v>0</v>
      </c>
      <c r="D16" s="56"/>
      <c r="E16" s="56">
        <v>0</v>
      </c>
      <c r="F16" s="56"/>
      <c r="G16" s="56">
        <v>0</v>
      </c>
      <c r="H16" s="56"/>
      <c r="I16" s="56"/>
      <c r="J16" s="56"/>
      <c r="K16" s="56"/>
      <c r="L16" s="56"/>
      <c r="M16" s="56">
        <v>0</v>
      </c>
      <c r="N16" s="56"/>
      <c r="O16" s="66">
        <f>SUM(M16:N16)</f>
        <v>0</v>
      </c>
      <c r="P16" s="62"/>
    </row>
    <row r="17" spans="1:16" ht="21" customHeight="1">
      <c r="A17" s="63" t="s">
        <v>187</v>
      </c>
      <c r="B17" s="67"/>
      <c r="C17" s="68">
        <f>SUM(C15)</f>
        <v>0</v>
      </c>
      <c r="D17" s="61"/>
      <c r="E17" s="68">
        <f>SUM(E15)</f>
        <v>0</v>
      </c>
      <c r="F17" s="61"/>
      <c r="G17" s="68">
        <f>SUM(G15)</f>
        <v>0</v>
      </c>
      <c r="H17" s="61"/>
      <c r="I17" s="68">
        <f>SUM(I15)</f>
        <v>0</v>
      </c>
      <c r="J17" s="68"/>
      <c r="K17" s="68">
        <f>SUM(K15)</f>
        <v>0</v>
      </c>
      <c r="L17" s="61"/>
      <c r="M17" s="69">
        <f>SUM(M15:M16)</f>
        <v>-32315</v>
      </c>
      <c r="N17" s="70"/>
      <c r="O17" s="71">
        <f>SUM(O15:O16)</f>
        <v>-32315</v>
      </c>
      <c r="P17" s="62"/>
    </row>
    <row r="18" spans="1:16" ht="4.9000000000000004" customHeight="1">
      <c r="A18" s="57"/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72"/>
      <c r="N18" s="61"/>
      <c r="O18" s="61"/>
    </row>
    <row r="19" spans="1:16" ht="21" customHeight="1" thickBot="1">
      <c r="A19" s="57" t="s">
        <v>218</v>
      </c>
      <c r="B19" s="59"/>
      <c r="C19" s="73">
        <f>C11+C13+C17</f>
        <v>2097895</v>
      </c>
      <c r="D19" s="61">
        <f t="shared" ref="D19:N19" si="0">D11+D17</f>
        <v>0</v>
      </c>
      <c r="E19" s="73">
        <f>E11+E13+E17</f>
        <v>257403</v>
      </c>
      <c r="F19" s="61">
        <f t="shared" ref="F19" si="1">F11+F17</f>
        <v>0</v>
      </c>
      <c r="G19" s="73">
        <f>G11+G13+G17</f>
        <v>-421002</v>
      </c>
      <c r="H19" s="61">
        <f t="shared" si="0"/>
        <v>0</v>
      </c>
      <c r="I19" s="73">
        <f t="shared" si="0"/>
        <v>0</v>
      </c>
      <c r="J19" s="73">
        <f t="shared" si="0"/>
        <v>0</v>
      </c>
      <c r="K19" s="73">
        <f t="shared" si="0"/>
        <v>0</v>
      </c>
      <c r="L19" s="61">
        <f t="shared" si="0"/>
        <v>0</v>
      </c>
      <c r="M19" s="74">
        <f t="shared" si="0"/>
        <v>-1167429</v>
      </c>
      <c r="N19" s="61">
        <f t="shared" si="0"/>
        <v>0</v>
      </c>
      <c r="O19" s="73">
        <f>O11+O13+O17</f>
        <v>766867</v>
      </c>
      <c r="P19" s="62"/>
    </row>
    <row r="20" spans="1:16" ht="21" customHeight="1" thickTop="1">
      <c r="A20" s="57"/>
      <c r="B20" s="59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72"/>
      <c r="N20" s="61"/>
      <c r="O20" s="61"/>
      <c r="P20" s="62"/>
    </row>
    <row r="21" spans="1:16" ht="21" customHeight="1">
      <c r="A21" s="57" t="s">
        <v>156</v>
      </c>
      <c r="B21" s="59"/>
      <c r="C21" s="75">
        <v>7352254</v>
      </c>
      <c r="D21" s="61"/>
      <c r="E21" s="61">
        <v>257403</v>
      </c>
      <c r="F21" s="61"/>
      <c r="G21" s="61">
        <v>-5547755</v>
      </c>
      <c r="H21" s="61"/>
      <c r="I21" s="61">
        <v>0</v>
      </c>
      <c r="J21" s="61"/>
      <c r="K21" s="61">
        <v>0</v>
      </c>
      <c r="L21" s="61"/>
      <c r="M21" s="72">
        <v>-1403141</v>
      </c>
      <c r="N21" s="61"/>
      <c r="O21" s="61">
        <f>SUM(C21:M21)</f>
        <v>658761</v>
      </c>
      <c r="P21" s="76"/>
    </row>
    <row r="22" spans="1:16" ht="4.9000000000000004" customHeight="1">
      <c r="A22" s="57"/>
      <c r="B22" s="59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8"/>
      <c r="N22" s="77"/>
      <c r="O22" s="79"/>
    </row>
    <row r="23" spans="1:16" ht="21" customHeight="1">
      <c r="A23" s="59" t="s">
        <v>141</v>
      </c>
      <c r="B23" s="64">
        <v>17</v>
      </c>
      <c r="C23" s="80">
        <v>77794186</v>
      </c>
      <c r="D23" s="77"/>
      <c r="E23" s="56">
        <v>0</v>
      </c>
      <c r="F23" s="77"/>
      <c r="G23" s="80">
        <v>-77350090</v>
      </c>
      <c r="H23" s="77"/>
      <c r="I23" s="77"/>
      <c r="J23" s="77"/>
      <c r="K23" s="77"/>
      <c r="L23" s="77"/>
      <c r="M23" s="56">
        <v>0</v>
      </c>
      <c r="N23" s="77"/>
      <c r="O23" s="81">
        <f>SUM(C23:M23)</f>
        <v>444096</v>
      </c>
    </row>
    <row r="24" spans="1:16" ht="21" customHeight="1">
      <c r="A24" s="63" t="s">
        <v>186</v>
      </c>
      <c r="B24" s="59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77"/>
      <c r="O24" s="79"/>
    </row>
    <row r="25" spans="1:16" ht="21" customHeight="1">
      <c r="A25" s="59" t="s">
        <v>62</v>
      </c>
      <c r="B25" s="59"/>
      <c r="C25" s="77">
        <v>0</v>
      </c>
      <c r="D25" s="77"/>
      <c r="E25" s="77">
        <v>0</v>
      </c>
      <c r="F25" s="77"/>
      <c r="G25" s="77">
        <v>0</v>
      </c>
      <c r="H25" s="77"/>
      <c r="I25" s="77">
        <v>0</v>
      </c>
      <c r="J25" s="77"/>
      <c r="K25" s="77">
        <v>0</v>
      </c>
      <c r="L25" s="77"/>
      <c r="M25" s="82">
        <f>+'P7'!J32</f>
        <v>-689960</v>
      </c>
      <c r="N25" s="77"/>
      <c r="O25" s="56">
        <f>SUM(C25:N25)</f>
        <v>-689960</v>
      </c>
      <c r="P25" s="62"/>
    </row>
    <row r="26" spans="1:16" ht="21" customHeight="1">
      <c r="A26" s="63" t="s">
        <v>187</v>
      </c>
      <c r="B26" s="59"/>
      <c r="C26" s="68">
        <f>SUM(C25)</f>
        <v>0</v>
      </c>
      <c r="D26" s="61"/>
      <c r="E26" s="68">
        <f>SUM(E25)</f>
        <v>0</v>
      </c>
      <c r="F26" s="61"/>
      <c r="G26" s="68">
        <f>SUM(G25)</f>
        <v>0</v>
      </c>
      <c r="H26" s="61"/>
      <c r="I26" s="68">
        <f>SUM(I25)</f>
        <v>0</v>
      </c>
      <c r="J26" s="68"/>
      <c r="K26" s="68">
        <f>SUM(K25)</f>
        <v>0</v>
      </c>
      <c r="L26" s="61"/>
      <c r="M26" s="83">
        <f>SUM(M25:M25)</f>
        <v>-689960</v>
      </c>
      <c r="N26" s="61"/>
      <c r="O26" s="68">
        <f>SUM(O25:O25)</f>
        <v>-689960</v>
      </c>
      <c r="P26" s="62"/>
    </row>
    <row r="27" spans="1:16" ht="4.9000000000000004" customHeight="1">
      <c r="A27" s="57"/>
      <c r="B27" s="59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9"/>
    </row>
    <row r="28" spans="1:16" ht="21" customHeight="1" thickBot="1">
      <c r="A28" s="57" t="s">
        <v>219</v>
      </c>
      <c r="B28" s="59"/>
      <c r="C28" s="73">
        <f>C21+C23+C26</f>
        <v>85146440</v>
      </c>
      <c r="D28" s="61"/>
      <c r="E28" s="73">
        <f>E21+E23+E26</f>
        <v>257403</v>
      </c>
      <c r="F28" s="61"/>
      <c r="G28" s="73">
        <f>G21+G23+G26</f>
        <v>-82897845</v>
      </c>
      <c r="H28" s="61">
        <f>H21+H26</f>
        <v>0</v>
      </c>
      <c r="I28" s="73">
        <f>I21+I26</f>
        <v>0</v>
      </c>
      <c r="J28" s="73">
        <f>J21+J26</f>
        <v>0</v>
      </c>
      <c r="K28" s="73">
        <f>K21+K26</f>
        <v>0</v>
      </c>
      <c r="L28" s="61"/>
      <c r="M28" s="73">
        <f>M21+M23+M26</f>
        <v>-2093101</v>
      </c>
      <c r="N28" s="61"/>
      <c r="O28" s="73">
        <f>O21+O23+O26</f>
        <v>412897</v>
      </c>
      <c r="P28" s="62"/>
    </row>
    <row r="29" spans="1:16" ht="19.5" thickTop="1">
      <c r="A29" s="57"/>
      <c r="B29" s="59"/>
      <c r="C29" s="61"/>
      <c r="D29" s="77"/>
      <c r="E29" s="61"/>
      <c r="F29" s="77"/>
      <c r="G29" s="61"/>
      <c r="H29" s="77"/>
      <c r="I29" s="61"/>
      <c r="J29" s="77"/>
      <c r="K29" s="61"/>
      <c r="L29" s="77"/>
      <c r="M29" s="61"/>
      <c r="N29" s="77"/>
      <c r="O29" s="61"/>
      <c r="P29" s="62"/>
    </row>
    <row r="30" spans="1:16" ht="18.75">
      <c r="A30" s="57"/>
      <c r="B30" s="59"/>
      <c r="C30" s="61"/>
      <c r="D30" s="77"/>
      <c r="E30" s="61"/>
      <c r="F30" s="77"/>
      <c r="G30" s="61"/>
      <c r="H30" s="77"/>
      <c r="I30" s="61"/>
      <c r="J30" s="77"/>
      <c r="K30" s="61"/>
      <c r="L30" s="77"/>
      <c r="M30" s="61"/>
      <c r="N30" s="77"/>
      <c r="O30" s="61"/>
      <c r="P30" s="62"/>
    </row>
    <row r="31" spans="1:16" ht="18.75">
      <c r="A31" s="57"/>
      <c r="B31" s="59"/>
      <c r="C31" s="61"/>
      <c r="D31" s="77"/>
      <c r="E31" s="61"/>
      <c r="F31" s="77"/>
      <c r="G31" s="61"/>
      <c r="H31" s="77"/>
      <c r="I31" s="61"/>
      <c r="J31" s="77"/>
      <c r="K31" s="61"/>
      <c r="L31" s="77"/>
      <c r="M31" s="61"/>
      <c r="N31" s="77"/>
      <c r="O31" s="61"/>
      <c r="P31" s="62"/>
    </row>
    <row r="32" spans="1:16" ht="18.75">
      <c r="A32" s="57"/>
      <c r="B32" s="59"/>
      <c r="C32" s="61"/>
      <c r="D32" s="77"/>
      <c r="E32" s="61"/>
      <c r="F32" s="77"/>
      <c r="G32" s="61"/>
      <c r="H32" s="77"/>
      <c r="I32" s="61"/>
      <c r="J32" s="77"/>
      <c r="K32" s="61"/>
      <c r="L32" s="77"/>
      <c r="M32" s="61"/>
      <c r="N32" s="77"/>
      <c r="O32" s="61"/>
      <c r="P32" s="62"/>
    </row>
    <row r="33" spans="1:16" ht="18.75">
      <c r="A33" s="57"/>
      <c r="B33" s="59"/>
      <c r="C33" s="61"/>
      <c r="D33" s="77"/>
      <c r="E33" s="61"/>
      <c r="F33" s="77"/>
      <c r="G33" s="61"/>
      <c r="H33" s="77"/>
      <c r="I33" s="61"/>
      <c r="J33" s="77"/>
      <c r="K33" s="61"/>
      <c r="L33" s="77"/>
      <c r="M33" s="61"/>
      <c r="N33" s="77"/>
      <c r="O33" s="61"/>
      <c r="P33" s="62"/>
    </row>
    <row r="34" spans="1:16" ht="18.75">
      <c r="A34" s="57"/>
      <c r="B34" s="59"/>
      <c r="C34" s="61"/>
      <c r="D34" s="77"/>
      <c r="E34" s="61"/>
      <c r="F34" s="77"/>
      <c r="G34" s="61"/>
      <c r="H34" s="77"/>
      <c r="I34" s="61"/>
      <c r="J34" s="77"/>
      <c r="K34" s="61"/>
      <c r="L34" s="77"/>
      <c r="M34" s="61"/>
      <c r="N34" s="77"/>
      <c r="O34" s="61"/>
      <c r="P34" s="62"/>
    </row>
    <row r="35" spans="1:16" ht="18.75">
      <c r="A35" s="57"/>
      <c r="B35" s="59"/>
      <c r="C35" s="61"/>
      <c r="D35" s="77"/>
      <c r="E35" s="61"/>
      <c r="F35" s="77"/>
      <c r="G35" s="61"/>
      <c r="H35" s="77"/>
      <c r="I35" s="61"/>
      <c r="J35" s="77"/>
      <c r="K35" s="61"/>
      <c r="L35" s="77"/>
      <c r="M35" s="61"/>
      <c r="N35" s="77"/>
      <c r="O35" s="61"/>
      <c r="P35" s="62"/>
    </row>
    <row r="36" spans="1:16" s="84" customFormat="1" ht="24.6" customHeight="1">
      <c r="A36" s="248" t="s">
        <v>196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145">
        <v>10</v>
      </c>
    </row>
    <row r="37" spans="1:16" s="84" customFormat="1" ht="18.7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 spans="1:16" s="84" customFormat="1" ht="18.7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 spans="1:16" s="84" customFormat="1" ht="18.7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</row>
    <row r="40" spans="1:16" s="84" customFormat="1" ht="18.7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6" s="84" customFormat="1" ht="18.7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16" s="84" customFormat="1" ht="18.7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customProperties>
    <customPr name="QNA_DRILLPATH_NODE_ID" r:id="rId2"/>
  </customProperties>
  <ignoredErrors>
    <ignoredError sqref="O23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8"/>
  <sheetViews>
    <sheetView zoomScale="130" zoomScaleNormal="130" zoomScaleSheetLayoutView="80" workbookViewId="0">
      <selection activeCell="C27" sqref="C27"/>
    </sheetView>
  </sheetViews>
  <sheetFormatPr defaultColWidth="9.28515625" defaultRowHeight="18.75"/>
  <cols>
    <col min="1" max="3" width="1.140625" style="46" customWidth="1"/>
    <col min="4" max="4" width="37.28515625" style="46" customWidth="1"/>
    <col min="5" max="5" width="8.7109375" style="46" customWidth="1"/>
    <col min="6" max="6" width="12.7109375" style="46" customWidth="1"/>
    <col min="7" max="7" width="1" style="46" customWidth="1"/>
    <col min="8" max="8" width="12.7109375" style="46" customWidth="1"/>
    <col min="9" max="9" width="1" style="46" customWidth="1"/>
    <col min="10" max="10" width="12.7109375" style="46" customWidth="1"/>
    <col min="11" max="11" width="1" style="46" customWidth="1"/>
    <col min="12" max="12" width="12.7109375" style="138" customWidth="1"/>
    <col min="13" max="13" width="1.7109375" style="46" customWidth="1"/>
    <col min="14" max="14" width="15.28515625" style="46" customWidth="1"/>
    <col min="15" max="15" width="12" style="101" bestFit="1" customWidth="1"/>
    <col min="16" max="16" width="9.28515625" style="46"/>
    <col min="17" max="17" width="16.28515625" style="46" bestFit="1" customWidth="1"/>
    <col min="18" max="16384" width="9.28515625" style="46"/>
  </cols>
  <sheetData>
    <row r="1" spans="1:15" ht="19.149999999999999" customHeight="1">
      <c r="L1" s="133"/>
    </row>
    <row r="2" spans="1:15" s="197" customFormat="1" ht="19.149999999999999" customHeight="1">
      <c r="A2" s="366" t="str">
        <f>'P2'!A2:M2</f>
        <v>X BIOSCIENCE PUBLIC COMPANY LIMITED AND SUBSIDIARIES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O2" s="198"/>
    </row>
    <row r="3" spans="1:15" s="197" customFormat="1" ht="19.149999999999999" customHeight="1">
      <c r="A3" s="366" t="s">
        <v>135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O3" s="198"/>
    </row>
    <row r="4" spans="1:15" s="197" customFormat="1" ht="19.149999999999999" customHeight="1">
      <c r="A4" s="366" t="str">
        <f>'P9'!A4:Y4</f>
        <v>For the six-month period ended  June 30, 2026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O4" s="198"/>
    </row>
    <row r="5" spans="1:15" s="201" customFormat="1" ht="19.149999999999999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34" t="s">
        <v>4</v>
      </c>
      <c r="M5" s="200"/>
      <c r="O5" s="195"/>
    </row>
    <row r="6" spans="1:15" s="197" customFormat="1" ht="19.149999999999999" customHeight="1">
      <c r="A6" s="202"/>
      <c r="B6" s="202"/>
      <c r="C6" s="202"/>
      <c r="D6" s="202"/>
      <c r="E6" s="202"/>
      <c r="F6" s="367" t="s">
        <v>5</v>
      </c>
      <c r="G6" s="367"/>
      <c r="H6" s="367"/>
      <c r="I6" s="203"/>
      <c r="J6" s="367" t="s">
        <v>6</v>
      </c>
      <c r="K6" s="367"/>
      <c r="L6" s="367"/>
      <c r="M6" s="204"/>
      <c r="O6" s="198"/>
    </row>
    <row r="7" spans="1:15" s="197" customFormat="1" ht="19.149999999999999" customHeight="1">
      <c r="A7" s="205"/>
      <c r="B7" s="205"/>
      <c r="C7" s="205"/>
      <c r="D7" s="205"/>
      <c r="E7" s="205" t="s">
        <v>39</v>
      </c>
      <c r="F7" s="206">
        <v>2026</v>
      </c>
      <c r="G7" s="207"/>
      <c r="H7" s="206">
        <v>2025</v>
      </c>
      <c r="I7" s="207"/>
      <c r="J7" s="206">
        <v>2026</v>
      </c>
      <c r="K7" s="207"/>
      <c r="L7" s="206">
        <v>2025</v>
      </c>
      <c r="M7" s="204"/>
      <c r="O7" s="198"/>
    </row>
    <row r="8" spans="1:15" s="201" customFormat="1" ht="19.149999999999999" customHeight="1">
      <c r="A8" s="208"/>
      <c r="B8" s="208"/>
      <c r="C8" s="208"/>
      <c r="D8" s="208"/>
      <c r="E8" s="208"/>
      <c r="F8" s="208"/>
      <c r="G8" s="209"/>
      <c r="H8" s="210"/>
      <c r="I8" s="209"/>
      <c r="J8" s="209"/>
      <c r="K8" s="209"/>
      <c r="L8" s="211"/>
      <c r="O8" s="195"/>
    </row>
    <row r="9" spans="1:15" s="201" customFormat="1" ht="19.149999999999999" customHeight="1">
      <c r="A9" s="212" t="s">
        <v>63</v>
      </c>
      <c r="B9" s="208"/>
      <c r="C9" s="208"/>
      <c r="D9" s="208"/>
      <c r="E9" s="208"/>
      <c r="F9" s="208"/>
      <c r="G9" s="213"/>
      <c r="H9" s="214"/>
      <c r="I9" s="213"/>
      <c r="J9" s="213"/>
      <c r="K9" s="213"/>
      <c r="L9" s="215"/>
      <c r="O9" s="195"/>
    </row>
    <row r="10" spans="1:15" s="201" customFormat="1" ht="19.149999999999999" customHeight="1">
      <c r="A10" s="216" t="s">
        <v>125</v>
      </c>
      <c r="B10" s="216"/>
      <c r="C10" s="216"/>
      <c r="D10" s="216"/>
      <c r="E10" s="217"/>
      <c r="F10" s="218">
        <v>-377172</v>
      </c>
      <c r="G10" s="218"/>
      <c r="H10" s="218">
        <f>+'P7'!H32</f>
        <v>-127171</v>
      </c>
      <c r="I10" s="218"/>
      <c r="J10" s="218">
        <f>+'P7'!J26</f>
        <v>-689960</v>
      </c>
      <c r="K10" s="218"/>
      <c r="L10" s="218">
        <f>+'P7'!L39</f>
        <v>-32315</v>
      </c>
      <c r="O10" s="195"/>
    </row>
    <row r="11" spans="1:15" s="201" customFormat="1" ht="19.149999999999999" customHeight="1">
      <c r="A11" s="216" t="s">
        <v>1</v>
      </c>
      <c r="B11" s="216" t="s">
        <v>137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08"/>
      <c r="O11" s="195"/>
    </row>
    <row r="12" spans="1:15" s="201" customFormat="1" ht="19.149999999999999" customHeight="1">
      <c r="A12" s="216" t="s">
        <v>2</v>
      </c>
      <c r="B12" s="216"/>
      <c r="C12" s="216" t="s">
        <v>231</v>
      </c>
      <c r="D12" s="216"/>
      <c r="E12" s="216"/>
      <c r="G12" s="216"/>
      <c r="H12" s="216"/>
      <c r="I12" s="216"/>
      <c r="J12" s="216"/>
      <c r="K12" s="216"/>
      <c r="L12" s="216"/>
      <c r="M12" s="208"/>
      <c r="O12" s="195"/>
    </row>
    <row r="13" spans="1:15" s="201" customFormat="1" ht="23.1" hidden="1" customHeight="1">
      <c r="A13" s="216"/>
      <c r="B13" s="216"/>
      <c r="C13" s="216" t="s">
        <v>37</v>
      </c>
      <c r="D13" s="216"/>
      <c r="E13" s="216"/>
      <c r="F13" s="218">
        <v>0</v>
      </c>
      <c r="G13" s="216"/>
      <c r="H13" s="218">
        <v>0</v>
      </c>
      <c r="I13" s="216"/>
      <c r="J13" s="219">
        <v>0</v>
      </c>
      <c r="K13" s="216"/>
      <c r="L13" s="218">
        <v>0</v>
      </c>
      <c r="M13" s="208"/>
    </row>
    <row r="14" spans="1:15" s="201" customFormat="1" ht="23.1" hidden="1" customHeight="1">
      <c r="A14" s="216"/>
      <c r="B14" s="216"/>
      <c r="C14" s="216" t="s">
        <v>73</v>
      </c>
      <c r="D14" s="216"/>
      <c r="E14" s="216"/>
      <c r="F14" s="218">
        <v>0</v>
      </c>
      <c r="G14" s="216"/>
      <c r="H14" s="218">
        <v>0</v>
      </c>
      <c r="I14" s="216"/>
      <c r="J14" s="219">
        <v>0</v>
      </c>
      <c r="K14" s="216"/>
      <c r="L14" s="218">
        <v>0</v>
      </c>
      <c r="O14" s="195"/>
    </row>
    <row r="15" spans="1:15" s="201" customFormat="1" ht="19.149999999999999" customHeight="1">
      <c r="A15" s="216"/>
      <c r="B15" s="216"/>
      <c r="C15" s="216" t="s">
        <v>64</v>
      </c>
      <c r="D15" s="216"/>
      <c r="E15" s="216" t="s">
        <v>0</v>
      </c>
      <c r="F15" s="47">
        <v>7451</v>
      </c>
      <c r="G15" s="216"/>
      <c r="H15" s="216">
        <v>9902</v>
      </c>
      <c r="I15" s="216"/>
      <c r="J15" s="218">
        <v>589</v>
      </c>
      <c r="K15" s="216"/>
      <c r="L15" s="218">
        <v>1108</v>
      </c>
      <c r="O15" s="195"/>
    </row>
    <row r="16" spans="1:15" s="201" customFormat="1" ht="19.149999999999999" customHeight="1">
      <c r="A16" s="216"/>
      <c r="B16" s="216"/>
      <c r="C16" s="216" t="s">
        <v>65</v>
      </c>
      <c r="D16" s="216"/>
      <c r="E16" s="216"/>
      <c r="F16" s="47">
        <v>7624</v>
      </c>
      <c r="G16" s="216"/>
      <c r="H16" s="216">
        <v>11757</v>
      </c>
      <c r="I16" s="216"/>
      <c r="J16" s="218">
        <v>721</v>
      </c>
      <c r="K16" s="216"/>
      <c r="L16" s="218">
        <v>1231</v>
      </c>
      <c r="O16" s="195"/>
    </row>
    <row r="17" spans="1:15" s="201" customFormat="1" ht="19.149999999999999" customHeight="1">
      <c r="A17" s="216"/>
      <c r="B17" s="216"/>
      <c r="C17" s="216" t="s">
        <v>77</v>
      </c>
      <c r="D17" s="216"/>
      <c r="E17" s="216"/>
      <c r="F17" s="47">
        <v>922</v>
      </c>
      <c r="G17" s="216"/>
      <c r="H17" s="216">
        <v>1892</v>
      </c>
      <c r="I17" s="216"/>
      <c r="J17" s="218">
        <v>781</v>
      </c>
      <c r="K17" s="216"/>
      <c r="L17" s="218">
        <v>1346</v>
      </c>
      <c r="O17" s="195"/>
    </row>
    <row r="18" spans="1:15" s="201" customFormat="1" ht="23.1" hidden="1" customHeight="1">
      <c r="A18" s="216"/>
      <c r="B18" s="216"/>
      <c r="C18" s="216" t="s">
        <v>97</v>
      </c>
      <c r="D18" s="216"/>
      <c r="E18" s="216"/>
      <c r="F18" s="1"/>
      <c r="G18" s="216"/>
      <c r="H18" s="218">
        <v>0</v>
      </c>
      <c r="I18" s="216"/>
      <c r="J18" s="218"/>
      <c r="K18" s="216"/>
      <c r="L18" s="218">
        <v>0</v>
      </c>
      <c r="O18" s="195"/>
    </row>
    <row r="19" spans="1:15" s="201" customFormat="1" ht="23.1" hidden="1" customHeight="1">
      <c r="A19" s="216"/>
      <c r="B19" s="216"/>
      <c r="C19" s="216" t="s">
        <v>98</v>
      </c>
      <c r="D19" s="216"/>
      <c r="E19" s="216"/>
      <c r="F19" s="1"/>
      <c r="G19" s="216"/>
      <c r="H19" s="218">
        <v>0</v>
      </c>
      <c r="I19" s="216"/>
      <c r="J19" s="218"/>
      <c r="K19" s="216"/>
      <c r="L19" s="218">
        <v>0</v>
      </c>
      <c r="O19" s="195"/>
    </row>
    <row r="20" spans="1:15" s="201" customFormat="1" ht="23.1" hidden="1" customHeight="1">
      <c r="A20" s="216"/>
      <c r="B20" s="216"/>
      <c r="C20" s="216" t="s">
        <v>99</v>
      </c>
      <c r="D20" s="216"/>
      <c r="E20" s="216"/>
      <c r="F20" s="1"/>
      <c r="G20" s="216"/>
      <c r="H20" s="218">
        <v>0</v>
      </c>
      <c r="I20" s="216"/>
      <c r="J20" s="218"/>
      <c r="K20" s="216"/>
      <c r="L20" s="218">
        <v>0</v>
      </c>
      <c r="O20" s="195"/>
    </row>
    <row r="21" spans="1:15" s="201" customFormat="1" ht="19.149999999999999" hidden="1" customHeight="1">
      <c r="A21" s="216"/>
      <c r="B21" s="216"/>
      <c r="C21" s="216" t="s">
        <v>163</v>
      </c>
      <c r="D21" s="216"/>
      <c r="E21" s="216"/>
      <c r="F21" s="1"/>
      <c r="G21" s="216"/>
      <c r="H21" s="218">
        <v>0</v>
      </c>
      <c r="I21" s="216"/>
      <c r="J21" s="218"/>
      <c r="K21" s="216"/>
      <c r="L21" s="218">
        <v>0</v>
      </c>
      <c r="O21" s="195"/>
    </row>
    <row r="22" spans="1:15" s="201" customFormat="1" ht="19.149999999999999" customHeight="1">
      <c r="A22" s="216"/>
      <c r="B22" s="216"/>
      <c r="C22" s="216" t="s">
        <v>251</v>
      </c>
      <c r="D22" s="216"/>
      <c r="E22" s="216"/>
      <c r="F22" s="1">
        <v>24003</v>
      </c>
      <c r="G22" s="216"/>
      <c r="H22" s="218">
        <v>21643</v>
      </c>
      <c r="I22" s="216"/>
      <c r="J22" s="218">
        <v>5181</v>
      </c>
      <c r="K22" s="216"/>
      <c r="L22" s="218">
        <v>8000</v>
      </c>
      <c r="O22" s="195"/>
    </row>
    <row r="23" spans="1:15" s="201" customFormat="1" ht="23.1" hidden="1" customHeight="1">
      <c r="A23" s="216"/>
      <c r="B23" s="216"/>
      <c r="C23" s="216" t="s">
        <v>145</v>
      </c>
      <c r="D23" s="216"/>
      <c r="E23" s="216"/>
      <c r="F23" s="218"/>
      <c r="G23" s="216"/>
      <c r="H23" s="218">
        <v>0</v>
      </c>
      <c r="I23" s="216"/>
      <c r="J23" s="218"/>
      <c r="K23" s="216"/>
      <c r="L23" s="218">
        <v>0</v>
      </c>
      <c r="O23" s="195"/>
    </row>
    <row r="24" spans="1:15" s="201" customFormat="1" ht="19.149999999999999" customHeight="1">
      <c r="A24" s="216"/>
      <c r="B24" s="216"/>
      <c r="C24" s="216" t="s">
        <v>164</v>
      </c>
      <c r="D24" s="216"/>
      <c r="E24" s="216"/>
      <c r="F24" s="249">
        <v>152539</v>
      </c>
      <c r="G24" s="216"/>
      <c r="H24" s="218">
        <v>0</v>
      </c>
      <c r="I24" s="216"/>
      <c r="J24" s="218">
        <v>318737</v>
      </c>
      <c r="K24" s="216"/>
      <c r="L24" s="218">
        <v>0</v>
      </c>
      <c r="O24" s="195"/>
    </row>
    <row r="25" spans="1:15" s="201" customFormat="1" ht="19.149999999999999" customHeight="1">
      <c r="A25" s="216"/>
      <c r="B25" s="216"/>
      <c r="C25" s="216" t="s">
        <v>165</v>
      </c>
      <c r="D25" s="216"/>
      <c r="E25" s="216"/>
      <c r="F25" s="249">
        <v>0</v>
      </c>
      <c r="G25" s="216"/>
      <c r="H25" s="218">
        <v>0</v>
      </c>
      <c r="I25" s="216"/>
      <c r="J25" s="218">
        <v>218317</v>
      </c>
      <c r="K25" s="216"/>
      <c r="L25" s="218">
        <v>0</v>
      </c>
      <c r="O25" s="195"/>
    </row>
    <row r="26" spans="1:15" s="201" customFormat="1" ht="19.149999999999999" customHeight="1">
      <c r="A26" s="216"/>
      <c r="B26" s="216"/>
      <c r="C26" s="216" t="s">
        <v>252</v>
      </c>
      <c r="D26" s="216"/>
      <c r="E26" s="216"/>
      <c r="F26" s="1">
        <v>123690</v>
      </c>
      <c r="G26" s="216"/>
      <c r="H26" s="218">
        <v>0</v>
      </c>
      <c r="I26" s="216"/>
      <c r="J26" s="218">
        <v>123690</v>
      </c>
      <c r="K26" s="216"/>
      <c r="L26" s="218">
        <v>0</v>
      </c>
      <c r="O26" s="195"/>
    </row>
    <row r="27" spans="1:15" s="201" customFormat="1" ht="19.149999999999999" customHeight="1">
      <c r="A27" s="216"/>
      <c r="B27" s="216"/>
      <c r="C27" s="216" t="s">
        <v>166</v>
      </c>
      <c r="D27" s="216"/>
      <c r="E27" s="216"/>
      <c r="F27" s="1">
        <v>134347</v>
      </c>
      <c r="G27" s="216"/>
      <c r="H27" s="218">
        <v>64941</v>
      </c>
      <c r="I27" s="216"/>
      <c r="J27" s="218">
        <v>0</v>
      </c>
      <c r="K27" s="216"/>
      <c r="L27" s="218">
        <v>0</v>
      </c>
      <c r="O27" s="195"/>
    </row>
    <row r="28" spans="1:15" s="201" customFormat="1" ht="19.149999999999999" customHeight="1">
      <c r="A28" s="216"/>
      <c r="B28" s="216"/>
      <c r="C28" s="216" t="s">
        <v>224</v>
      </c>
      <c r="D28" s="216"/>
      <c r="E28" s="216"/>
      <c r="F28" s="1">
        <v>-177907</v>
      </c>
      <c r="G28" s="216"/>
      <c r="H28" s="218">
        <v>-18527</v>
      </c>
      <c r="I28" s="216"/>
      <c r="J28" s="218">
        <v>0</v>
      </c>
      <c r="K28" s="216"/>
      <c r="L28" s="218">
        <v>0</v>
      </c>
      <c r="O28" s="195"/>
    </row>
    <row r="29" spans="1:15" s="201" customFormat="1" ht="19.149999999999999" customHeight="1">
      <c r="A29" s="216"/>
      <c r="B29" s="216"/>
      <c r="C29" s="216" t="s">
        <v>167</v>
      </c>
      <c r="D29" s="216"/>
      <c r="E29" s="216"/>
      <c r="F29" s="249">
        <v>67425</v>
      </c>
      <c r="G29" s="216"/>
      <c r="H29" s="218">
        <v>0</v>
      </c>
      <c r="I29" s="216"/>
      <c r="J29" s="218">
        <v>14362</v>
      </c>
      <c r="K29" s="216"/>
      <c r="L29" s="218">
        <v>0</v>
      </c>
      <c r="O29" s="195"/>
    </row>
    <row r="30" spans="1:15" s="201" customFormat="1" ht="19.149999999999999" customHeight="1">
      <c r="A30" s="216"/>
      <c r="B30" s="216"/>
      <c r="C30" s="216" t="s">
        <v>241</v>
      </c>
      <c r="D30" s="216"/>
      <c r="E30" s="216"/>
      <c r="F30" s="249">
        <v>-3133</v>
      </c>
      <c r="G30" s="216"/>
      <c r="H30" s="218">
        <v>0</v>
      </c>
      <c r="I30" s="216"/>
      <c r="J30" s="218">
        <v>0</v>
      </c>
      <c r="K30" s="216"/>
      <c r="L30" s="218">
        <v>0</v>
      </c>
      <c r="O30" s="195"/>
    </row>
    <row r="31" spans="1:15" s="201" customFormat="1" ht="19.149999999999999" customHeight="1">
      <c r="A31" s="216"/>
      <c r="B31" s="216"/>
      <c r="C31" s="216" t="s">
        <v>223</v>
      </c>
      <c r="E31" s="216"/>
      <c r="F31" s="1">
        <v>-5233</v>
      </c>
      <c r="G31" s="216"/>
      <c r="H31" s="220">
        <v>7926</v>
      </c>
      <c r="I31" s="216"/>
      <c r="J31" s="218">
        <v>-782</v>
      </c>
      <c r="K31" s="216"/>
      <c r="L31" s="26">
        <v>0</v>
      </c>
      <c r="O31" s="195"/>
    </row>
    <row r="32" spans="1:15" s="201" customFormat="1" ht="19.149999999999999" customHeight="1">
      <c r="A32" s="216"/>
      <c r="B32" s="216"/>
      <c r="C32" s="216" t="s">
        <v>107</v>
      </c>
      <c r="D32" s="216"/>
      <c r="E32" s="216"/>
      <c r="F32" s="1">
        <v>1291</v>
      </c>
      <c r="G32" s="216"/>
      <c r="H32" s="218">
        <v>518</v>
      </c>
      <c r="I32" s="216"/>
      <c r="J32" s="218">
        <v>580</v>
      </c>
      <c r="K32" s="216"/>
      <c r="L32" s="218">
        <v>547</v>
      </c>
      <c r="O32" s="195"/>
    </row>
    <row r="33" spans="1:17" s="201" customFormat="1" ht="19.149999999999999" customHeight="1">
      <c r="A33" s="216"/>
      <c r="B33" s="216"/>
      <c r="C33" s="216" t="s">
        <v>68</v>
      </c>
      <c r="D33" s="216"/>
      <c r="E33" s="216"/>
      <c r="F33" s="1">
        <v>7736</v>
      </c>
      <c r="G33" s="216"/>
      <c r="H33" s="218">
        <v>13589</v>
      </c>
      <c r="I33" s="216"/>
      <c r="J33" s="216">
        <v>5553</v>
      </c>
      <c r="K33" s="216"/>
      <c r="L33" s="216">
        <v>10662</v>
      </c>
      <c r="O33" s="195"/>
    </row>
    <row r="34" spans="1:17" s="201" customFormat="1" ht="19.149999999999999" customHeight="1">
      <c r="A34" s="216"/>
      <c r="B34" s="216"/>
      <c r="C34" s="216" t="s">
        <v>67</v>
      </c>
      <c r="D34" s="216"/>
      <c r="E34" s="216"/>
      <c r="F34" s="251">
        <v>-282</v>
      </c>
      <c r="G34" s="216"/>
      <c r="H34" s="161">
        <v>-24</v>
      </c>
      <c r="I34" s="216"/>
      <c r="J34" s="161">
        <v>-1077</v>
      </c>
      <c r="K34" s="216"/>
      <c r="L34" s="161">
        <v>-6474</v>
      </c>
      <c r="O34" s="195"/>
      <c r="Q34" s="221"/>
    </row>
    <row r="35" spans="1:17" s="201" customFormat="1" ht="19.149999999999999" customHeight="1">
      <c r="A35" s="216"/>
      <c r="B35" s="216" t="s">
        <v>100</v>
      </c>
      <c r="C35" s="216"/>
      <c r="D35" s="216"/>
      <c r="E35" s="216"/>
      <c r="G35" s="216"/>
      <c r="I35" s="216"/>
      <c r="K35" s="216"/>
      <c r="O35" s="195"/>
      <c r="Q35" s="221"/>
    </row>
    <row r="36" spans="1:17" s="201" customFormat="1" ht="19.149999999999999" customHeight="1">
      <c r="A36" s="216"/>
      <c r="B36" s="216"/>
      <c r="C36" s="216" t="s">
        <v>101</v>
      </c>
      <c r="D36" s="216"/>
      <c r="E36" s="216"/>
      <c r="F36" s="218">
        <f>SUM(F10:F34)</f>
        <v>-36699</v>
      </c>
      <c r="G36" s="216"/>
      <c r="H36" s="216">
        <f>SUM(H10:H35)</f>
        <v>-13554</v>
      </c>
      <c r="I36" s="216"/>
      <c r="J36" s="218">
        <f>SUM(J10:J34)</f>
        <v>-3308</v>
      </c>
      <c r="K36" s="216"/>
      <c r="L36" s="216">
        <f>SUM(L10:L34)</f>
        <v>-15895</v>
      </c>
      <c r="O36" s="195"/>
      <c r="Q36" s="221"/>
    </row>
    <row r="37" spans="1:17" s="201" customFormat="1" ht="19.149999999999999" customHeight="1">
      <c r="B37" s="216" t="s">
        <v>199</v>
      </c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O37" s="195"/>
    </row>
    <row r="38" spans="1:17" s="201" customFormat="1" ht="19.149999999999999" customHeight="1">
      <c r="B38" s="216"/>
      <c r="C38" s="216" t="s">
        <v>129</v>
      </c>
      <c r="D38" s="216"/>
      <c r="E38" s="216"/>
      <c r="F38" s="47">
        <v>-71701</v>
      </c>
      <c r="G38" s="216"/>
      <c r="H38" s="216">
        <v>-756</v>
      </c>
      <c r="I38" s="216"/>
      <c r="J38" s="216">
        <v>-70112</v>
      </c>
      <c r="K38" s="216"/>
      <c r="L38" s="216">
        <v>-2936</v>
      </c>
      <c r="O38" s="195"/>
    </row>
    <row r="39" spans="1:17" s="201" customFormat="1" ht="19.149999999999999" customHeight="1">
      <c r="B39" s="216"/>
      <c r="C39" s="216" t="s">
        <v>82</v>
      </c>
      <c r="D39" s="216"/>
      <c r="E39" s="216"/>
      <c r="F39" s="47">
        <v>-5150</v>
      </c>
      <c r="G39" s="216"/>
      <c r="H39" s="216">
        <v>2883</v>
      </c>
      <c r="I39" s="216"/>
      <c r="J39" s="26">
        <v>0</v>
      </c>
      <c r="K39" s="26"/>
      <c r="L39" s="26">
        <v>0</v>
      </c>
      <c r="O39" s="195"/>
    </row>
    <row r="40" spans="1:17" s="201" customFormat="1" ht="19.149999999999999" customHeight="1">
      <c r="B40" s="216"/>
      <c r="C40" s="216" t="s">
        <v>159</v>
      </c>
      <c r="D40" s="216"/>
      <c r="E40" s="216"/>
      <c r="F40" s="249">
        <v>-2427</v>
      </c>
      <c r="G40" s="216"/>
      <c r="H40" s="26">
        <v>0</v>
      </c>
      <c r="I40" s="216"/>
      <c r="J40" s="216">
        <v>-2427</v>
      </c>
      <c r="K40" s="26"/>
      <c r="L40" s="26">
        <v>0</v>
      </c>
      <c r="O40" s="195"/>
    </row>
    <row r="41" spans="1:17" s="201" customFormat="1" ht="19.149999999999999" customHeight="1">
      <c r="A41" s="216"/>
      <c r="B41" s="216"/>
      <c r="C41" s="216" t="s">
        <v>86</v>
      </c>
      <c r="D41" s="216"/>
      <c r="E41" s="216"/>
      <c r="F41" s="1">
        <v>5310</v>
      </c>
      <c r="G41" s="216"/>
      <c r="H41" s="218">
        <v>4636</v>
      </c>
      <c r="I41" s="216"/>
      <c r="J41" s="218">
        <v>-3518</v>
      </c>
      <c r="K41" s="216"/>
      <c r="L41" s="218">
        <v>-2</v>
      </c>
      <c r="N41" s="218"/>
      <c r="O41" s="195"/>
    </row>
    <row r="42" spans="1:17" s="201" customFormat="1" ht="19.149999999999999" customHeight="1">
      <c r="B42" s="216" t="s">
        <v>78</v>
      </c>
      <c r="C42" s="216"/>
      <c r="D42" s="216"/>
      <c r="E42" s="216"/>
      <c r="F42" s="218"/>
      <c r="G42" s="216"/>
      <c r="H42" s="218"/>
      <c r="I42" s="216"/>
      <c r="J42" s="218"/>
      <c r="K42" s="216"/>
      <c r="L42" s="218"/>
      <c r="N42" s="218"/>
      <c r="O42" s="195"/>
    </row>
    <row r="43" spans="1:17" s="201" customFormat="1" ht="19.149999999999999" customHeight="1">
      <c r="A43" s="216"/>
      <c r="B43" s="216"/>
      <c r="C43" s="216" t="s">
        <v>130</v>
      </c>
      <c r="D43" s="216"/>
      <c r="E43" s="216"/>
      <c r="F43" s="47">
        <v>16550</v>
      </c>
      <c r="G43" s="216"/>
      <c r="H43" s="216">
        <v>19258</v>
      </c>
      <c r="I43" s="216"/>
      <c r="J43" s="216">
        <v>34495</v>
      </c>
      <c r="K43" s="216"/>
      <c r="L43" s="216">
        <v>330</v>
      </c>
      <c r="M43" s="216"/>
      <c r="N43" s="221"/>
      <c r="O43" s="195"/>
    </row>
    <row r="44" spans="1:17" s="201" customFormat="1" ht="19.149999999999999" customHeight="1">
      <c r="A44" s="216"/>
      <c r="B44" s="216"/>
      <c r="C44" s="216" t="s">
        <v>161</v>
      </c>
      <c r="D44" s="216"/>
      <c r="E44" s="216"/>
      <c r="F44" s="47">
        <v>1198</v>
      </c>
      <c r="G44" s="216"/>
      <c r="H44" s="26">
        <v>0</v>
      </c>
      <c r="I44" s="216"/>
      <c r="J44" s="216">
        <v>1198</v>
      </c>
      <c r="K44" s="216"/>
      <c r="L44" s="26">
        <v>0</v>
      </c>
      <c r="M44" s="216"/>
      <c r="N44" s="221"/>
      <c r="O44" s="195"/>
    </row>
    <row r="45" spans="1:17" s="201" customFormat="1" ht="19.149999999999999" customHeight="1">
      <c r="A45" s="216"/>
      <c r="B45" s="216"/>
      <c r="C45" s="216" t="s">
        <v>162</v>
      </c>
      <c r="D45" s="216"/>
      <c r="E45" s="216"/>
      <c r="F45" s="47">
        <v>1493</v>
      </c>
      <c r="G45" s="216"/>
      <c r="H45" s="26">
        <v>0</v>
      </c>
      <c r="I45" s="216"/>
      <c r="J45" s="216">
        <v>1493</v>
      </c>
      <c r="K45" s="216"/>
      <c r="L45" s="26">
        <v>0</v>
      </c>
      <c r="M45" s="216"/>
      <c r="N45" s="221"/>
      <c r="O45" s="195"/>
    </row>
    <row r="46" spans="1:17" s="201" customFormat="1" ht="23.1" hidden="1" customHeight="1">
      <c r="A46" s="216"/>
      <c r="B46" s="216"/>
      <c r="C46" s="216" t="s">
        <v>16</v>
      </c>
      <c r="D46" s="216"/>
      <c r="E46" s="216"/>
      <c r="F46" s="249">
        <v>0</v>
      </c>
      <c r="G46" s="216"/>
      <c r="H46" s="92">
        <v>0</v>
      </c>
      <c r="I46" s="216"/>
      <c r="J46" s="92">
        <v>0</v>
      </c>
      <c r="K46" s="216"/>
      <c r="L46" s="92">
        <v>0</v>
      </c>
      <c r="O46" s="195"/>
    </row>
    <row r="47" spans="1:17" s="201" customFormat="1" ht="19.149999999999999" customHeight="1">
      <c r="A47" s="216"/>
      <c r="B47" s="216"/>
      <c r="C47" s="216" t="s">
        <v>94</v>
      </c>
      <c r="D47" s="216"/>
      <c r="E47" s="216"/>
      <c r="F47" s="251">
        <v>-35</v>
      </c>
      <c r="G47" s="216"/>
      <c r="H47" s="161">
        <v>-29</v>
      </c>
      <c r="I47" s="216"/>
      <c r="J47" s="161">
        <v>0</v>
      </c>
      <c r="K47" s="216"/>
      <c r="L47" s="161">
        <v>0</v>
      </c>
      <c r="O47" s="195"/>
    </row>
    <row r="48" spans="1:17" s="201" customFormat="1" ht="18.600000000000001" hidden="1" customHeight="1">
      <c r="A48" s="216" t="s">
        <v>195</v>
      </c>
      <c r="B48" s="216"/>
      <c r="C48" s="216"/>
      <c r="D48" s="216"/>
      <c r="E48" s="216"/>
      <c r="F48" s="252">
        <f>SUM(F36:F47)</f>
        <v>-91461</v>
      </c>
      <c r="G48" s="216"/>
      <c r="H48" s="253">
        <f>SUM(H36:H47)</f>
        <v>12438</v>
      </c>
      <c r="I48" s="216"/>
      <c r="J48" s="252">
        <f>SUM(J36:J47)</f>
        <v>-42179</v>
      </c>
      <c r="K48" s="216"/>
      <c r="L48" s="252">
        <f>SUM(L36:L47)</f>
        <v>-18503</v>
      </c>
      <c r="N48" s="254"/>
      <c r="O48" s="195"/>
    </row>
    <row r="49" spans="1:15" s="201" customFormat="1" ht="19.149999999999999" hidden="1" customHeight="1">
      <c r="A49" s="216"/>
      <c r="B49" s="216"/>
      <c r="C49" s="216" t="s">
        <v>69</v>
      </c>
      <c r="D49" s="216"/>
      <c r="E49" s="216"/>
      <c r="F49" s="218">
        <v>0</v>
      </c>
      <c r="G49" s="216"/>
      <c r="H49" s="218">
        <v>0</v>
      </c>
      <c r="I49" s="216"/>
      <c r="J49" s="26">
        <v>0</v>
      </c>
      <c r="K49" s="216"/>
      <c r="L49" s="218">
        <v>0</v>
      </c>
      <c r="O49" s="195"/>
    </row>
    <row r="50" spans="1:15" s="201" customFormat="1" ht="19.149999999999999" hidden="1" customHeight="1">
      <c r="A50" s="216"/>
      <c r="B50" s="216"/>
      <c r="C50" s="216" t="s">
        <v>75</v>
      </c>
      <c r="D50" s="216"/>
      <c r="E50" s="216"/>
      <c r="F50" s="220"/>
      <c r="G50" s="216"/>
      <c r="H50" s="254">
        <v>0</v>
      </c>
      <c r="I50" s="216"/>
      <c r="J50" s="161">
        <v>0</v>
      </c>
      <c r="K50" s="216"/>
      <c r="L50" s="161">
        <v>0</v>
      </c>
      <c r="O50" s="195"/>
    </row>
    <row r="51" spans="1:15" s="201" customFormat="1" ht="19.149999999999999" customHeight="1">
      <c r="A51" s="216" t="s">
        <v>80</v>
      </c>
      <c r="B51" s="216"/>
      <c r="C51" s="216"/>
      <c r="D51" s="216"/>
      <c r="E51" s="216"/>
      <c r="F51" s="190">
        <f t="shared" ref="F51:K51" si="0">SUM(F48:F50)</f>
        <v>-91461</v>
      </c>
      <c r="G51" s="92">
        <f t="shared" ref="G51" si="1">SUM(G48:G50)</f>
        <v>0</v>
      </c>
      <c r="H51" s="190">
        <f t="shared" si="0"/>
        <v>12438</v>
      </c>
      <c r="I51" s="92">
        <f t="shared" si="0"/>
        <v>0</v>
      </c>
      <c r="J51" s="190">
        <f t="shared" si="0"/>
        <v>-42179</v>
      </c>
      <c r="K51" s="92">
        <f t="shared" si="0"/>
        <v>0</v>
      </c>
      <c r="L51" s="190">
        <f>SUM(L48:L50)</f>
        <v>-18503</v>
      </c>
      <c r="O51" s="195"/>
    </row>
    <row r="52" spans="1:15" s="201" customFormat="1" ht="19.149999999999999" customHeight="1">
      <c r="A52" s="216"/>
      <c r="B52" s="216"/>
      <c r="C52" s="216"/>
      <c r="D52" s="216"/>
      <c r="E52" s="216"/>
      <c r="F52" s="92"/>
      <c r="G52" s="92"/>
      <c r="H52" s="92"/>
      <c r="I52" s="92"/>
      <c r="J52" s="92"/>
      <c r="K52" s="92"/>
      <c r="L52" s="92"/>
      <c r="O52" s="195"/>
    </row>
    <row r="53" spans="1:15" s="201" customFormat="1" ht="19.149999999999999" customHeight="1">
      <c r="A53" s="216"/>
      <c r="B53" s="216"/>
      <c r="C53" s="216"/>
      <c r="D53" s="216"/>
      <c r="E53" s="216"/>
      <c r="F53" s="92"/>
      <c r="G53" s="216"/>
      <c r="H53" s="216"/>
      <c r="I53" s="216"/>
      <c r="J53" s="92"/>
      <c r="K53" s="216"/>
      <c r="L53" s="222"/>
      <c r="O53" s="195"/>
    </row>
    <row r="54" spans="1:15" s="201" customFormat="1" ht="19.149999999999999" customHeight="1">
      <c r="A54" s="216"/>
      <c r="B54" s="216"/>
      <c r="C54" s="216"/>
      <c r="D54" s="216"/>
      <c r="E54" s="216"/>
      <c r="F54" s="92"/>
      <c r="G54" s="216"/>
      <c r="H54" s="216"/>
      <c r="I54" s="216"/>
      <c r="J54" s="92"/>
      <c r="K54" s="216"/>
      <c r="L54" s="222"/>
      <c r="O54" s="195"/>
    </row>
    <row r="55" spans="1:15" s="201" customFormat="1" ht="19.149999999999999" customHeight="1">
      <c r="A55" s="216"/>
      <c r="B55" s="216"/>
      <c r="C55" s="216"/>
      <c r="D55" s="216"/>
      <c r="E55" s="216"/>
      <c r="F55" s="92"/>
      <c r="G55" s="216"/>
      <c r="H55" s="216"/>
      <c r="I55" s="216"/>
      <c r="J55" s="92"/>
      <c r="K55" s="216"/>
      <c r="L55" s="222"/>
      <c r="O55" s="195"/>
    </row>
    <row r="56" spans="1:15" s="201" customFormat="1" ht="19.149999999999999" customHeight="1">
      <c r="A56" s="216"/>
      <c r="B56" s="216"/>
      <c r="C56" s="216"/>
      <c r="D56" s="216"/>
      <c r="E56" s="216"/>
      <c r="F56" s="92"/>
      <c r="G56" s="216"/>
      <c r="H56" s="216"/>
      <c r="I56" s="216"/>
      <c r="J56" s="92"/>
      <c r="K56" s="216"/>
      <c r="L56" s="222"/>
      <c r="O56" s="195"/>
    </row>
    <row r="57" spans="1:15" s="201" customFormat="1" ht="19.149999999999999" customHeight="1">
      <c r="A57" s="216"/>
      <c r="B57" s="216"/>
      <c r="C57" s="216"/>
      <c r="D57" s="216"/>
      <c r="E57" s="216"/>
      <c r="F57" s="92"/>
      <c r="G57" s="216"/>
      <c r="H57" s="216"/>
      <c r="I57" s="216"/>
      <c r="J57" s="92"/>
      <c r="K57" s="216"/>
      <c r="L57" s="222"/>
      <c r="O57" s="195"/>
    </row>
    <row r="58" spans="1:15" s="201" customFormat="1" ht="19.149999999999999" customHeight="1">
      <c r="A58" s="216"/>
      <c r="B58" s="216"/>
      <c r="C58" s="216"/>
      <c r="D58" s="216"/>
      <c r="E58" s="216"/>
      <c r="F58" s="92"/>
      <c r="G58" s="216"/>
      <c r="H58" s="216"/>
      <c r="I58" s="216"/>
      <c r="J58" s="92"/>
      <c r="K58" s="216"/>
      <c r="L58" s="222"/>
      <c r="O58" s="195"/>
    </row>
    <row r="59" spans="1:15">
      <c r="A59" s="248" t="s">
        <v>196</v>
      </c>
      <c r="B59" s="47"/>
      <c r="C59" s="47"/>
      <c r="D59" s="47"/>
      <c r="E59" s="47"/>
      <c r="F59" s="95"/>
      <c r="G59" s="47"/>
      <c r="H59" s="47"/>
      <c r="I59" s="47"/>
      <c r="J59" s="95"/>
      <c r="K59" s="47"/>
      <c r="L59" s="135">
        <v>11</v>
      </c>
    </row>
    <row r="60" spans="1:15" s="48" customFormat="1" ht="19.149999999999999" customHeight="1">
      <c r="G60" s="101"/>
      <c r="H60" s="101"/>
      <c r="I60" s="101"/>
      <c r="K60" s="101"/>
      <c r="N60" s="136"/>
      <c r="O60" s="101"/>
    </row>
    <row r="61" spans="1:15" s="201" customFormat="1" ht="19.149999999999999" customHeight="1">
      <c r="A61" s="366" t="s">
        <v>147</v>
      </c>
      <c r="B61" s="366"/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O61" s="195"/>
    </row>
    <row r="62" spans="1:15" s="201" customFormat="1" ht="19.149999999999999" customHeight="1">
      <c r="A62" s="366" t="s">
        <v>136</v>
      </c>
      <c r="B62" s="366"/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O62" s="195"/>
    </row>
    <row r="63" spans="1:15" s="201" customFormat="1" ht="19.149999999999999" customHeight="1">
      <c r="A63" s="366" t="str">
        <f>A4</f>
        <v>For the six-month period ended  June 30, 2026</v>
      </c>
      <c r="B63" s="366"/>
      <c r="C63" s="366"/>
      <c r="D63" s="366"/>
      <c r="E63" s="366"/>
      <c r="F63" s="366"/>
      <c r="G63" s="366"/>
      <c r="H63" s="366"/>
      <c r="I63" s="366"/>
      <c r="J63" s="366"/>
      <c r="K63" s="366"/>
      <c r="L63" s="366"/>
      <c r="O63" s="195"/>
    </row>
    <row r="64" spans="1:15" s="201" customFormat="1" ht="19.149999999999999" customHeight="1">
      <c r="A64" s="216"/>
      <c r="B64" s="216"/>
      <c r="C64" s="216"/>
      <c r="D64" s="216"/>
      <c r="E64" s="216"/>
      <c r="F64" s="92"/>
      <c r="G64" s="216"/>
      <c r="H64" s="216"/>
      <c r="I64" s="216"/>
      <c r="J64" s="92"/>
      <c r="K64" s="216"/>
      <c r="L64" s="92"/>
      <c r="O64" s="195"/>
    </row>
    <row r="65" spans="1:15" s="201" customFormat="1" ht="19.149999999999999" customHeight="1">
      <c r="A65" s="199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34" t="s">
        <v>4</v>
      </c>
      <c r="O65" s="195"/>
    </row>
    <row r="66" spans="1:15" s="201" customFormat="1" ht="19.149999999999999" customHeight="1">
      <c r="A66" s="202"/>
      <c r="B66" s="202"/>
      <c r="C66" s="202"/>
      <c r="D66" s="202"/>
      <c r="E66" s="202"/>
      <c r="F66" s="367" t="s">
        <v>5</v>
      </c>
      <c r="G66" s="367"/>
      <c r="H66" s="367"/>
      <c r="I66" s="203"/>
      <c r="J66" s="367" t="s">
        <v>6</v>
      </c>
      <c r="K66" s="367"/>
      <c r="L66" s="367"/>
      <c r="O66" s="195"/>
    </row>
    <row r="67" spans="1:15" s="201" customFormat="1" ht="19.149999999999999" customHeight="1">
      <c r="A67" s="205"/>
      <c r="B67" s="205"/>
      <c r="C67" s="205"/>
      <c r="D67" s="205"/>
      <c r="E67" s="205" t="s">
        <v>72</v>
      </c>
      <c r="F67" s="206">
        <v>2026</v>
      </c>
      <c r="G67" s="207"/>
      <c r="H67" s="206">
        <v>2025</v>
      </c>
      <c r="I67" s="207"/>
      <c r="J67" s="206">
        <v>2026</v>
      </c>
      <c r="K67" s="207"/>
      <c r="L67" s="206">
        <v>2025</v>
      </c>
      <c r="O67" s="195"/>
    </row>
    <row r="68" spans="1:15" s="201" customFormat="1" ht="19.149999999999999" customHeight="1">
      <c r="A68" s="208"/>
      <c r="B68" s="208"/>
      <c r="C68" s="208"/>
      <c r="D68" s="208"/>
      <c r="E68" s="208"/>
      <c r="F68" s="208"/>
      <c r="G68" s="209"/>
      <c r="H68" s="210"/>
      <c r="I68" s="209"/>
      <c r="J68" s="209"/>
      <c r="K68" s="209"/>
      <c r="L68" s="211"/>
      <c r="O68" s="195"/>
    </row>
    <row r="69" spans="1:15" s="201" customFormat="1" ht="19.149999999999999" customHeight="1">
      <c r="A69" s="223" t="s">
        <v>70</v>
      </c>
      <c r="B69" s="216"/>
      <c r="C69" s="216"/>
      <c r="D69" s="216"/>
      <c r="E69" s="216"/>
      <c r="F69" s="162"/>
      <c r="G69" s="216"/>
      <c r="H69" s="216"/>
      <c r="I69" s="216"/>
      <c r="J69" s="92"/>
      <c r="K69" s="216"/>
      <c r="L69" s="92"/>
      <c r="O69" s="195"/>
    </row>
    <row r="70" spans="1:15" s="201" customFormat="1" ht="19.149999999999999" hidden="1" customHeight="1">
      <c r="A70" s="223"/>
      <c r="B70" s="216"/>
      <c r="C70" s="216" t="s">
        <v>234</v>
      </c>
      <c r="D70" s="216"/>
      <c r="E70" s="216"/>
      <c r="F70" s="92"/>
      <c r="G70" s="216"/>
      <c r="H70" s="26">
        <v>0</v>
      </c>
      <c r="I70" s="216"/>
      <c r="J70" s="92">
        <v>0</v>
      </c>
      <c r="K70" s="216"/>
      <c r="L70" s="92">
        <v>0</v>
      </c>
      <c r="O70" s="195"/>
    </row>
    <row r="71" spans="1:15" s="201" customFormat="1" ht="19.149999999999999" customHeight="1">
      <c r="A71" s="223"/>
      <c r="B71" s="216"/>
      <c r="C71" s="216" t="s">
        <v>245</v>
      </c>
      <c r="D71" s="216"/>
      <c r="E71" s="216"/>
      <c r="F71" s="249">
        <v>-87660</v>
      </c>
      <c r="G71" s="216"/>
      <c r="H71" s="92">
        <v>0</v>
      </c>
      <c r="I71" s="216"/>
      <c r="J71" s="92">
        <v>-45520</v>
      </c>
      <c r="K71" s="216"/>
      <c r="L71" s="92">
        <v>-16724</v>
      </c>
      <c r="O71" s="195"/>
    </row>
    <row r="72" spans="1:15" s="201" customFormat="1" ht="19.149999999999999" customHeight="1">
      <c r="A72" s="223"/>
      <c r="B72" s="216"/>
      <c r="C72" s="216" t="s">
        <v>225</v>
      </c>
      <c r="D72" s="216"/>
      <c r="E72" s="216"/>
      <c r="F72" s="249">
        <v>300</v>
      </c>
      <c r="G72" s="216"/>
      <c r="H72" s="92">
        <v>18181</v>
      </c>
      <c r="I72" s="216"/>
      <c r="J72" s="92">
        <v>0</v>
      </c>
      <c r="K72" s="216"/>
      <c r="L72" s="92">
        <v>18181</v>
      </c>
      <c r="O72" s="195"/>
    </row>
    <row r="73" spans="1:15" s="201" customFormat="1" ht="19.149999999999999" hidden="1" customHeight="1">
      <c r="A73" s="212"/>
      <c r="B73" s="216"/>
      <c r="C73" s="216" t="s">
        <v>168</v>
      </c>
      <c r="D73" s="216"/>
      <c r="E73" s="216"/>
      <c r="F73" s="249">
        <v>0</v>
      </c>
      <c r="G73" s="216"/>
      <c r="H73" s="92">
        <v>0</v>
      </c>
      <c r="I73" s="216"/>
      <c r="J73" s="92">
        <v>0</v>
      </c>
      <c r="K73" s="216"/>
      <c r="L73" s="92">
        <v>0</v>
      </c>
      <c r="O73" s="195"/>
    </row>
    <row r="74" spans="1:15" s="201" customFormat="1" ht="19.149999999999999" customHeight="1">
      <c r="A74" s="212"/>
      <c r="B74" s="216"/>
      <c r="C74" s="216" t="s">
        <v>102</v>
      </c>
      <c r="D74" s="216"/>
      <c r="E74" s="216"/>
      <c r="F74" s="95">
        <v>-170334</v>
      </c>
      <c r="G74" s="216"/>
      <c r="H74" s="92">
        <v>-1105</v>
      </c>
      <c r="I74" s="216"/>
      <c r="J74" s="92">
        <v>-376</v>
      </c>
      <c r="K74" s="216"/>
      <c r="L74" s="92">
        <v>-304</v>
      </c>
      <c r="O74" s="195"/>
    </row>
    <row r="75" spans="1:15" s="201" customFormat="1" ht="19.149999999999999" customHeight="1">
      <c r="A75" s="212"/>
      <c r="B75" s="216"/>
      <c r="C75" s="216" t="s">
        <v>242</v>
      </c>
      <c r="D75" s="216"/>
      <c r="E75" s="216"/>
      <c r="F75" s="95">
        <v>500</v>
      </c>
      <c r="G75" s="216"/>
      <c r="H75" s="92">
        <v>-150</v>
      </c>
      <c r="I75" s="216"/>
      <c r="J75" s="92">
        <v>0</v>
      </c>
      <c r="K75" s="216"/>
      <c r="L75" s="92">
        <v>-150</v>
      </c>
      <c r="O75" s="345"/>
    </row>
    <row r="76" spans="1:15" s="201" customFormat="1" hidden="1">
      <c r="A76" s="212"/>
      <c r="B76" s="216"/>
      <c r="C76" s="216" t="s">
        <v>128</v>
      </c>
      <c r="D76" s="216"/>
      <c r="E76" s="216"/>
      <c r="F76" s="95">
        <v>0</v>
      </c>
      <c r="G76" s="216"/>
      <c r="H76" s="92">
        <v>0</v>
      </c>
      <c r="I76" s="216"/>
      <c r="J76" s="92">
        <v>0</v>
      </c>
      <c r="K76" s="216"/>
      <c r="L76" s="92">
        <v>0</v>
      </c>
      <c r="O76" s="195"/>
    </row>
    <row r="77" spans="1:15" s="201" customFormat="1">
      <c r="A77" s="212"/>
      <c r="B77" s="216"/>
      <c r="C77" s="216" t="s">
        <v>226</v>
      </c>
      <c r="D77" s="216"/>
      <c r="E77" s="216"/>
      <c r="F77" s="95"/>
      <c r="G77" s="216"/>
      <c r="H77" s="92">
        <v>-3389</v>
      </c>
      <c r="I77" s="216"/>
      <c r="J77" s="92">
        <v>0</v>
      </c>
      <c r="K77" s="216"/>
      <c r="L77" s="92">
        <v>0</v>
      </c>
      <c r="O77" s="195"/>
    </row>
    <row r="78" spans="1:15" s="201" customFormat="1" ht="19.149999999999999" hidden="1" customHeight="1">
      <c r="A78" s="212"/>
      <c r="B78" s="216"/>
      <c r="C78" s="216" t="s">
        <v>83</v>
      </c>
      <c r="D78" s="216"/>
      <c r="E78" s="216"/>
      <c r="F78" s="47"/>
      <c r="G78" s="216"/>
      <c r="H78" s="92">
        <v>0</v>
      </c>
      <c r="I78" s="216"/>
      <c r="J78" s="92">
        <v>0</v>
      </c>
      <c r="K78" s="216"/>
      <c r="L78" s="92">
        <v>0</v>
      </c>
      <c r="O78" s="195"/>
    </row>
    <row r="79" spans="1:15" s="201" customFormat="1" ht="19.149999999999999" customHeight="1">
      <c r="A79" s="212"/>
      <c r="B79" s="216"/>
      <c r="C79" s="216" t="s">
        <v>197</v>
      </c>
      <c r="D79" s="216"/>
      <c r="E79" s="216"/>
      <c r="F79" s="95">
        <v>0</v>
      </c>
      <c r="G79" s="216"/>
      <c r="H79" s="92"/>
      <c r="I79" s="216"/>
      <c r="J79" s="92">
        <v>-290000</v>
      </c>
      <c r="K79" s="216"/>
      <c r="L79" s="92"/>
      <c r="O79" s="195"/>
    </row>
    <row r="80" spans="1:15" s="201" customFormat="1" ht="19.149999999999999" customHeight="1">
      <c r="A80" s="212"/>
      <c r="B80" s="216"/>
      <c r="C80" s="216" t="s">
        <v>201</v>
      </c>
      <c r="D80" s="216"/>
      <c r="E80" s="216"/>
      <c r="F80" s="95">
        <v>-4730</v>
      </c>
      <c r="G80" s="216"/>
      <c r="H80" s="92">
        <v>0</v>
      </c>
      <c r="I80" s="216"/>
      <c r="J80" s="92">
        <v>0</v>
      </c>
      <c r="K80" s="216"/>
      <c r="L80" s="92">
        <v>0</v>
      </c>
      <c r="O80" s="195"/>
    </row>
    <row r="81" spans="1:17" s="201" customFormat="1" ht="19.149999999999999" customHeight="1">
      <c r="A81" s="212"/>
      <c r="B81" s="216"/>
      <c r="C81" s="216" t="s">
        <v>142</v>
      </c>
      <c r="D81" s="216"/>
      <c r="E81" s="216"/>
      <c r="F81" s="92">
        <v>282</v>
      </c>
      <c r="G81" s="216"/>
      <c r="H81" s="92">
        <v>24</v>
      </c>
      <c r="I81" s="216"/>
      <c r="J81" s="92">
        <v>0</v>
      </c>
      <c r="K81" s="216"/>
      <c r="L81" s="251">
        <v>21</v>
      </c>
      <c r="O81" s="195"/>
    </row>
    <row r="82" spans="1:17" s="201" customFormat="1" ht="19.149999999999999" customHeight="1">
      <c r="A82" s="208" t="s">
        <v>81</v>
      </c>
      <c r="B82" s="216"/>
      <c r="C82" s="216"/>
      <c r="D82" s="216"/>
      <c r="E82" s="216"/>
      <c r="F82" s="190">
        <f>SUM(F70:F81)</f>
        <v>-261642</v>
      </c>
      <c r="G82" s="216"/>
      <c r="H82" s="190">
        <f>SUM(H70:H81)</f>
        <v>13561</v>
      </c>
      <c r="I82" s="216"/>
      <c r="J82" s="190">
        <f>SUM(J70:J81)</f>
        <v>-335896</v>
      </c>
      <c r="K82" s="216"/>
      <c r="L82" s="224">
        <f>SUM(L70:L81)</f>
        <v>1024</v>
      </c>
      <c r="O82" s="195"/>
    </row>
    <row r="83" spans="1:17" s="201" customFormat="1" ht="10.9" customHeight="1">
      <c r="A83" s="208"/>
      <c r="B83" s="216"/>
      <c r="C83" s="216"/>
      <c r="D83" s="216"/>
      <c r="E83" s="216"/>
      <c r="F83" s="92"/>
      <c r="G83" s="216"/>
      <c r="H83" s="162"/>
      <c r="I83" s="216"/>
      <c r="J83" s="92"/>
      <c r="K83" s="216"/>
      <c r="L83" s="162"/>
      <c r="O83" s="195"/>
    </row>
    <row r="84" spans="1:17" s="201" customFormat="1" ht="19.149999999999999" customHeight="1">
      <c r="A84" s="223" t="s">
        <v>71</v>
      </c>
      <c r="B84" s="216"/>
      <c r="C84" s="216"/>
      <c r="D84" s="216"/>
      <c r="E84" s="216"/>
      <c r="F84" s="216"/>
      <c r="G84" s="216"/>
      <c r="H84" s="216"/>
      <c r="I84" s="216"/>
      <c r="J84" s="162"/>
      <c r="K84" s="216"/>
      <c r="L84" s="216"/>
      <c r="O84" s="195"/>
    </row>
    <row r="85" spans="1:17" s="201" customFormat="1" ht="19.149999999999999" hidden="1" customHeight="1">
      <c r="A85" s="223"/>
      <c r="B85" s="216"/>
      <c r="C85" s="216" t="s">
        <v>169</v>
      </c>
      <c r="D85" s="216"/>
      <c r="E85" s="216"/>
      <c r="F85" s="344">
        <v>0</v>
      </c>
      <c r="G85" s="216"/>
      <c r="H85" s="92">
        <v>0</v>
      </c>
      <c r="J85" s="92">
        <v>0</v>
      </c>
      <c r="L85" s="92">
        <v>0</v>
      </c>
      <c r="O85" s="195"/>
    </row>
    <row r="86" spans="1:17" s="201" customFormat="1" ht="19.149999999999999" customHeight="1">
      <c r="A86" s="223"/>
      <c r="B86" s="216"/>
      <c r="C86" s="216" t="s">
        <v>244</v>
      </c>
      <c r="D86" s="216"/>
      <c r="E86" s="216"/>
      <c r="F86" s="250">
        <v>-67849</v>
      </c>
      <c r="G86" s="216"/>
      <c r="H86" s="216">
        <v>-23657</v>
      </c>
      <c r="I86" s="216"/>
      <c r="J86" s="92">
        <v>-59500</v>
      </c>
      <c r="K86" s="216"/>
      <c r="L86" s="92">
        <v>-27361</v>
      </c>
      <c r="O86" s="195"/>
    </row>
    <row r="87" spans="1:17" s="201" customFormat="1" ht="19.149999999999999" customHeight="1">
      <c r="A87" s="216"/>
      <c r="B87" s="216"/>
      <c r="C87" s="216" t="s">
        <v>153</v>
      </c>
      <c r="D87" s="216"/>
      <c r="E87" s="216"/>
      <c r="F87" s="92">
        <v>4000</v>
      </c>
      <c r="G87" s="216"/>
      <c r="H87" s="92">
        <v>0</v>
      </c>
      <c r="I87" s="216"/>
      <c r="J87" s="92">
        <v>4000</v>
      </c>
      <c r="K87" s="216"/>
      <c r="L87" s="92">
        <v>0</v>
      </c>
      <c r="N87" s="208"/>
      <c r="O87" s="195"/>
    </row>
    <row r="88" spans="1:17" s="201" customFormat="1" ht="19.149999999999999" customHeight="1">
      <c r="A88" s="216"/>
      <c r="B88" s="216"/>
      <c r="C88" s="216" t="s">
        <v>243</v>
      </c>
      <c r="D88" s="216"/>
      <c r="E88" s="216"/>
      <c r="F88" s="92"/>
      <c r="G88" s="216"/>
      <c r="H88" s="92">
        <v>0</v>
      </c>
      <c r="I88" s="216"/>
      <c r="J88" s="92">
        <v>0</v>
      </c>
      <c r="K88" s="216"/>
      <c r="L88" s="92">
        <v>0</v>
      </c>
      <c r="N88" s="208"/>
      <c r="O88" s="345"/>
    </row>
    <row r="89" spans="1:17" s="201" customFormat="1" ht="19.149999999999999" customHeight="1">
      <c r="A89" s="216"/>
      <c r="B89" s="216"/>
      <c r="C89" s="216" t="s">
        <v>104</v>
      </c>
      <c r="D89" s="216"/>
      <c r="E89" s="216"/>
      <c r="F89" s="92">
        <v>-6645</v>
      </c>
      <c r="G89" s="216"/>
      <c r="H89" s="92">
        <v>-1404</v>
      </c>
      <c r="I89" s="216"/>
      <c r="J89" s="92">
        <v>0</v>
      </c>
      <c r="K89" s="216"/>
      <c r="L89" s="92">
        <v>0</v>
      </c>
      <c r="O89" s="195"/>
    </row>
    <row r="90" spans="1:17" s="201" customFormat="1" ht="19.149999999999999" customHeight="1">
      <c r="A90" s="216"/>
      <c r="B90" s="216"/>
      <c r="C90" s="216" t="s">
        <v>103</v>
      </c>
      <c r="D90" s="216"/>
      <c r="E90" s="216"/>
      <c r="F90" s="47">
        <v>-9671</v>
      </c>
      <c r="G90" s="216"/>
      <c r="H90" s="225">
        <v>-13073</v>
      </c>
      <c r="I90" s="216"/>
      <c r="J90" s="216">
        <v>-810</v>
      </c>
      <c r="K90" s="216"/>
      <c r="L90" s="216">
        <v>-1153</v>
      </c>
      <c r="O90" s="195"/>
    </row>
    <row r="91" spans="1:17" s="201" customFormat="1" ht="19.149999999999999" customHeight="1">
      <c r="A91" s="216"/>
      <c r="B91" s="216"/>
      <c r="C91" s="216" t="s">
        <v>143</v>
      </c>
      <c r="D91" s="216"/>
      <c r="E91" s="216"/>
      <c r="F91" s="249">
        <v>-7106</v>
      </c>
      <c r="G91" s="216"/>
      <c r="H91" s="225">
        <v>-6241</v>
      </c>
      <c r="I91" s="216"/>
      <c r="J91" s="92">
        <v>-7106</v>
      </c>
      <c r="K91" s="216"/>
      <c r="L91" s="249">
        <v>-1661</v>
      </c>
      <c r="O91" s="195"/>
    </row>
    <row r="92" spans="1:17" s="201" customFormat="1" ht="19.149999999999999" customHeight="1">
      <c r="A92" s="216"/>
      <c r="B92" s="216"/>
      <c r="C92" s="216" t="s">
        <v>144</v>
      </c>
      <c r="D92" s="216"/>
      <c r="E92" s="216"/>
      <c r="F92" s="216">
        <v>444096</v>
      </c>
      <c r="G92" s="216"/>
      <c r="H92" s="226">
        <v>44352</v>
      </c>
      <c r="I92" s="216"/>
      <c r="J92" s="216">
        <v>444096</v>
      </c>
      <c r="K92" s="216"/>
      <c r="L92" s="220">
        <v>44352</v>
      </c>
      <c r="O92" s="195"/>
    </row>
    <row r="93" spans="1:17" s="201" customFormat="1" ht="19.149999999999999" customHeight="1">
      <c r="A93" s="223" t="s">
        <v>138</v>
      </c>
      <c r="B93" s="216"/>
      <c r="C93" s="216"/>
      <c r="D93" s="216"/>
      <c r="E93" s="137"/>
      <c r="F93" s="190">
        <f>SUM(F85:F92)</f>
        <v>356825</v>
      </c>
      <c r="G93" s="216"/>
      <c r="H93" s="227">
        <f>SUM(H85:H92)</f>
        <v>-23</v>
      </c>
      <c r="I93" s="216"/>
      <c r="J93" s="190">
        <f>SUM(J85:J92)</f>
        <v>380680</v>
      </c>
      <c r="K93" s="216"/>
      <c r="L93" s="227">
        <f>SUM(L85:L92)</f>
        <v>14177</v>
      </c>
      <c r="O93" s="195"/>
    </row>
    <row r="94" spans="1:17" s="229" customFormat="1" ht="19.149999999999999" customHeight="1">
      <c r="A94" s="346" t="s">
        <v>200</v>
      </c>
      <c r="B94" s="223"/>
      <c r="C94" s="223"/>
      <c r="D94" s="223"/>
      <c r="E94" s="223"/>
      <c r="F94" s="92">
        <f>F51+F82+F93</f>
        <v>3722</v>
      </c>
      <c r="G94" s="228"/>
      <c r="H94" s="92">
        <f>H51+H82+H93</f>
        <v>25976</v>
      </c>
      <c r="I94" s="228"/>
      <c r="J94" s="92">
        <f>J51+J82+J93</f>
        <v>2605</v>
      </c>
      <c r="K94" s="228"/>
      <c r="L94" s="92">
        <f>L93+L82+L51</f>
        <v>-3302</v>
      </c>
      <c r="M94" s="193"/>
      <c r="O94" s="193"/>
      <c r="P94" s="230"/>
      <c r="Q94" s="231"/>
    </row>
    <row r="95" spans="1:17" s="229" customFormat="1" ht="19.149999999999999" customHeight="1">
      <c r="A95" s="346" t="s">
        <v>105</v>
      </c>
      <c r="B95" s="223"/>
      <c r="C95" s="223"/>
      <c r="D95" s="223"/>
      <c r="E95" s="223"/>
      <c r="F95" s="232">
        <f>+'P2'!I11</f>
        <v>1573</v>
      </c>
      <c r="G95" s="228"/>
      <c r="H95" s="161">
        <v>9194</v>
      </c>
      <c r="I95" s="228"/>
      <c r="J95" s="232">
        <f>+'P2'!M11</f>
        <v>484</v>
      </c>
      <c r="K95" s="228"/>
      <c r="L95" s="232">
        <v>3428</v>
      </c>
      <c r="M95" s="193"/>
      <c r="O95" s="193"/>
      <c r="P95" s="230"/>
      <c r="Q95" s="231"/>
    </row>
    <row r="96" spans="1:17" s="201" customFormat="1" ht="19.149999999999999" customHeight="1" thickBot="1">
      <c r="A96" s="346" t="s">
        <v>106</v>
      </c>
      <c r="B96" s="223"/>
      <c r="C96" s="223"/>
      <c r="D96" s="223"/>
      <c r="E96" s="223"/>
      <c r="F96" s="233">
        <f>SUM(F94:F95)</f>
        <v>5295</v>
      </c>
      <c r="G96" s="223"/>
      <c r="H96" s="234">
        <f>SUM(H94:H95)</f>
        <v>35170</v>
      </c>
      <c r="I96" s="223"/>
      <c r="J96" s="233">
        <f>SUM(J94:J95)</f>
        <v>3089</v>
      </c>
      <c r="K96" s="223"/>
      <c r="L96" s="233">
        <f>SUM(L94:L95)</f>
        <v>126</v>
      </c>
      <c r="N96" s="254">
        <f>F96-'P2'!G11</f>
        <v>0</v>
      </c>
      <c r="O96" s="162">
        <f>J96-'P2'!K11</f>
        <v>0</v>
      </c>
      <c r="P96" s="235"/>
      <c r="Q96" s="221"/>
    </row>
    <row r="97" spans="1:15" s="201" customFormat="1" ht="19.149999999999999" customHeight="1" thickTop="1">
      <c r="L97" s="236"/>
      <c r="O97" s="195"/>
    </row>
    <row r="98" spans="1:15" s="201" customFormat="1" ht="19.149999999999999" hidden="1" customHeight="1">
      <c r="A98" s="197" t="s">
        <v>115</v>
      </c>
      <c r="F98" s="26"/>
      <c r="G98" s="237"/>
      <c r="H98" s="26"/>
      <c r="I98" s="26"/>
      <c r="J98" s="26"/>
      <c r="K98" s="26"/>
      <c r="L98" s="21"/>
      <c r="O98" s="195"/>
    </row>
    <row r="99" spans="1:15" s="201" customFormat="1" ht="19.149999999999999" hidden="1" customHeight="1">
      <c r="B99" s="201" t="s">
        <v>175</v>
      </c>
      <c r="F99" s="220">
        <v>0</v>
      </c>
      <c r="G99" s="225"/>
      <c r="H99" s="220">
        <v>0</v>
      </c>
      <c r="I99" s="220"/>
      <c r="J99" s="220">
        <v>0</v>
      </c>
      <c r="K99" s="220"/>
      <c r="L99" s="220">
        <v>0</v>
      </c>
      <c r="O99" s="195"/>
    </row>
    <row r="100" spans="1:15" s="201" customFormat="1" ht="19.149999999999999" hidden="1" customHeight="1">
      <c r="B100" s="201" t="s">
        <v>174</v>
      </c>
      <c r="F100" s="220">
        <v>0</v>
      </c>
      <c r="G100" s="225"/>
      <c r="H100" s="220">
        <v>0</v>
      </c>
      <c r="I100" s="220"/>
      <c r="J100" s="220">
        <v>0</v>
      </c>
      <c r="K100" s="220"/>
      <c r="L100" s="220">
        <v>0</v>
      </c>
      <c r="O100" s="195"/>
    </row>
    <row r="101" spans="1:15" s="201" customFormat="1" ht="19.149999999999999" hidden="1" customHeight="1">
      <c r="B101" s="201" t="s">
        <v>116</v>
      </c>
      <c r="F101" s="220">
        <v>0</v>
      </c>
      <c r="G101" s="238"/>
      <c r="H101" s="220">
        <v>0</v>
      </c>
      <c r="I101" s="239"/>
      <c r="J101" s="220">
        <v>0</v>
      </c>
      <c r="K101" s="239"/>
      <c r="L101" s="220">
        <v>0</v>
      </c>
      <c r="O101" s="195"/>
    </row>
    <row r="102" spans="1:15" s="201" customFormat="1" ht="19.149999999999999" customHeight="1">
      <c r="L102" s="236"/>
      <c r="O102" s="195"/>
    </row>
    <row r="103" spans="1:15" s="240" customFormat="1" ht="19.149999999999999" customHeight="1">
      <c r="A103" s="162"/>
      <c r="C103" s="241"/>
      <c r="F103" s="242"/>
      <c r="J103" s="365"/>
      <c r="K103" s="365"/>
      <c r="L103" s="365"/>
      <c r="N103" s="243"/>
      <c r="O103" s="195"/>
    </row>
    <row r="104" spans="1:15" s="240" customFormat="1" ht="19.149999999999999" customHeight="1">
      <c r="G104" s="162"/>
      <c r="H104" s="195"/>
      <c r="I104" s="195"/>
      <c r="K104" s="195"/>
      <c r="N104" s="243"/>
      <c r="O104" s="195"/>
    </row>
    <row r="105" spans="1:15" s="240" customFormat="1" ht="19.149999999999999" customHeight="1">
      <c r="G105" s="162"/>
      <c r="H105" s="195"/>
      <c r="I105" s="195"/>
      <c r="K105" s="195"/>
      <c r="N105" s="243"/>
      <c r="O105" s="195"/>
    </row>
    <row r="106" spans="1:15" s="240" customFormat="1" ht="19.149999999999999" customHeight="1">
      <c r="G106" s="162"/>
      <c r="H106" s="195"/>
      <c r="I106" s="195"/>
      <c r="K106" s="195"/>
      <c r="N106" s="243"/>
      <c r="O106" s="195"/>
    </row>
    <row r="107" spans="1:15" s="240" customFormat="1" ht="19.149999999999999" customHeight="1">
      <c r="G107" s="162"/>
      <c r="H107" s="195"/>
      <c r="I107" s="195"/>
      <c r="K107" s="195"/>
      <c r="N107" s="243"/>
      <c r="O107" s="195"/>
    </row>
    <row r="108" spans="1:15" s="240" customFormat="1" ht="19.149999999999999" customHeight="1">
      <c r="G108" s="162"/>
      <c r="H108" s="195"/>
      <c r="I108" s="195"/>
      <c r="K108" s="195"/>
      <c r="N108" s="243"/>
      <c r="O108" s="195"/>
    </row>
    <row r="109" spans="1:15" s="240" customFormat="1" ht="19.149999999999999" customHeight="1">
      <c r="G109" s="162"/>
      <c r="H109" s="195"/>
      <c r="I109" s="195"/>
      <c r="K109" s="195"/>
      <c r="N109" s="243"/>
      <c r="O109" s="195"/>
    </row>
    <row r="110" spans="1:15" s="240" customFormat="1" ht="19.149999999999999" customHeight="1">
      <c r="G110" s="162"/>
      <c r="H110" s="195"/>
      <c r="I110" s="195"/>
      <c r="K110" s="195"/>
      <c r="N110" s="243"/>
      <c r="O110" s="195"/>
    </row>
    <row r="111" spans="1:15" s="240" customFormat="1" ht="19.149999999999999" customHeight="1">
      <c r="G111" s="162"/>
      <c r="H111" s="195"/>
      <c r="I111" s="195"/>
      <c r="K111" s="195"/>
      <c r="N111" s="243"/>
      <c r="O111" s="195"/>
    </row>
    <row r="112" spans="1:15" s="240" customFormat="1" ht="19.149999999999999" customHeight="1">
      <c r="G112" s="162"/>
      <c r="H112" s="195"/>
      <c r="I112" s="195"/>
      <c r="K112" s="195"/>
      <c r="N112" s="243"/>
      <c r="O112" s="195"/>
    </row>
    <row r="113" spans="1:15" s="240" customFormat="1" ht="19.149999999999999" customHeight="1">
      <c r="G113" s="162"/>
      <c r="H113" s="195"/>
      <c r="I113" s="195"/>
      <c r="K113" s="195"/>
      <c r="N113" s="243"/>
      <c r="O113" s="195"/>
    </row>
    <row r="114" spans="1:15" s="240" customFormat="1" ht="19.149999999999999" customHeight="1">
      <c r="G114" s="162"/>
      <c r="H114" s="195"/>
      <c r="I114" s="195"/>
      <c r="K114" s="195"/>
      <c r="N114" s="243"/>
      <c r="O114" s="195"/>
    </row>
    <row r="115" spans="1:15" s="240" customFormat="1" ht="19.149999999999999" customHeight="1">
      <c r="G115" s="162"/>
      <c r="H115" s="195"/>
      <c r="I115" s="195"/>
      <c r="K115" s="195"/>
      <c r="N115" s="243"/>
      <c r="O115" s="195"/>
    </row>
    <row r="116" spans="1:15" s="48" customFormat="1" ht="19.149999999999999" customHeight="1">
      <c r="A116" s="248" t="s">
        <v>196</v>
      </c>
      <c r="B116" s="50"/>
      <c r="D116" s="50"/>
      <c r="E116" s="50"/>
      <c r="F116" s="50"/>
      <c r="G116" s="139"/>
      <c r="H116" s="139"/>
      <c r="I116" s="139"/>
      <c r="J116" s="139"/>
      <c r="K116" s="139"/>
      <c r="L116" s="135">
        <v>12</v>
      </c>
      <c r="M116" s="139"/>
      <c r="N116" s="136"/>
      <c r="O116" s="101"/>
    </row>
    <row r="117" spans="1:15">
      <c r="C117" s="48"/>
    </row>
    <row r="118" spans="1:15">
      <c r="C118" s="50"/>
    </row>
  </sheetData>
  <mergeCells count="11">
    <mergeCell ref="J103:L103"/>
    <mergeCell ref="A2:L2"/>
    <mergeCell ref="A3:L3"/>
    <mergeCell ref="A4:L4"/>
    <mergeCell ref="F6:H6"/>
    <mergeCell ref="J6:L6"/>
    <mergeCell ref="A61:L61"/>
    <mergeCell ref="A62:L62"/>
    <mergeCell ref="A63:L63"/>
    <mergeCell ref="F66:H66"/>
    <mergeCell ref="J66:L6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rowBreaks count="1" manualBreakCount="1">
    <brk id="59" max="11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C192F-DAAD-47CA-B710-B070868DE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92095A-A8D3-4474-85BF-192B5E68CBD5}">
  <ds:schemaRefs>
    <ds:schemaRef ds:uri="http://www.w3.org/XML/1998/namespace"/>
    <ds:schemaRef ds:uri="81efbc02-3721-40cb-a3d3-5c97ce14a86e"/>
    <ds:schemaRef ds:uri="http://purl.org/dc/terms/"/>
    <ds:schemaRef ds:uri="20828755-c7ee-4cf6-be94-bce92b3791c2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12781B2-B962-453F-96CE-88C0A7AB36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P11-P12</vt:lpstr>
      <vt:lpstr>'P10'!Print_Area</vt:lpstr>
      <vt:lpstr>'P11-P12'!Print_Area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Sarroch Piriyasathid</cp:lastModifiedBy>
  <cp:lastPrinted>2026-08-14T14:19:46Z</cp:lastPrinted>
  <dcterms:created xsi:type="dcterms:W3CDTF">2004-01-05T08:24:48Z</dcterms:created>
  <dcterms:modified xsi:type="dcterms:W3CDTF">2026-08-16T05:25:03Z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