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3890" tabRatio="815" activeTab="1"/>
  </bookViews>
  <sheets>
    <sheet name="2-4" sheetId="1" r:id="rId1"/>
    <sheet name="5-6 (3M)" sheetId="20" r:id="rId2"/>
    <sheet name="7-8 (6M)" sheetId="24" r:id="rId3"/>
    <sheet name="9" sheetId="21" r:id="rId4"/>
    <sheet name="10" sheetId="22" r:id="rId5"/>
    <sheet name="11-12" sheetId="23" r:id="rId6"/>
  </sheets>
  <definedNames>
    <definedName name="_xlnm.Print_Area" localSheetId="4">'10'!$A$1:$R$33</definedName>
    <definedName name="_xlnm.Print_Area" localSheetId="5">'11-12'!$A$1:$N$99</definedName>
    <definedName name="_xlnm.Print_Area" localSheetId="0">'2-4'!$A$1:$K$143</definedName>
    <definedName name="_xlnm.Print_Area" localSheetId="1">'5-6 (3M)'!$A$1:$L$97</definedName>
    <definedName name="_xlnm.Print_Area" localSheetId="2">'7-8 (6M)'!$A$1:$L$97</definedName>
    <definedName name="_xlnm.Print_Area" localSheetId="3">'9'!$A$1:$X$36</definedName>
  </definedNames>
  <calcPr calcId="125725"/>
</workbook>
</file>

<file path=xl/calcChain.xml><?xml version="1.0" encoding="utf-8"?>
<calcChain xmlns="http://schemas.openxmlformats.org/spreadsheetml/2006/main">
  <c r="A3" i="21"/>
  <c r="R27" l="1"/>
  <c r="N27"/>
  <c r="L56" i="20"/>
  <c r="H56"/>
  <c r="J56"/>
  <c r="F56"/>
  <c r="A97" i="24"/>
  <c r="L67"/>
  <c r="J67"/>
  <c r="H67"/>
  <c r="F67"/>
  <c r="F69" s="1"/>
  <c r="A52"/>
  <c r="A51"/>
  <c r="A49"/>
  <c r="L41"/>
  <c r="J41"/>
  <c r="H41"/>
  <c r="H69" s="1"/>
  <c r="F41"/>
  <c r="L27"/>
  <c r="J27"/>
  <c r="H27"/>
  <c r="F27"/>
  <c r="L14"/>
  <c r="L17" s="1"/>
  <c r="J14"/>
  <c r="J17" s="1"/>
  <c r="J29" s="1"/>
  <c r="J32" s="1"/>
  <c r="L25" i="22" s="1"/>
  <c r="H14" i="24"/>
  <c r="H17" s="1"/>
  <c r="H29" s="1"/>
  <c r="H32" s="1"/>
  <c r="F14"/>
  <c r="F17" s="1"/>
  <c r="F29" s="1"/>
  <c r="F32" s="1"/>
  <c r="L26" i="21" s="1"/>
  <c r="L29" i="24" l="1"/>
  <c r="L32" s="1"/>
  <c r="L74" s="1"/>
  <c r="L76" s="1"/>
  <c r="F71"/>
  <c r="F79" s="1"/>
  <c r="F81" s="1"/>
  <c r="F74"/>
  <c r="F76" s="1"/>
  <c r="H74"/>
  <c r="H76" s="1"/>
  <c r="H71"/>
  <c r="H79" s="1"/>
  <c r="H81" s="1"/>
  <c r="J74"/>
  <c r="J76" s="1"/>
  <c r="J71"/>
  <c r="J79" s="1"/>
  <c r="J81" s="1"/>
  <c r="L71" l="1"/>
  <c r="L79" s="1"/>
  <c r="L81" s="1"/>
  <c r="T25" i="21" l="1"/>
  <c r="R24" i="22"/>
  <c r="V25" i="21" l="1"/>
  <c r="X25" s="1"/>
  <c r="P17" i="22"/>
  <c r="P14"/>
  <c r="A3"/>
  <c r="A3" i="23" s="1"/>
  <c r="H76" l="1"/>
  <c r="L19" i="22"/>
  <c r="P19" l="1"/>
  <c r="N19"/>
  <c r="J19"/>
  <c r="H19"/>
  <c r="F19"/>
  <c r="D19"/>
  <c r="R17"/>
  <c r="R20" i="21"/>
  <c r="P20"/>
  <c r="N20"/>
  <c r="L20"/>
  <c r="J20"/>
  <c r="H20"/>
  <c r="F20"/>
  <c r="D20"/>
  <c r="T18"/>
  <c r="V18" s="1"/>
  <c r="X18" s="1"/>
  <c r="T17"/>
  <c r="V17" s="1"/>
  <c r="X17" s="1"/>
  <c r="T14"/>
  <c r="T20" l="1"/>
  <c r="R14" i="22"/>
  <c r="R19" s="1"/>
  <c r="V14" i="21"/>
  <c r="V20" l="1"/>
  <c r="X14"/>
  <c r="X20" s="1"/>
  <c r="T22" l="1"/>
  <c r="V22" s="1"/>
  <c r="T26"/>
  <c r="P21" i="22"/>
  <c r="A52" i="23" l="1"/>
  <c r="N76"/>
  <c r="L76"/>
  <c r="J76"/>
  <c r="R21" i="22" l="1"/>
  <c r="X22" i="21"/>
  <c r="A49" i="23"/>
  <c r="A99" s="1"/>
  <c r="A33" i="22"/>
  <c r="A36" i="21"/>
  <c r="A97" i="20"/>
  <c r="A49"/>
  <c r="H69" i="23"/>
  <c r="N69"/>
  <c r="N39"/>
  <c r="N43" s="1"/>
  <c r="J69"/>
  <c r="J39"/>
  <c r="J43" s="1"/>
  <c r="N27" i="22"/>
  <c r="J27"/>
  <c r="H27"/>
  <c r="F27"/>
  <c r="D27"/>
  <c r="P25"/>
  <c r="P27" s="1"/>
  <c r="T27" i="21"/>
  <c r="V27" s="1"/>
  <c r="X27" s="1"/>
  <c r="R29"/>
  <c r="P29"/>
  <c r="N29"/>
  <c r="J29"/>
  <c r="H29"/>
  <c r="F29"/>
  <c r="D29"/>
  <c r="L67" i="20"/>
  <c r="L41"/>
  <c r="L27"/>
  <c r="L14"/>
  <c r="L17" s="1"/>
  <c r="H67"/>
  <c r="H41"/>
  <c r="H27"/>
  <c r="H14"/>
  <c r="H17" s="1"/>
  <c r="L69" i="23"/>
  <c r="A50"/>
  <c r="J67" i="20"/>
  <c r="F67"/>
  <c r="A52"/>
  <c r="A51"/>
  <c r="J41"/>
  <c r="F41"/>
  <c r="J27"/>
  <c r="F27"/>
  <c r="J14"/>
  <c r="J17" s="1"/>
  <c r="F14"/>
  <c r="F17" s="1"/>
  <c r="H69" l="1"/>
  <c r="H29"/>
  <c r="H32" s="1"/>
  <c r="L29"/>
  <c r="L32" s="1"/>
  <c r="J78" i="23"/>
  <c r="J83" s="1"/>
  <c r="N78"/>
  <c r="N83" s="1"/>
  <c r="F29" i="20"/>
  <c r="F69"/>
  <c r="J29"/>
  <c r="T29" i="21"/>
  <c r="L71" i="20" l="1"/>
  <c r="L79" s="1"/>
  <c r="L81" s="1"/>
  <c r="L74"/>
  <c r="L76" s="1"/>
  <c r="H74"/>
  <c r="H76" s="1"/>
  <c r="H39" i="23"/>
  <c r="H43" s="1"/>
  <c r="H78" s="1"/>
  <c r="H83" s="1"/>
  <c r="H71" i="20"/>
  <c r="H79" s="1"/>
  <c r="H81" s="1"/>
  <c r="J32"/>
  <c r="L27" i="22" s="1"/>
  <c r="L39" i="23"/>
  <c r="L43" s="1"/>
  <c r="L78" s="1"/>
  <c r="L83" s="1"/>
  <c r="F32" i="20"/>
  <c r="J74" l="1"/>
  <c r="J76" s="1"/>
  <c r="L29" i="21"/>
  <c r="F74" i="20"/>
  <c r="F76" s="1"/>
  <c r="J71"/>
  <c r="J79" s="1"/>
  <c r="J81" s="1"/>
  <c r="F71"/>
  <c r="R25" i="22"/>
  <c r="R27" s="1"/>
  <c r="V26" i="21"/>
  <c r="X26" s="1"/>
  <c r="X29" s="1"/>
  <c r="G68" i="1"/>
  <c r="K38"/>
  <c r="G38"/>
  <c r="K24"/>
  <c r="K40" s="1"/>
  <c r="G24"/>
  <c r="G40" s="1"/>
  <c r="F79" i="20" l="1"/>
  <c r="F81" s="1"/>
  <c r="V29" i="21"/>
  <c r="G125" i="1"/>
  <c r="K125"/>
  <c r="E38" l="1"/>
  <c r="E75" l="1"/>
  <c r="G75"/>
  <c r="I75"/>
  <c r="K75"/>
  <c r="A143" l="1"/>
  <c r="K127"/>
  <c r="G127"/>
  <c r="A95"/>
  <c r="K68"/>
  <c r="I68"/>
  <c r="E68"/>
  <c r="A51"/>
  <c r="A98" s="1"/>
  <c r="A49"/>
  <c r="A96" s="1"/>
  <c r="I38"/>
  <c r="I24"/>
  <c r="E24"/>
  <c r="E40" l="1"/>
  <c r="I40"/>
  <c r="G77"/>
  <c r="G129" s="1"/>
  <c r="E77"/>
  <c r="I77"/>
  <c r="K77"/>
  <c r="K129" s="1"/>
  <c r="I125" l="1"/>
  <c r="I127" s="1"/>
  <c r="I129" s="1"/>
  <c r="E125"/>
  <c r="E127" s="1"/>
  <c r="E129" s="1"/>
</calcChain>
</file>

<file path=xl/sharedStrings.xml><?xml version="1.0" encoding="utf-8"?>
<sst xmlns="http://schemas.openxmlformats.org/spreadsheetml/2006/main" count="468" uniqueCount="194">
  <si>
    <t>บริษัท ฮั้วฟงรับเบอร์ (ไทยแลนด์) จํากัด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</si>
  <si>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</si>
  <si>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</si>
  <si>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</si>
  <si>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</si>
  <si>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</si>
  <si>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</si>
  <si>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</si>
  <si>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</si>
  <si>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</si>
  <si>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</si>
  <si>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</si>
  <si>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</si>
  <si>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</si>
  <si>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</si>
  <si>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</si>
  <si>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7, 11</t>
  </si>
  <si>
    <t>วิธีราคาทุนตัดจำหน่าย</t>
  </si>
  <si>
    <t>ลูกหนี้การค้าและลูกหนี้หมุนเวียนอื่น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</si>
  <si>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</si>
  <si>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</si>
  <si>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</si>
  <si>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</si>
  <si>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</si>
  <si>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</si>
  <si>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</si>
  <si>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</si>
  <si>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</si>
  <si>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</si>
  <si>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</si>
  <si>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</si>
  <si>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</si>
  <si>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</si>
  <si>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</si>
  <si>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</si>
  <si>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</si>
  <si>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</si>
  <si>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</si>
  <si>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</si>
  <si>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</si>
  <si>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</si>
  <si>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</si>
  <si>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</si>
  <si>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</si>
  <si>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</si>
  <si>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</si>
  <si>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</si>
  <si>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</si>
  <si>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</si>
  <si>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</si>
  <si>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</si>
  <si>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</si>
  <si>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</si>
  <si>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</si>
  <si>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</si>
  <si>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</si>
  <si>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</si>
  <si>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</si>
  <si>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</si>
  <si>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</si>
  <si>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</si>
  <si>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</si>
  <si>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</si>
  <si>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</si>
  <si>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</si>
  <si>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</si>
  <si>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</si>
  <si>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</si>
  <si>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</si>
  <si>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</si>
  <si>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</si>
  <si>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ขาดทุนจากการวัดมูลค่าสินทรัพย์ทางการเงิน</t>
  </si>
  <si>
    <t>ที่วัดมูลค่าด้วยมูลค่ายุติธรรมผ่าน</t>
  </si>
  <si>
    <t>กำไรหรือขาดทุน</t>
  </si>
  <si>
    <t>ต้นทุนทางการเงิน</t>
  </si>
  <si>
    <t>รวมค่าใช้จ่าย</t>
  </si>
  <si>
    <t>กำไรก่อนภาษีเงินได้</t>
  </si>
  <si>
    <t>กำไรสุทธิสำหรับรอบระยะเวลา</t>
  </si>
  <si>
    <t>กำไร(ขาดทุน)เบ็ดเสร็จอื่น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</si>
  <si>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</si>
  <si>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</si>
  <si>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</si>
  <si>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</si>
  <si>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</si>
  <si>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</si>
  <si>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</si>
  <si>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</si>
  <si>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</si>
  <si>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</si>
  <si>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</si>
  <si>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</si>
  <si>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</si>
  <si>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ส่วนของผู้เป็นเจ้าของของบริษัทใหญ่</t>
  </si>
  <si>
    <t>การแบ่งปันกำไรเบ็ดเสร็จรวม</t>
  </si>
  <si>
    <t>กำไรต่อหุ้นส่วนของผู้เป็นเจ้าของ</t>
  </si>
  <si>
    <t xml:space="preserve">   ของบริษัทใหญ่</t>
  </si>
  <si>
    <t>กำไรต่อหุ้นขั้นพื้นฐาน</t>
  </si>
  <si>
    <t xml:space="preserve">งบการเปลี่ยนแปลงส่วนของเจ้าของ </t>
  </si>
  <si>
    <t>ข้อมูลทางการเงินรวม  (ยังไม่ได้ตรวจสอบ) (บาท)</t>
  </si>
  <si>
    <t>กำไร(ขาดทุน)เบ็ดเสร็จอื่น</t>
  </si>
  <si>
    <t>การวัดมูลค่าใหม่</t>
  </si>
  <si>
    <t>การวัดมูลค่าเงินลงทุน</t>
  </si>
  <si>
    <t>ส่วนเกินทุน</t>
  </si>
  <si>
    <t>จัดสรรแล้ว</t>
  </si>
  <si>
    <t>ผลต่างจาก</t>
  </si>
  <si>
    <t>ของภาระผูกพัน</t>
  </si>
  <si>
    <t>ในตราสารทุนผ่าน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</si>
  <si>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</si>
  <si>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</si>
  <si>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</si>
  <si>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</si>
  <si>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</si>
  <si>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</si>
  <si>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</si>
  <si>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</si>
  <si>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กำไรขาดทุน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</si>
  <si>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</si>
  <si>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</si>
  <si>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</si>
  <si>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</si>
  <si>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</si>
  <si>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</si>
  <si>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</si>
  <si>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</si>
  <si>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 xml:space="preserve">   เบ็ดเสร็จอื่น</t>
  </si>
  <si>
    <t>ของเจ้าของ</t>
  </si>
  <si>
    <t>ของบริษัทใหญ่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</si>
  <si>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</si>
  <si>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</si>
  <si>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</t>
  </si>
  <si>
    <t>กำไร(ขาดทุน)เบ็ดเสร็จอื่นสำหรับรอบระยะเวลา</t>
  </si>
  <si>
    <t>ยอดคงเหลือต้นรอบระยะเวลา ณ วันที่ 1 มกราคม พ.ศ. 2569</t>
  </si>
  <si>
    <t>กรรมการ ___________________________________________________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</si>
  <si>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</si>
  <si>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</si>
  <si>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</si>
  <si>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</si>
  <si>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</si>
  <si>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</si>
  <si>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</si>
  <si>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</si>
  <si>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</si>
  <si>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</si>
  <si>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</si>
  <si>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ค่าเผื่อราคาทุนของสินค้าสูงกว่ามูลค่าสุทธิที่จะได้รับ</t>
  </si>
  <si>
    <t>ค่าเผื่อสินค้าล้าสมัยและเสื่อมคุณภาพ</t>
  </si>
  <si>
    <t>ที่วัดมูลค่าด้วยมูลค่ายุติธรรมผ่านกำไรหรือขาดทุน</t>
  </si>
  <si>
    <t>(กำไร)ขาดทุนจากอัตราแลกเปลี่ยนที่ยังไม่รับรู้</t>
  </si>
  <si>
    <t>รายได้ดอกเบี้ย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</si>
  <si>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</si>
  <si>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</si>
  <si>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</si>
  <si>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</si>
  <si>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</si>
  <si>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</si>
  <si>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</si>
  <si>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</si>
  <si>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</si>
  <si>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</si>
  <si>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</si>
  <si>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</si>
  <si>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อาคารและอุปกรณ์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</si>
  <si>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</si>
  <si>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</si>
  <si>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</si>
  <si>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เงินปันผลจ่ายให้แก่ผู้ถือหุ้น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</si>
  <si>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</si>
  <si>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</si>
  <si>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</si>
  <si>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</si>
  <si>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</si>
  <si>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</si>
  <si>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 :</t>
  </si>
  <si>
    <t>ซื้ออาคารและอุปกรณ์ที่ยังไม่ชำระเงิน</t>
  </si>
  <si>
    <t>วิธีราคาทุนตัดจำหน่าย(เพิ่มขึ้น)ลดลง</t>
  </si>
  <si>
    <t>เงินปันผลระหว่างกาลจ่าย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</si>
  <si>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</si>
  <si>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</si>
  <si>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</si>
  <si>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</si>
  <si>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ยอดคงเหลือปลายรอบระยะเวลา ณ วันที่ 30 มิถุนายน พ.ศ. 2568</t>
  </si>
  <si>
    <t>ยอดคงเหลือปลายรอบระยะเวลา ณ วันที่ 30 มิถุนายน พ.ศ. 2569</t>
  </si>
  <si>
    <t>ส่วนแบ่งกำไร(ขาดทุน)จากเงินลงทุนในบริษัทร่วม</t>
  </si>
  <si>
    <t xml:space="preserve">รายได้เงินปันผล </t>
  </si>
  <si>
    <t>เงินสดรับจากการลดทุนของบริษัทย่อย</t>
  </si>
  <si>
    <t>ส่วนแบ่ง(กำไร)ขาดทุนจากเงินลงทุนในบริษัทร่วม</t>
  </si>
  <si>
    <t>กำไร(ขาดทุน)จากการวัดมูลค่าสินทรัพย์ทางการเงิน</t>
  </si>
  <si>
    <t>กำไร(ขาดทุน)จากอัตราแลกเปลี่ยน (สุทธิ)</t>
  </si>
  <si>
    <t>ค่าใช้จ่ายภาษีเงินได้</t>
  </si>
  <si>
    <t>กำไรจากอัตราแลกเปลี่ยนที่ยังไม่รับรู้ของ</t>
  </si>
  <si>
    <t xml:space="preserve">   รอบระยะเวลาหกเดือนสิ้นสุดวันที่ 30 มิถุนายน พ.ศ. 2568</t>
  </si>
  <si>
    <t xml:space="preserve">   รอบระยะเวลาหกเดือนสิ้นสุดวันที่ 30 มิถุนายน พ.ศ. 2569</t>
  </si>
  <si>
    <t>กำไรจากการจำหน่ายที่ดิน อาคารและอุปกรณ์</t>
  </si>
  <si>
    <t>หมายเหตุประกอบข้อมูลทางการเงินในหน้า 13 ถึง 27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</si>
</sst>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4">
    <font>
      <sz val="14"/>
      <color rgb="FF000000"/>
      <name val="Cordia New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0"/>
      <name val="Cordia New"/>
      <family val="2"/>
    </font>
    <font>
      <sz val="12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29">
    <xf numFmtId="0" fontId="0" fillId="0" borderId="0"/>
    <xf numFmtId="0" fontId="7" fillId="0" borderId="1"/>
    <xf numFmtId="164" fontId="7" fillId="0" borderId="1" applyFont="0" applyFill="0" applyBorder="0" applyAlignment="0" applyProtection="0"/>
    <xf numFmtId="0" fontId="7" fillId="0" borderId="1"/>
    <xf numFmtId="164" fontId="7" fillId="0" borderId="1" applyFont="0" applyFill="0" applyBorder="0" applyAlignment="0" applyProtection="0"/>
    <xf numFmtId="0" fontId="11" fillId="0" borderId="1"/>
    <xf numFmtId="0" fontId="13" fillId="0" borderId="1"/>
    <xf numFmtId="0" fontId="14" fillId="0" borderId="1"/>
    <xf numFmtId="0" fontId="15" fillId="0" borderId="1">
      <protection locked="0"/>
    </xf>
    <xf numFmtId="0" fontId="13" fillId="0" borderId="1"/>
    <xf numFmtId="9" fontId="13" fillId="0" borderId="1" applyFont="0" applyFill="0" applyBorder="0" applyAlignment="0" applyProtection="0"/>
    <xf numFmtId="170" fontId="13" fillId="0" borderId="1" applyFont="0" applyFill="0" applyBorder="0" applyAlignment="0" applyProtection="0"/>
    <xf numFmtId="171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6" fillId="0" borderId="1"/>
    <xf numFmtId="0" fontId="15" fillId="0" borderId="1"/>
    <xf numFmtId="0" fontId="18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 applyProtection="0"/>
    <xf numFmtId="0" fontId="17" fillId="0" borderId="1" applyNumberFormat="0" applyFill="0" applyBorder="0" applyAlignment="0" applyProtection="0">
      <alignment vertical="top"/>
      <protection locked="0"/>
    </xf>
    <xf numFmtId="0" fontId="15" fillId="0" borderId="1"/>
    <xf numFmtId="0" fontId="15" fillId="0" borderId="1"/>
    <xf numFmtId="0" fontId="16" fillId="0" borderId="1"/>
    <xf numFmtId="0" fontId="15" fillId="0" borderId="1"/>
    <xf numFmtId="0" fontId="16" fillId="0" borderId="1"/>
    <xf numFmtId="0" fontId="1" fillId="0" borderId="1"/>
    <xf numFmtId="0" fontId="1" fillId="0" borderId="1"/>
    <xf numFmtId="0" fontId="15" fillId="0" borderId="1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19" fillId="0" borderId="1"/>
    <xf numFmtId="43" fontId="19" fillId="0" borderId="1" applyFont="0" applyFill="0" applyBorder="0" applyAlignment="0" applyProtection="0"/>
    <xf numFmtId="0" fontId="13" fillId="0" borderId="1">
      <protection locked="0"/>
    </xf>
    <xf numFmtId="0" fontId="1" fillId="0" borderId="1"/>
    <xf numFmtId="0" fontId="1" fillId="0" borderId="1"/>
    <xf numFmtId="0" fontId="1" fillId="0" borderId="1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0" fontId="20" fillId="0" borderId="1"/>
    <xf numFmtId="43" fontId="20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1" fillId="0" borderId="1"/>
    <xf numFmtId="0" fontId="21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0" fillId="2" borderId="8" applyNumberFormat="0" applyFont="0" applyAlignment="0" applyProtection="0"/>
    <xf numFmtId="0" fontId="22" fillId="0" borderId="1"/>
    <xf numFmtId="0" fontId="20" fillId="0" borderId="1"/>
    <xf numFmtId="43" fontId="13" fillId="0" borderId="1" applyFont="0" applyFill="0" applyBorder="0" applyAlignment="0" applyProtection="0"/>
    <xf numFmtId="0" fontId="13" fillId="0" borderId="1"/>
    <xf numFmtId="0" fontId="7" fillId="0" borderId="1"/>
  </cellStyleXfs>
  <cellXfs count="223">
    <xf numFmtId="0" fontId="0" fillId="0" borderId="0" xfId="0"/>
    <xf numFmtId="166" fontId="3" fillId="0" borderId="1" xfId="2" applyNumberFormat="1" applyFont="1" applyFill="1" applyBorder="1" applyAlignment="1">
      <alignment vertical="center"/>
    </xf>
    <xf numFmtId="166" fontId="3" fillId="0" borderId="6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6" xfId="2" applyNumberFormat="1" applyFont="1" applyFill="1" applyBorder="1" applyAlignment="1">
      <alignment horizontal="right" vertical="center"/>
    </xf>
    <xf numFmtId="166" fontId="5" fillId="0" borderId="6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Alignment="1">
      <alignment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7" xfId="2" applyNumberFormat="1" applyFont="1" applyFill="1" applyBorder="1" applyAlignment="1">
      <alignment horizontal="right" vertical="center"/>
    </xf>
    <xf numFmtId="166" fontId="4" fillId="0" borderId="1" xfId="4" applyNumberFormat="1" applyFont="1" applyFill="1" applyAlignment="1">
      <alignment horizontal="right" vertical="center"/>
    </xf>
    <xf numFmtId="166" fontId="4" fillId="0" borderId="6" xfId="4" applyNumberFormat="1" applyFont="1" applyFill="1" applyBorder="1" applyAlignment="1">
      <alignment horizontal="right" vertical="center"/>
    </xf>
    <xf numFmtId="166" fontId="3" fillId="0" borderId="1" xfId="2" applyNumberFormat="1" applyFont="1" applyFill="1" applyAlignment="1">
      <alignment vertical="center"/>
    </xf>
    <xf numFmtId="166" fontId="5" fillId="0" borderId="1" xfId="2" quotePrefix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/>
    <xf numFmtId="37" fontId="10" fillId="0" borderId="0" xfId="0" applyNumberFormat="1" applyFont="1" applyAlignment="1">
      <alignment vertical="center"/>
    </xf>
    <xf numFmtId="37" fontId="2" fillId="0" borderId="2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1" xfId="6" applyNumberFormat="1" applyFont="1" applyAlignment="1">
      <alignment horizontal="right"/>
    </xf>
    <xf numFmtId="166" fontId="4" fillId="0" borderId="7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166" fontId="4" fillId="0" borderId="6" xfId="6" applyNumberFormat="1" applyFont="1" applyBorder="1" applyAlignment="1">
      <alignment horizontal="right"/>
    </xf>
    <xf numFmtId="166" fontId="4" fillId="0" borderId="6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166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" fillId="0" borderId="1" xfId="1" applyFont="1"/>
    <xf numFmtId="165" fontId="2" fillId="0" borderId="1" xfId="1" applyNumberFormat="1" applyFont="1" applyAlignment="1">
      <alignment vertical="center"/>
    </xf>
    <xf numFmtId="165" fontId="3" fillId="0" borderId="1" xfId="1" applyNumberFormat="1" applyFont="1" applyAlignment="1">
      <alignment horizontal="center" vertical="center"/>
    </xf>
    <xf numFmtId="165" fontId="3" fillId="0" borderId="1" xfId="1" applyNumberFormat="1" applyFont="1" applyAlignment="1">
      <alignment vertical="center"/>
    </xf>
    <xf numFmtId="166" fontId="3" fillId="0" borderId="1" xfId="1" applyNumberFormat="1" applyFont="1" applyAlignment="1">
      <alignment vertical="center"/>
    </xf>
    <xf numFmtId="0" fontId="2" fillId="0" borderId="1" xfId="1" applyFont="1" applyAlignment="1">
      <alignment vertical="center"/>
    </xf>
    <xf numFmtId="0" fontId="2" fillId="0" borderId="6" xfId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3" fillId="0" borderId="6" xfId="1" applyNumberFormat="1" applyFont="1" applyBorder="1" applyAlignment="1">
      <alignment horizontal="center" vertical="center"/>
    </xf>
    <xf numFmtId="165" fontId="3" fillId="0" borderId="6" xfId="1" applyNumberFormat="1" applyFont="1" applyBorder="1" applyAlignment="1">
      <alignment vertical="center"/>
    </xf>
    <xf numFmtId="166" fontId="3" fillId="0" borderId="6" xfId="1" applyNumberFormat="1" applyFont="1" applyBorder="1" applyAlignment="1">
      <alignment vertical="center"/>
    </xf>
    <xf numFmtId="165" fontId="5" fillId="0" borderId="1" xfId="1" applyNumberFormat="1" applyFont="1" applyAlignment="1">
      <alignment vertical="center"/>
    </xf>
    <xf numFmtId="165" fontId="6" fillId="0" borderId="1" xfId="1" applyNumberFormat="1" applyFont="1" applyAlignment="1">
      <alignment horizontal="center" vertical="center"/>
    </xf>
    <xf numFmtId="166" fontId="6" fillId="0" borderId="1" xfId="1" applyNumberFormat="1" applyFont="1" applyAlignment="1">
      <alignment horizontal="right" vertical="center"/>
    </xf>
    <xf numFmtId="166" fontId="6" fillId="0" borderId="1" xfId="5" applyNumberFormat="1" applyFont="1" applyAlignment="1">
      <alignment horizontal="right" vertical="center"/>
    </xf>
    <xf numFmtId="166" fontId="9" fillId="0" borderId="1" xfId="1" applyNumberFormat="1" applyFont="1" applyAlignment="1">
      <alignment vertical="center"/>
    </xf>
    <xf numFmtId="166" fontId="5" fillId="0" borderId="1" xfId="1" applyNumberFormat="1" applyFont="1" applyAlignment="1">
      <alignment vertical="center"/>
    </xf>
    <xf numFmtId="165" fontId="6" fillId="0" borderId="6" xfId="1" applyNumberFormat="1" applyFont="1" applyBorder="1" applyAlignment="1">
      <alignment horizontal="center" vertical="center"/>
    </xf>
    <xf numFmtId="166" fontId="6" fillId="0" borderId="6" xfId="1" applyNumberFormat="1" applyFont="1" applyBorder="1" applyAlignment="1">
      <alignment horizontal="right" vertical="center"/>
    </xf>
    <xf numFmtId="165" fontId="6" fillId="0" borderId="1" xfId="1" applyNumberFormat="1" applyFont="1" applyAlignment="1">
      <alignment vertical="center"/>
    </xf>
    <xf numFmtId="165" fontId="6" fillId="0" borderId="1" xfId="1" applyNumberFormat="1" applyFont="1" applyAlignment="1">
      <alignment horizontal="right" vertical="center"/>
    </xf>
    <xf numFmtId="0" fontId="5" fillId="0" borderId="1" xfId="1" applyFont="1" applyAlignment="1">
      <alignment vertical="center"/>
    </xf>
    <xf numFmtId="166" fontId="5" fillId="0" borderId="1" xfId="3" quotePrefix="1" applyNumberFormat="1" applyFont="1" applyAlignment="1">
      <alignment horizontal="right" vertical="center"/>
    </xf>
    <xf numFmtId="166" fontId="5" fillId="0" borderId="1" xfId="5" applyNumberFormat="1" applyFont="1" applyAlignment="1">
      <alignment horizontal="right" vertical="center"/>
    </xf>
    <xf numFmtId="165" fontId="5" fillId="0" borderId="1" xfId="1" applyNumberFormat="1" applyFont="1" applyAlignment="1">
      <alignment horizontal="center" vertical="center"/>
    </xf>
    <xf numFmtId="166" fontId="5" fillId="0" borderId="1" xfId="1" applyNumberFormat="1" applyFont="1" applyAlignment="1">
      <alignment horizontal="right" vertical="center"/>
    </xf>
    <xf numFmtId="165" fontId="9" fillId="0" borderId="1" xfId="1" applyNumberFormat="1" applyFont="1" applyAlignment="1">
      <alignment vertical="center"/>
    </xf>
    <xf numFmtId="165" fontId="8" fillId="0" borderId="1" xfId="1" applyNumberFormat="1" applyFont="1" applyAlignment="1">
      <alignment vertical="center"/>
    </xf>
    <xf numFmtId="166" fontId="9" fillId="0" borderId="1" xfId="1" applyNumberFormat="1" applyFont="1" applyAlignment="1">
      <alignment horizontal="right" vertical="center"/>
    </xf>
    <xf numFmtId="165" fontId="9" fillId="0" borderId="1" xfId="1" applyNumberFormat="1" applyFont="1" applyAlignment="1">
      <alignment horizontal="right" vertical="center"/>
    </xf>
    <xf numFmtId="0" fontId="12" fillId="0" borderId="1" xfId="5" applyFont="1"/>
    <xf numFmtId="165" fontId="5" fillId="0" borderId="1" xfId="5" applyNumberFormat="1" applyFont="1" applyAlignment="1">
      <alignment vertical="center"/>
    </xf>
    <xf numFmtId="166" fontId="5" fillId="0" borderId="1" xfId="5" applyNumberFormat="1" applyFont="1" applyAlignment="1">
      <alignment horizontal="center" vertical="center"/>
    </xf>
    <xf numFmtId="165" fontId="5" fillId="0" borderId="1" xfId="1" quotePrefix="1" applyNumberFormat="1" applyFont="1" applyAlignment="1">
      <alignment horizontal="center" vertical="center"/>
    </xf>
    <xf numFmtId="166" fontId="5" fillId="0" borderId="1" xfId="5" applyNumberFormat="1" applyFont="1" applyAlignment="1">
      <alignment vertical="center"/>
    </xf>
    <xf numFmtId="169" fontId="5" fillId="0" borderId="1" xfId="1" applyNumberFormat="1" applyFont="1" applyAlignment="1">
      <alignment horizontal="right" vertical="center"/>
    </xf>
    <xf numFmtId="166" fontId="5" fillId="0" borderId="6" xfId="1" applyNumberFormat="1" applyFont="1" applyBorder="1" applyAlignment="1">
      <alignment horizontal="right" vertical="center"/>
    </xf>
    <xf numFmtId="166" fontId="5" fillId="0" borderId="2" xfId="5" applyNumberFormat="1" applyFont="1" applyBorder="1" applyAlignment="1">
      <alignment horizontal="right" vertical="center"/>
    </xf>
    <xf numFmtId="166" fontId="3" fillId="0" borderId="1" xfId="1" applyNumberFormat="1" applyFont="1" applyAlignment="1">
      <alignment horizontal="right" vertical="center"/>
    </xf>
    <xf numFmtId="0" fontId="3" fillId="0" borderId="1" xfId="1" applyFont="1" applyAlignment="1">
      <alignment horizontal="center" vertical="center"/>
    </xf>
    <xf numFmtId="166" fontId="9" fillId="0" borderId="1" xfId="5" applyNumberFormat="1" applyFont="1" applyAlignment="1">
      <alignment vertical="center"/>
    </xf>
    <xf numFmtId="165" fontId="5" fillId="0" borderId="1" xfId="1" quotePrefix="1" applyNumberFormat="1" applyFont="1" applyAlignment="1">
      <alignment vertical="center"/>
    </xf>
    <xf numFmtId="166" fontId="5" fillId="0" borderId="1" xfId="1" applyNumberFormat="1" applyFont="1" applyAlignment="1">
      <alignment horizontal="center" vertical="center"/>
    </xf>
    <xf numFmtId="166" fontId="9" fillId="0" borderId="1" xfId="1" applyNumberFormat="1" applyFont="1" applyAlignment="1">
      <alignment horizontal="center" vertical="center"/>
    </xf>
    <xf numFmtId="166" fontId="9" fillId="0" borderId="6" xfId="1" applyNumberFormat="1" applyFont="1" applyBorder="1" applyAlignment="1">
      <alignment horizontal="center" vertical="center"/>
    </xf>
    <xf numFmtId="166" fontId="5" fillId="0" borderId="7" xfId="1" applyNumberFormat="1" applyFont="1" applyBorder="1" applyAlignment="1">
      <alignment horizontal="right" vertical="center"/>
    </xf>
    <xf numFmtId="166" fontId="5" fillId="0" borderId="1" xfId="1" applyNumberFormat="1" applyFont="1" applyAlignment="1">
      <alignment horizontal="justify" vertical="center"/>
    </xf>
    <xf numFmtId="168" fontId="5" fillId="0" borderId="1" xfId="1" applyNumberFormat="1" applyFont="1" applyAlignment="1">
      <alignment vertical="center"/>
    </xf>
    <xf numFmtId="165" fontId="5" fillId="0" borderId="1" xfId="1" applyNumberFormat="1" applyFont="1" applyAlignment="1">
      <alignment horizontal="justify" vertical="center" wrapText="1"/>
    </xf>
    <xf numFmtId="165" fontId="5" fillId="0" borderId="1" xfId="1" applyNumberFormat="1" applyFont="1" applyAlignment="1">
      <alignment horizontal="center" vertical="center" wrapText="1"/>
    </xf>
    <xf numFmtId="166" fontId="5" fillId="0" borderId="1" xfId="1" applyNumberFormat="1" applyFont="1" applyAlignment="1">
      <alignment horizontal="justify" vertical="center" wrapText="1"/>
    </xf>
    <xf numFmtId="166" fontId="5" fillId="0" borderId="1" xfId="1" applyNumberFormat="1" applyFont="1" applyAlignment="1">
      <alignment horizontal="right" vertical="center" wrapText="1"/>
    </xf>
    <xf numFmtId="166" fontId="9" fillId="0" borderId="7" xfId="5" applyNumberFormat="1" applyFont="1" applyBorder="1" applyAlignment="1">
      <alignment horizontal="right" vertical="center"/>
    </xf>
    <xf numFmtId="166" fontId="9" fillId="0" borderId="1" xfId="5" applyNumberFormat="1" applyFont="1" applyAlignment="1">
      <alignment horizontal="justify" vertical="center"/>
    </xf>
    <xf numFmtId="166" fontId="9" fillId="0" borderId="1" xfId="5" applyNumberFormat="1" applyFont="1" applyAlignment="1">
      <alignment horizontal="right" vertical="center"/>
    </xf>
    <xf numFmtId="165" fontId="3" fillId="0" borderId="1" xfId="1" applyNumberFormat="1" applyFont="1" applyAlignment="1">
      <alignment horizontal="justify" vertical="center" wrapText="1"/>
    </xf>
    <xf numFmtId="165" fontId="3" fillId="0" borderId="1" xfId="1" applyNumberFormat="1" applyFont="1" applyAlignment="1">
      <alignment horizontal="center" vertical="center" wrapText="1"/>
    </xf>
    <xf numFmtId="166" fontId="3" fillId="0" borderId="1" xfId="1" applyNumberFormat="1" applyFont="1" applyAlignment="1">
      <alignment horizontal="justify" vertical="center"/>
    </xf>
    <xf numFmtId="165" fontId="2" fillId="0" borderId="1" xfId="5" applyNumberFormat="1" applyFont="1" applyAlignment="1">
      <alignment vertical="center"/>
    </xf>
    <xf numFmtId="165" fontId="2" fillId="0" borderId="1" xfId="5" applyNumberFormat="1" applyFont="1" applyAlignment="1">
      <alignment horizontal="center" vertical="center"/>
    </xf>
    <xf numFmtId="165" fontId="3" fillId="0" borderId="1" xfId="5" applyNumberFormat="1" applyFont="1" applyAlignment="1">
      <alignment vertical="center"/>
    </xf>
    <xf numFmtId="166" fontId="3" fillId="0" borderId="1" xfId="5" applyNumberFormat="1" applyFont="1" applyAlignment="1">
      <alignment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5" applyNumberFormat="1" applyFont="1" applyBorder="1" applyAlignment="1">
      <alignment horizontal="center" vertical="center"/>
    </xf>
    <xf numFmtId="165" fontId="3" fillId="0" borderId="2" xfId="5" applyNumberFormat="1" applyFont="1" applyBorder="1" applyAlignment="1">
      <alignment vertical="center"/>
    </xf>
    <xf numFmtId="166" fontId="3" fillId="0" borderId="2" xfId="5" applyNumberFormat="1" applyFont="1" applyBorder="1" applyAlignment="1">
      <alignment vertical="center"/>
    </xf>
    <xf numFmtId="165" fontId="3" fillId="0" borderId="1" xfId="5" applyNumberFormat="1" applyFont="1" applyAlignment="1">
      <alignment horizontal="center" vertical="center"/>
    </xf>
    <xf numFmtId="0" fontId="2" fillId="0" borderId="1" xfId="5" applyFont="1" applyAlignment="1">
      <alignment vertical="center"/>
    </xf>
    <xf numFmtId="166" fontId="4" fillId="0" borderId="1" xfId="5" applyNumberFormat="1" applyFont="1" applyAlignment="1">
      <alignment horizontal="right" vertical="center"/>
    </xf>
    <xf numFmtId="166" fontId="4" fillId="0" borderId="1" xfId="5" applyNumberFormat="1" applyFont="1" applyAlignment="1">
      <alignment horizontal="center" vertical="center"/>
    </xf>
    <xf numFmtId="0" fontId="10" fillId="0" borderId="1" xfId="5" applyFont="1" applyAlignment="1">
      <alignment vertical="center"/>
    </xf>
    <xf numFmtId="0" fontId="4" fillId="0" borderId="1" xfId="5" applyFont="1" applyAlignment="1">
      <alignment vertical="center"/>
    </xf>
    <xf numFmtId="166" fontId="4" fillId="0" borderId="2" xfId="5" applyNumberFormat="1" applyFont="1" applyBorder="1" applyAlignment="1">
      <alignment vertical="center"/>
    </xf>
    <xf numFmtId="165" fontId="5" fillId="0" borderId="1" xfId="5" applyNumberFormat="1" applyFont="1" applyAlignment="1">
      <alignment horizontal="center" vertical="center"/>
    </xf>
    <xf numFmtId="166" fontId="6" fillId="0" borderId="1" xfId="5" applyNumberFormat="1" applyFont="1" applyAlignment="1">
      <alignment horizontal="center" vertical="center"/>
    </xf>
    <xf numFmtId="166" fontId="6" fillId="0" borderId="1" xfId="5" applyNumberFormat="1" applyFont="1" applyAlignment="1">
      <alignment vertical="center"/>
    </xf>
    <xf numFmtId="0" fontId="6" fillId="0" borderId="1" xfId="5" applyFont="1" applyAlignment="1">
      <alignment horizontal="center" vertical="center"/>
    </xf>
    <xf numFmtId="166" fontId="6" fillId="0" borderId="1" xfId="5" quotePrefix="1" applyNumberFormat="1" applyFont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5" fontId="6" fillId="0" borderId="1" xfId="5" applyNumberFormat="1" applyFont="1" applyAlignment="1">
      <alignment horizontal="center" vertical="center"/>
    </xf>
    <xf numFmtId="0" fontId="6" fillId="0" borderId="1" xfId="5" applyFont="1" applyAlignment="1">
      <alignment vertical="center"/>
    </xf>
    <xf numFmtId="0" fontId="8" fillId="0" borderId="1" xfId="5" applyFont="1" applyAlignment="1">
      <alignment vertical="center"/>
    </xf>
    <xf numFmtId="0" fontId="9" fillId="0" borderId="1" xfId="5" applyFont="1" applyAlignment="1">
      <alignment vertical="center"/>
    </xf>
    <xf numFmtId="166" fontId="9" fillId="0" borderId="2" xfId="5" applyNumberFormat="1" applyFont="1" applyBorder="1" applyAlignment="1">
      <alignment horizontal="left" vertical="center"/>
    </xf>
    <xf numFmtId="166" fontId="9" fillId="0" borderId="2" xfId="5" applyNumberFormat="1" applyFont="1" applyBorder="1" applyAlignment="1">
      <alignment horizontal="right" vertical="center"/>
    </xf>
    <xf numFmtId="166" fontId="9" fillId="0" borderId="2" xfId="5" applyNumberFormat="1" applyFont="1" applyBorder="1" applyAlignment="1">
      <alignment horizontal="center" vertical="center"/>
    </xf>
    <xf numFmtId="166" fontId="5" fillId="0" borderId="6" xfId="5" applyNumberFormat="1" applyFont="1" applyBorder="1" applyAlignment="1">
      <alignment horizontal="right" vertical="center"/>
    </xf>
    <xf numFmtId="0" fontId="5" fillId="0" borderId="1" xfId="5" applyFont="1" applyAlignment="1">
      <alignment vertical="center"/>
    </xf>
    <xf numFmtId="165" fontId="10" fillId="0" borderId="1" xfId="5" applyNumberFormat="1" applyFont="1" applyAlignment="1">
      <alignment vertical="center"/>
    </xf>
    <xf numFmtId="165" fontId="4" fillId="0" borderId="1" xfId="5" applyNumberFormat="1" applyFont="1" applyAlignment="1">
      <alignment horizontal="center" vertical="center"/>
    </xf>
    <xf numFmtId="165" fontId="4" fillId="0" borderId="1" xfId="5" applyNumberFormat="1" applyFont="1" applyAlignment="1">
      <alignment vertical="center"/>
    </xf>
    <xf numFmtId="166" fontId="4" fillId="0" borderId="1" xfId="5" applyNumberFormat="1" applyFont="1" applyAlignment="1">
      <alignment vertical="center"/>
    </xf>
    <xf numFmtId="0" fontId="4" fillId="0" borderId="1" xfId="5" applyFont="1"/>
    <xf numFmtId="166" fontId="10" fillId="0" borderId="1" xfId="5" applyNumberFormat="1" applyFont="1" applyAlignment="1">
      <alignment vertical="center"/>
    </xf>
    <xf numFmtId="0" fontId="10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1" xfId="5" applyNumberFormat="1" applyFont="1" applyAlignment="1">
      <alignment horizontal="center" vertical="center"/>
    </xf>
    <xf numFmtId="166" fontId="10" fillId="0" borderId="1" xfId="5" applyNumberFormat="1" applyFont="1" applyAlignment="1">
      <alignment horizontal="right" vertical="center"/>
    </xf>
    <xf numFmtId="166" fontId="10" fillId="0" borderId="1" xfId="5" applyNumberFormat="1" applyFont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right" vertical="center"/>
    </xf>
    <xf numFmtId="167" fontId="4" fillId="0" borderId="1" xfId="5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37" fontId="4" fillId="0" borderId="1" xfId="5" applyNumberFormat="1" applyFont="1" applyAlignment="1">
      <alignment vertical="center"/>
    </xf>
    <xf numFmtId="166" fontId="4" fillId="0" borderId="6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6" xfId="5" applyNumberFormat="1" applyFont="1" applyBorder="1" applyAlignment="1">
      <alignment horizontal="center" vertical="center"/>
    </xf>
    <xf numFmtId="37" fontId="10" fillId="0" borderId="1" xfId="5" applyNumberFormat="1" applyFont="1" applyAlignment="1">
      <alignment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6" fontId="4" fillId="0" borderId="4" xfId="5" applyNumberFormat="1" applyFont="1" applyBorder="1" applyAlignment="1">
      <alignment horizontal="right" vertical="center"/>
    </xf>
    <xf numFmtId="166" fontId="4" fillId="0" borderId="4" xfId="5" applyNumberFormat="1" applyFont="1" applyBorder="1" applyAlignment="1">
      <alignment vertical="center"/>
    </xf>
    <xf numFmtId="165" fontId="10" fillId="0" borderId="1" xfId="5" applyNumberFormat="1" applyFont="1" applyAlignment="1">
      <alignment vertical="center" wrapText="1"/>
    </xf>
    <xf numFmtId="166" fontId="4" fillId="0" borderId="3" xfId="5" applyNumberFormat="1" applyFont="1" applyBorder="1" applyAlignment="1">
      <alignment horizontal="right" vertical="center"/>
    </xf>
    <xf numFmtId="168" fontId="4" fillId="0" borderId="1" xfId="5" applyNumberFormat="1" applyFont="1" applyAlignment="1">
      <alignment horizontal="right" vertical="center"/>
    </xf>
    <xf numFmtId="166" fontId="4" fillId="0" borderId="0" xfId="0" applyNumberFormat="1" applyFont="1"/>
    <xf numFmtId="165" fontId="8" fillId="0" borderId="2" xfId="5" applyNumberFormat="1" applyFont="1" applyBorder="1" applyAlignment="1">
      <alignment horizontal="center" vertical="center"/>
    </xf>
    <xf numFmtId="0" fontId="23" fillId="0" borderId="1" xfId="5" applyFont="1"/>
    <xf numFmtId="165" fontId="6" fillId="0" borderId="1" xfId="5" applyNumberFormat="1" applyFont="1" applyAlignment="1">
      <alignment horizontal="right" vertical="center"/>
    </xf>
    <xf numFmtId="165" fontId="5" fillId="0" borderId="1" xfId="5" applyNumberFormat="1" applyFont="1" applyAlignment="1">
      <alignment horizontal="right" vertical="center"/>
    </xf>
    <xf numFmtId="166" fontId="9" fillId="0" borderId="1" xfId="5" applyNumberFormat="1" applyFont="1" applyAlignment="1">
      <alignment horizontal="center" vertical="center"/>
    </xf>
    <xf numFmtId="166" fontId="9" fillId="0" borderId="2" xfId="5" applyNumberFormat="1" applyFont="1" applyBorder="1" applyAlignment="1">
      <alignment vertical="center"/>
    </xf>
    <xf numFmtId="166" fontId="5" fillId="0" borderId="3" xfId="5" applyNumberFormat="1" applyFont="1" applyBorder="1" applyAlignment="1">
      <alignment vertical="center"/>
    </xf>
    <xf numFmtId="166" fontId="5" fillId="0" borderId="2" xfId="5" applyNumberFormat="1" applyFont="1" applyBorder="1" applyAlignment="1">
      <alignment vertical="center"/>
    </xf>
    <xf numFmtId="169" fontId="5" fillId="0" borderId="6" xfId="1" applyNumberFormat="1" applyFont="1" applyBorder="1" applyAlignment="1">
      <alignment horizontal="right" vertical="center"/>
    </xf>
    <xf numFmtId="169" fontId="9" fillId="0" borderId="1" xfId="1" applyNumberFormat="1" applyFont="1" applyAlignment="1">
      <alignment vertical="center"/>
    </xf>
    <xf numFmtId="169" fontId="5" fillId="0" borderId="1" xfId="5" applyNumberFormat="1" applyFont="1" applyAlignment="1">
      <alignment horizontal="center" vertical="center"/>
    </xf>
    <xf numFmtId="169" fontId="9" fillId="0" borderId="1" xfId="1" applyNumberFormat="1" applyFont="1" applyAlignment="1">
      <alignment horizontal="center" vertical="center"/>
    </xf>
    <xf numFmtId="169" fontId="9" fillId="0" borderId="6" xfId="1" applyNumberFormat="1" applyFont="1" applyBorder="1" applyAlignment="1">
      <alignment horizontal="center" vertical="center"/>
    </xf>
    <xf numFmtId="37" fontId="10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/>
    </xf>
    <xf numFmtId="166" fontId="10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0" fontId="10" fillId="0" borderId="2" xfId="5" applyFont="1" applyBorder="1" applyAlignment="1">
      <alignment horizontal="left" vertical="center"/>
    </xf>
    <xf numFmtId="166" fontId="10" fillId="0" borderId="2" xfId="5" applyNumberFormat="1" applyFont="1" applyBorder="1" applyAlignment="1">
      <alignment horizontal="left" vertical="center"/>
    </xf>
    <xf numFmtId="165" fontId="9" fillId="0" borderId="1" xfId="5" applyNumberFormat="1" applyFont="1" applyAlignment="1">
      <alignment vertical="center"/>
    </xf>
    <xf numFmtId="165" fontId="9" fillId="0" borderId="1" xfId="5" applyNumberFormat="1" applyFont="1" applyAlignment="1">
      <alignment horizontal="center" vertical="center"/>
    </xf>
    <xf numFmtId="166" fontId="8" fillId="0" borderId="1" xfId="5" applyNumberFormat="1" applyFont="1" applyAlignment="1">
      <alignment horizontal="center" vertical="center"/>
    </xf>
    <xf numFmtId="166" fontId="8" fillId="0" borderId="1" xfId="5" applyNumberFormat="1" applyFont="1" applyAlignment="1">
      <alignment vertical="center"/>
    </xf>
    <xf numFmtId="0" fontId="8" fillId="0" borderId="1" xfId="5" applyFont="1" applyAlignment="1">
      <alignment horizontal="center" vertical="center"/>
    </xf>
    <xf numFmtId="166" fontId="8" fillId="0" borderId="1" xfId="5" applyNumberFormat="1" applyFont="1" applyAlignment="1">
      <alignment horizontal="right" vertical="center"/>
    </xf>
    <xf numFmtId="0" fontId="9" fillId="0" borderId="1" xfId="5" applyFont="1" applyAlignment="1">
      <alignment horizontal="center" vertical="center"/>
    </xf>
    <xf numFmtId="166" fontId="8" fillId="0" borderId="1" xfId="5" quotePrefix="1" applyNumberFormat="1" applyFont="1" applyAlignment="1">
      <alignment horizontal="right" vertical="center"/>
    </xf>
    <xf numFmtId="166" fontId="8" fillId="0" borderId="2" xfId="5" applyNumberFormat="1" applyFont="1" applyBorder="1" applyAlignment="1">
      <alignment horizontal="right" vertical="center"/>
    </xf>
    <xf numFmtId="166" fontId="9" fillId="0" borderId="6" xfId="5" applyNumberFormat="1" applyFont="1" applyBorder="1" applyAlignment="1">
      <alignment horizontal="right" vertical="center"/>
    </xf>
    <xf numFmtId="166" fontId="9" fillId="0" borderId="1" xfId="5" applyNumberFormat="1" applyFont="1" applyAlignment="1">
      <alignment horizontal="left" vertical="center"/>
    </xf>
    <xf numFmtId="166" fontId="9" fillId="0" borderId="3" xfId="5" applyNumberFormat="1" applyFont="1" applyBorder="1" applyAlignment="1">
      <alignment horizontal="center" vertical="center"/>
    </xf>
    <xf numFmtId="165" fontId="8" fillId="0" borderId="1" xfId="5" applyNumberFormat="1" applyFont="1" applyAlignment="1">
      <alignment horizontal="center" vertical="center"/>
    </xf>
    <xf numFmtId="166" fontId="10" fillId="0" borderId="1" xfId="5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8" fontId="4" fillId="0" borderId="3" xfId="5" applyNumberFormat="1" applyFont="1" applyBorder="1" applyAlignment="1">
      <alignment horizontal="right" vertical="center"/>
    </xf>
    <xf numFmtId="166" fontId="8" fillId="0" borderId="1" xfId="1" applyNumberFormat="1" applyFont="1" applyAlignment="1">
      <alignment horizontal="right" vertical="center"/>
    </xf>
    <xf numFmtId="165" fontId="5" fillId="0" borderId="1" xfId="1" applyNumberFormat="1" applyFont="1" applyFill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2" xfId="5" applyNumberFormat="1" applyFont="1" applyBorder="1" applyAlignment="1">
      <alignment horizontal="left" vertical="center"/>
    </xf>
    <xf numFmtId="0" fontId="4" fillId="0" borderId="2" xfId="5" applyFont="1" applyBorder="1"/>
    <xf numFmtId="166" fontId="10" fillId="0" borderId="2" xfId="5" applyNumberFormat="1" applyFont="1" applyBorder="1" applyAlignment="1">
      <alignment horizontal="center" vertical="center"/>
    </xf>
    <xf numFmtId="165" fontId="4" fillId="0" borderId="1" xfId="5" applyNumberFormat="1" applyFont="1" applyAlignment="1">
      <alignment horizontal="center" vertical="center"/>
    </xf>
    <xf numFmtId="0" fontId="4" fillId="0" borderId="1" xfId="5" applyFont="1"/>
    <xf numFmtId="0" fontId="4" fillId="0" borderId="1" xfId="5" applyFont="1" applyAlignment="1">
      <alignment horizontal="center" vertical="center"/>
    </xf>
    <xf numFmtId="166" fontId="8" fillId="0" borderId="2" xfId="5" applyNumberFormat="1" applyFont="1" applyBorder="1" applyAlignment="1">
      <alignment horizontal="center" vertical="center"/>
    </xf>
    <xf numFmtId="0" fontId="9" fillId="0" borderId="2" xfId="5" applyFont="1" applyBorder="1"/>
    <xf numFmtId="166" fontId="8" fillId="0" borderId="5" xfId="5" applyNumberFormat="1" applyFont="1" applyBorder="1" applyAlignment="1">
      <alignment horizontal="center" vertical="center"/>
    </xf>
    <xf numFmtId="0" fontId="9" fillId="0" borderId="5" xfId="5" applyFont="1" applyBorder="1"/>
    <xf numFmtId="165" fontId="3" fillId="0" borderId="2" xfId="5" applyNumberFormat="1" applyFont="1" applyBorder="1" applyAlignment="1">
      <alignment horizontal="left" vertical="center"/>
    </xf>
    <xf numFmtId="166" fontId="6" fillId="0" borderId="2" xfId="5" applyNumberFormat="1" applyFont="1" applyBorder="1" applyAlignment="1">
      <alignment horizontal="center" vertical="center"/>
    </xf>
    <xf numFmtId="166" fontId="6" fillId="0" borderId="5" xfId="5" applyNumberFormat="1" applyFont="1" applyBorder="1" applyAlignment="1">
      <alignment horizontal="center" vertical="center"/>
    </xf>
    <xf numFmtId="0" fontId="3" fillId="0" borderId="1" xfId="5" applyFont="1" applyAlignment="1">
      <alignment horizontal="center" vertical="center"/>
    </xf>
    <xf numFmtId="0" fontId="12" fillId="0" borderId="1" xfId="5" applyFont="1"/>
    <xf numFmtId="0" fontId="3" fillId="0" borderId="1" xfId="1" applyFont="1" applyAlignment="1">
      <alignment horizontal="center" vertical="center"/>
    </xf>
    <xf numFmtId="165" fontId="3" fillId="0" borderId="6" xfId="1" applyNumberFormat="1" applyFont="1" applyBorder="1" applyAlignment="1">
      <alignment horizontal="justify" vertical="center"/>
    </xf>
    <xf numFmtId="166" fontId="6" fillId="0" borderId="6" xfId="1" applyNumberFormat="1" applyFont="1" applyBorder="1" applyAlignment="1">
      <alignment horizontal="center" vertical="center"/>
    </xf>
  </cellXfs>
  <cellStyles count="1529">
    <cellStyle name="Comma 100" xfId="4"/>
    <cellStyle name="Comma 2" xfId="2"/>
    <cellStyle name="Comma 2 2" xfId="41"/>
    <cellStyle name="Comma 2 3" xfId="12"/>
    <cellStyle name="Comma 3" xfId="13"/>
    <cellStyle name="Comma 3 2" xfId="1526"/>
    <cellStyle name="Comma 4" xfId="31"/>
    <cellStyle name="Comma 5" xfId="40"/>
    <cellStyle name="Comma 6" xfId="28"/>
    <cellStyle name="Comma 72" xfId="37"/>
    <cellStyle name="Currency 2" xfId="11"/>
    <cellStyle name="Followed Hyperlink" xfId="18"/>
    <cellStyle name="Hyperlink" xfId="17" builtinId="8" customBuiltin="1"/>
    <cellStyle name="Hyperlink 2" xfId="19"/>
    <cellStyle name="Normal" xfId="0" builtinId="0"/>
    <cellStyle name="Normal - Style1 2 2 2" xfId="36"/>
    <cellStyle name="Normal 10" xfId="38"/>
    <cellStyle name="Normal 10 2" xfId="42"/>
    <cellStyle name="Normal 10 3" xfId="43"/>
    <cellStyle name="Normal 10 4" xfId="44"/>
    <cellStyle name="Normal 10 5" xfId="45"/>
    <cellStyle name="Normal 11" xfId="39"/>
    <cellStyle name="Normal 12" xfId="3"/>
    <cellStyle name="Normal 12 2" xfId="46"/>
    <cellStyle name="Normal 12 3" xfId="47"/>
    <cellStyle name="Normal 12 4" xfId="48"/>
    <cellStyle name="Normal 12 5" xfId="49"/>
    <cellStyle name="Normal 12 6" xfId="33"/>
    <cellStyle name="Normal 13" xfId="1525"/>
    <cellStyle name="Normal 13 2" xfId="50"/>
    <cellStyle name="Normal 13 3" xfId="51"/>
    <cellStyle name="Normal 13 4" xfId="52"/>
    <cellStyle name="Normal 13 5" xfId="53"/>
    <cellStyle name="Normal 14" xfId="8"/>
    <cellStyle name="Normal 14 2" xfId="54"/>
    <cellStyle name="Normal 14 3" xfId="55"/>
    <cellStyle name="Normal 14 4" xfId="56"/>
    <cellStyle name="Normal 14 5" xfId="57"/>
    <cellStyle name="Normal 15" xfId="1528"/>
    <cellStyle name="Normal 15 2" xfId="58"/>
    <cellStyle name="Normal 15 3" xfId="59"/>
    <cellStyle name="Normal 15 4" xfId="60"/>
    <cellStyle name="Normal 15 5" xfId="61"/>
    <cellStyle name="Normal 2" xfId="1"/>
    <cellStyle name="Normal 2 10" xfId="62"/>
    <cellStyle name="Normal 2 11" xfId="63"/>
    <cellStyle name="Normal 2 12" xfId="64"/>
    <cellStyle name="Normal 2 13" xfId="65"/>
    <cellStyle name="Normal 2 14" xfId="66"/>
    <cellStyle name="Normal 2 15" xfId="67"/>
    <cellStyle name="Normal 2 16" xfId="68"/>
    <cellStyle name="Normal 2 17" xfId="69"/>
    <cellStyle name="Normal 2 18" xfId="70"/>
    <cellStyle name="Normal 2 19" xfId="71"/>
    <cellStyle name="Normal 2 2" xfId="14"/>
    <cellStyle name="Normal 2 2 10" xfId="72"/>
    <cellStyle name="Normal 2 2 11" xfId="73"/>
    <cellStyle name="Normal 2 2 12" xfId="74"/>
    <cellStyle name="Normal 2 2 13" xfId="75"/>
    <cellStyle name="Normal 2 2 14" xfId="76"/>
    <cellStyle name="Normal 2 2 15" xfId="77"/>
    <cellStyle name="Normal 2 2 16" xfId="78"/>
    <cellStyle name="Normal 2 2 17" xfId="79"/>
    <cellStyle name="Normal 2 2 2" xfId="80"/>
    <cellStyle name="Normal 2 2 3" xfId="81"/>
    <cellStyle name="Normal 2 2 4" xfId="82"/>
    <cellStyle name="Normal 2 2 5" xfId="83"/>
    <cellStyle name="Normal 2 2 6" xfId="84"/>
    <cellStyle name="Normal 2 2 7" xfId="85"/>
    <cellStyle name="Normal 2 2 8" xfId="86"/>
    <cellStyle name="Normal 2 2 9" xfId="87"/>
    <cellStyle name="Normal 2 20" xfId="88"/>
    <cellStyle name="Normal 2 21" xfId="89"/>
    <cellStyle name="Normal 2 22" xfId="9"/>
    <cellStyle name="Normal 2 3" xfId="90"/>
    <cellStyle name="Normal 2 3 10" xfId="91"/>
    <cellStyle name="Normal 2 3 11" xfId="92"/>
    <cellStyle name="Normal 2 3 12" xfId="93"/>
    <cellStyle name="Normal 2 3 13" xfId="94"/>
    <cellStyle name="Normal 2 3 14" xfId="95"/>
    <cellStyle name="Normal 2 3 15" xfId="96"/>
    <cellStyle name="Normal 2 3 16" xfId="97"/>
    <cellStyle name="Normal 2 3 17" xfId="98"/>
    <cellStyle name="Normal 2 3 2" xfId="99"/>
    <cellStyle name="Normal 2 3 3" xfId="100"/>
    <cellStyle name="Normal 2 3 4" xfId="101"/>
    <cellStyle name="Normal 2 3 5" xfId="102"/>
    <cellStyle name="Normal 2 3 6" xfId="103"/>
    <cellStyle name="Normal 2 3 7" xfId="104"/>
    <cellStyle name="Normal 2 3 8" xfId="105"/>
    <cellStyle name="Normal 2 3 9" xfId="106"/>
    <cellStyle name="Normal 2 4" xfId="107"/>
    <cellStyle name="Normal 2 4 10" xfId="108"/>
    <cellStyle name="Normal 2 4 11" xfId="109"/>
    <cellStyle name="Normal 2 4 12" xfId="110"/>
    <cellStyle name="Normal 2 4 13" xfId="111"/>
    <cellStyle name="Normal 2 4 14" xfId="112"/>
    <cellStyle name="Normal 2 4 15" xfId="113"/>
    <cellStyle name="Normal 2 4 16" xfId="114"/>
    <cellStyle name="Normal 2 4 17" xfId="115"/>
    <cellStyle name="Normal 2 4 2" xfId="116"/>
    <cellStyle name="Normal 2 4 3" xfId="117"/>
    <cellStyle name="Normal 2 4 4" xfId="118"/>
    <cellStyle name="Normal 2 4 5" xfId="119"/>
    <cellStyle name="Normal 2 4 6" xfId="120"/>
    <cellStyle name="Normal 2 4 7" xfId="121"/>
    <cellStyle name="Normal 2 4 8" xfId="122"/>
    <cellStyle name="Normal 2 4 9" xfId="123"/>
    <cellStyle name="Normal 2 5" xfId="124"/>
    <cellStyle name="Normal 2 5 10" xfId="125"/>
    <cellStyle name="Normal 2 5 11" xfId="126"/>
    <cellStyle name="Normal 2 5 12" xfId="127"/>
    <cellStyle name="Normal 2 5 13" xfId="128"/>
    <cellStyle name="Normal 2 5 14" xfId="129"/>
    <cellStyle name="Normal 2 5 15" xfId="130"/>
    <cellStyle name="Normal 2 5 16" xfId="131"/>
    <cellStyle name="Normal 2 5 17" xfId="132"/>
    <cellStyle name="Normal 2 5 2" xfId="133"/>
    <cellStyle name="Normal 2 5 3" xfId="134"/>
    <cellStyle name="Normal 2 5 4" xfId="135"/>
    <cellStyle name="Normal 2 5 5" xfId="136"/>
    <cellStyle name="Normal 2 5 6" xfId="137"/>
    <cellStyle name="Normal 2 5 7" xfId="138"/>
    <cellStyle name="Normal 2 5 8" xfId="139"/>
    <cellStyle name="Normal 2 5 9" xfId="140"/>
    <cellStyle name="Normal 2 6" xfId="141"/>
    <cellStyle name="Normal 2 7" xfId="142"/>
    <cellStyle name="Normal 2 8" xfId="143"/>
    <cellStyle name="Normal 2 9" xfId="144"/>
    <cellStyle name="Normal 26" xfId="6"/>
    <cellStyle name="Normal 3" xfId="5"/>
    <cellStyle name="Normal 3 2" xfId="16"/>
    <cellStyle name="Normal 3 2 2" xfId="20"/>
    <cellStyle name="Normal 3 2 5" xfId="21"/>
    <cellStyle name="Normal 3 3" xfId="22"/>
    <cellStyle name="Normal 3 3 2" xfId="23"/>
    <cellStyle name="Normal 3 4" xfId="145"/>
    <cellStyle name="Normal 3 5" xfId="1527"/>
    <cellStyle name="Normal 3 6" xfId="15"/>
    <cellStyle name="Normal 4" xfId="7"/>
    <cellStyle name="Normal 4 2" xfId="146"/>
    <cellStyle name="Normal 4 3" xfId="24"/>
    <cellStyle name="Normal 43" xfId="147"/>
    <cellStyle name="Normal 43 10" xfId="148"/>
    <cellStyle name="Normal 43 11" xfId="149"/>
    <cellStyle name="Normal 43 12" xfId="150"/>
    <cellStyle name="Normal 43 13" xfId="151"/>
    <cellStyle name="Normal 43 14" xfId="152"/>
    <cellStyle name="Normal 43 15" xfId="153"/>
    <cellStyle name="Normal 43 16" xfId="154"/>
    <cellStyle name="Normal 43 17" xfId="155"/>
    <cellStyle name="Normal 43 2" xfId="156"/>
    <cellStyle name="Normal 43 3" xfId="157"/>
    <cellStyle name="Normal 43 4" xfId="158"/>
    <cellStyle name="Normal 43 5" xfId="159"/>
    <cellStyle name="Normal 43 6" xfId="160"/>
    <cellStyle name="Normal 43 7" xfId="161"/>
    <cellStyle name="Normal 43 8" xfId="162"/>
    <cellStyle name="Normal 43 9" xfId="163"/>
    <cellStyle name="Normal 44" xfId="164"/>
    <cellStyle name="Normal 44 10" xfId="165"/>
    <cellStyle name="Normal 44 11" xfId="166"/>
    <cellStyle name="Normal 44 12" xfId="167"/>
    <cellStyle name="Normal 44 13" xfId="168"/>
    <cellStyle name="Normal 44 14" xfId="169"/>
    <cellStyle name="Normal 44 15" xfId="170"/>
    <cellStyle name="Normal 44 16" xfId="171"/>
    <cellStyle name="Normal 44 17" xfId="172"/>
    <cellStyle name="Normal 44 2" xfId="173"/>
    <cellStyle name="Normal 44 3" xfId="174"/>
    <cellStyle name="Normal 44 4" xfId="175"/>
    <cellStyle name="Normal 44 5" xfId="176"/>
    <cellStyle name="Normal 44 6" xfId="177"/>
    <cellStyle name="Normal 44 7" xfId="178"/>
    <cellStyle name="Normal 44 8" xfId="179"/>
    <cellStyle name="Normal 44 9" xfId="180"/>
    <cellStyle name="Normal 45" xfId="181"/>
    <cellStyle name="Normal 45 10" xfId="182"/>
    <cellStyle name="Normal 45 11" xfId="183"/>
    <cellStyle name="Normal 45 12" xfId="184"/>
    <cellStyle name="Normal 45 13" xfId="185"/>
    <cellStyle name="Normal 45 14" xfId="186"/>
    <cellStyle name="Normal 45 15" xfId="187"/>
    <cellStyle name="Normal 45 16" xfId="188"/>
    <cellStyle name="Normal 45 17" xfId="189"/>
    <cellStyle name="Normal 45 2" xfId="190"/>
    <cellStyle name="Normal 45 3" xfId="191"/>
    <cellStyle name="Normal 45 4" xfId="192"/>
    <cellStyle name="Normal 45 5" xfId="193"/>
    <cellStyle name="Normal 45 6" xfId="194"/>
    <cellStyle name="Normal 45 7" xfId="195"/>
    <cellStyle name="Normal 45 8" xfId="196"/>
    <cellStyle name="Normal 45 9" xfId="197"/>
    <cellStyle name="Normal 46" xfId="198"/>
    <cellStyle name="Normal 46 10" xfId="199"/>
    <cellStyle name="Normal 46 11" xfId="200"/>
    <cellStyle name="Normal 46 12" xfId="201"/>
    <cellStyle name="Normal 46 13" xfId="202"/>
    <cellStyle name="Normal 46 14" xfId="203"/>
    <cellStyle name="Normal 46 15" xfId="204"/>
    <cellStyle name="Normal 46 16" xfId="205"/>
    <cellStyle name="Normal 46 17" xfId="206"/>
    <cellStyle name="Normal 46 2" xfId="207"/>
    <cellStyle name="Normal 46 3" xfId="208"/>
    <cellStyle name="Normal 46 4" xfId="209"/>
    <cellStyle name="Normal 46 5" xfId="210"/>
    <cellStyle name="Normal 46 6" xfId="211"/>
    <cellStyle name="Normal 46 7" xfId="212"/>
    <cellStyle name="Normal 46 8" xfId="213"/>
    <cellStyle name="Normal 46 9" xfId="214"/>
    <cellStyle name="Normal 49" xfId="215"/>
    <cellStyle name="Normal 49 10" xfId="216"/>
    <cellStyle name="Normal 49 11" xfId="217"/>
    <cellStyle name="Normal 49 12" xfId="218"/>
    <cellStyle name="Normal 49 13" xfId="219"/>
    <cellStyle name="Normal 49 14" xfId="220"/>
    <cellStyle name="Normal 49 15" xfId="221"/>
    <cellStyle name="Normal 49 16" xfId="222"/>
    <cellStyle name="Normal 49 17" xfId="223"/>
    <cellStyle name="Normal 49 2" xfId="224"/>
    <cellStyle name="Normal 49 3" xfId="225"/>
    <cellStyle name="Normal 49 4" xfId="226"/>
    <cellStyle name="Normal 49 5" xfId="227"/>
    <cellStyle name="Normal 49 6" xfId="228"/>
    <cellStyle name="Normal 49 7" xfId="229"/>
    <cellStyle name="Normal 49 8" xfId="230"/>
    <cellStyle name="Normal 49 9" xfId="231"/>
    <cellStyle name="Normal 5" xfId="25"/>
    <cellStyle name="Normal 5 2" xfId="32"/>
    <cellStyle name="Normal 50" xfId="232"/>
    <cellStyle name="Normal 50 10" xfId="233"/>
    <cellStyle name="Normal 50 11" xfId="234"/>
    <cellStyle name="Normal 50 12" xfId="235"/>
    <cellStyle name="Normal 50 13" xfId="236"/>
    <cellStyle name="Normal 50 14" xfId="237"/>
    <cellStyle name="Normal 50 15" xfId="238"/>
    <cellStyle name="Normal 50 16" xfId="239"/>
    <cellStyle name="Normal 50 17" xfId="240"/>
    <cellStyle name="Normal 50 2" xfId="241"/>
    <cellStyle name="Normal 50 3" xfId="242"/>
    <cellStyle name="Normal 50 4" xfId="243"/>
    <cellStyle name="Normal 50 5" xfId="244"/>
    <cellStyle name="Normal 50 6" xfId="245"/>
    <cellStyle name="Normal 50 7" xfId="246"/>
    <cellStyle name="Normal 50 8" xfId="247"/>
    <cellStyle name="Normal 50 9" xfId="248"/>
    <cellStyle name="Normal 51" xfId="249"/>
    <cellStyle name="Normal 51 10" xfId="250"/>
    <cellStyle name="Normal 51 11" xfId="251"/>
    <cellStyle name="Normal 51 12" xfId="252"/>
    <cellStyle name="Normal 51 13" xfId="253"/>
    <cellStyle name="Normal 51 14" xfId="254"/>
    <cellStyle name="Normal 51 15" xfId="255"/>
    <cellStyle name="Normal 51 16" xfId="256"/>
    <cellStyle name="Normal 51 17" xfId="257"/>
    <cellStyle name="Normal 51 2" xfId="258"/>
    <cellStyle name="Normal 51 3" xfId="259"/>
    <cellStyle name="Normal 51 4" xfId="260"/>
    <cellStyle name="Normal 51 5" xfId="261"/>
    <cellStyle name="Normal 51 6" xfId="262"/>
    <cellStyle name="Normal 51 7" xfId="263"/>
    <cellStyle name="Normal 51 8" xfId="264"/>
    <cellStyle name="Normal 51 9" xfId="265"/>
    <cellStyle name="Normal 52" xfId="266"/>
    <cellStyle name="Normal 52 10" xfId="267"/>
    <cellStyle name="Normal 52 11" xfId="268"/>
    <cellStyle name="Normal 52 12" xfId="269"/>
    <cellStyle name="Normal 52 13" xfId="270"/>
    <cellStyle name="Normal 52 14" xfId="271"/>
    <cellStyle name="Normal 52 15" xfId="272"/>
    <cellStyle name="Normal 52 16" xfId="273"/>
    <cellStyle name="Normal 52 17" xfId="274"/>
    <cellStyle name="Normal 52 2" xfId="275"/>
    <cellStyle name="Normal 52 3" xfId="276"/>
    <cellStyle name="Normal 52 4" xfId="277"/>
    <cellStyle name="Normal 52 5" xfId="278"/>
    <cellStyle name="Normal 52 6" xfId="279"/>
    <cellStyle name="Normal 52 7" xfId="280"/>
    <cellStyle name="Normal 52 8" xfId="281"/>
    <cellStyle name="Normal 52 9" xfId="282"/>
    <cellStyle name="Normal 54" xfId="283"/>
    <cellStyle name="Normal 54 10" xfId="284"/>
    <cellStyle name="Normal 54 11" xfId="285"/>
    <cellStyle name="Normal 54 12" xfId="286"/>
    <cellStyle name="Normal 54 13" xfId="287"/>
    <cellStyle name="Normal 54 14" xfId="288"/>
    <cellStyle name="Normal 54 15" xfId="289"/>
    <cellStyle name="Normal 54 16" xfId="290"/>
    <cellStyle name="Normal 54 17" xfId="291"/>
    <cellStyle name="Normal 54 2" xfId="292"/>
    <cellStyle name="Normal 54 3" xfId="293"/>
    <cellStyle name="Normal 54 4" xfId="294"/>
    <cellStyle name="Normal 54 5" xfId="295"/>
    <cellStyle name="Normal 54 6" xfId="296"/>
    <cellStyle name="Normal 54 7" xfId="297"/>
    <cellStyle name="Normal 54 8" xfId="298"/>
    <cellStyle name="Normal 54 9" xfId="299"/>
    <cellStyle name="Normal 55" xfId="300"/>
    <cellStyle name="Normal 55 10" xfId="301"/>
    <cellStyle name="Normal 55 11" xfId="302"/>
    <cellStyle name="Normal 55 12" xfId="303"/>
    <cellStyle name="Normal 55 13" xfId="304"/>
    <cellStyle name="Normal 55 14" xfId="305"/>
    <cellStyle name="Normal 55 15" xfId="306"/>
    <cellStyle name="Normal 55 16" xfId="307"/>
    <cellStyle name="Normal 55 17" xfId="308"/>
    <cellStyle name="Normal 55 2" xfId="309"/>
    <cellStyle name="Normal 55 3" xfId="310"/>
    <cellStyle name="Normal 55 4" xfId="311"/>
    <cellStyle name="Normal 55 5" xfId="312"/>
    <cellStyle name="Normal 55 6" xfId="313"/>
    <cellStyle name="Normal 55 7" xfId="314"/>
    <cellStyle name="Normal 55 8" xfId="315"/>
    <cellStyle name="Normal 55 9" xfId="316"/>
    <cellStyle name="Normal 56" xfId="317"/>
    <cellStyle name="Normal 56 10" xfId="318"/>
    <cellStyle name="Normal 56 11" xfId="319"/>
    <cellStyle name="Normal 56 12" xfId="320"/>
    <cellStyle name="Normal 56 13" xfId="321"/>
    <cellStyle name="Normal 56 14" xfId="322"/>
    <cellStyle name="Normal 56 15" xfId="323"/>
    <cellStyle name="Normal 56 16" xfId="324"/>
    <cellStyle name="Normal 56 17" xfId="325"/>
    <cellStyle name="Normal 56 2" xfId="326"/>
    <cellStyle name="Normal 56 3" xfId="327"/>
    <cellStyle name="Normal 56 4" xfId="328"/>
    <cellStyle name="Normal 56 5" xfId="329"/>
    <cellStyle name="Normal 56 6" xfId="330"/>
    <cellStyle name="Normal 56 7" xfId="331"/>
    <cellStyle name="Normal 56 8" xfId="332"/>
    <cellStyle name="Normal 56 9" xfId="333"/>
    <cellStyle name="Normal 57" xfId="334"/>
    <cellStyle name="Normal 57 10" xfId="335"/>
    <cellStyle name="Normal 57 11" xfId="336"/>
    <cellStyle name="Normal 57 12" xfId="337"/>
    <cellStyle name="Normal 57 13" xfId="338"/>
    <cellStyle name="Normal 57 14" xfId="339"/>
    <cellStyle name="Normal 57 15" xfId="340"/>
    <cellStyle name="Normal 57 16" xfId="341"/>
    <cellStyle name="Normal 57 17" xfId="342"/>
    <cellStyle name="Normal 57 2" xfId="343"/>
    <cellStyle name="Normal 57 3" xfId="344"/>
    <cellStyle name="Normal 57 4" xfId="345"/>
    <cellStyle name="Normal 57 5" xfId="346"/>
    <cellStyle name="Normal 57 6" xfId="347"/>
    <cellStyle name="Normal 57 7" xfId="348"/>
    <cellStyle name="Normal 57 8" xfId="349"/>
    <cellStyle name="Normal 57 9" xfId="350"/>
    <cellStyle name="Normal 58" xfId="351"/>
    <cellStyle name="Normal 58 10" xfId="352"/>
    <cellStyle name="Normal 58 11" xfId="353"/>
    <cellStyle name="Normal 58 12" xfId="354"/>
    <cellStyle name="Normal 58 13" xfId="355"/>
    <cellStyle name="Normal 58 14" xfId="356"/>
    <cellStyle name="Normal 58 15" xfId="357"/>
    <cellStyle name="Normal 58 16" xfId="358"/>
    <cellStyle name="Normal 58 17" xfId="359"/>
    <cellStyle name="Normal 58 2" xfId="360"/>
    <cellStyle name="Normal 58 3" xfId="361"/>
    <cellStyle name="Normal 58 4" xfId="362"/>
    <cellStyle name="Normal 58 5" xfId="363"/>
    <cellStyle name="Normal 58 6" xfId="364"/>
    <cellStyle name="Normal 58 7" xfId="365"/>
    <cellStyle name="Normal 58 8" xfId="366"/>
    <cellStyle name="Normal 58 9" xfId="367"/>
    <cellStyle name="Normal 59" xfId="368"/>
    <cellStyle name="Normal 59 10" xfId="369"/>
    <cellStyle name="Normal 59 11" xfId="370"/>
    <cellStyle name="Normal 59 12" xfId="371"/>
    <cellStyle name="Normal 59 13" xfId="372"/>
    <cellStyle name="Normal 59 14" xfId="373"/>
    <cellStyle name="Normal 59 15" xfId="374"/>
    <cellStyle name="Normal 59 16" xfId="375"/>
    <cellStyle name="Normal 59 17" xfId="376"/>
    <cellStyle name="Normal 59 2" xfId="377"/>
    <cellStyle name="Normal 59 3" xfId="378"/>
    <cellStyle name="Normal 59 4" xfId="379"/>
    <cellStyle name="Normal 59 5" xfId="380"/>
    <cellStyle name="Normal 59 6" xfId="381"/>
    <cellStyle name="Normal 59 7" xfId="382"/>
    <cellStyle name="Normal 59 8" xfId="383"/>
    <cellStyle name="Normal 59 9" xfId="384"/>
    <cellStyle name="Normal 6" xfId="26"/>
    <cellStyle name="Normal 60" xfId="385"/>
    <cellStyle name="Normal 60 10" xfId="386"/>
    <cellStyle name="Normal 60 11" xfId="387"/>
    <cellStyle name="Normal 60 12" xfId="388"/>
    <cellStyle name="Normal 60 13" xfId="389"/>
    <cellStyle name="Normal 60 14" xfId="390"/>
    <cellStyle name="Normal 60 15" xfId="391"/>
    <cellStyle name="Normal 60 16" xfId="392"/>
    <cellStyle name="Normal 60 17" xfId="393"/>
    <cellStyle name="Normal 60 2" xfId="394"/>
    <cellStyle name="Normal 60 3" xfId="395"/>
    <cellStyle name="Normal 60 4" xfId="396"/>
    <cellStyle name="Normal 60 5" xfId="397"/>
    <cellStyle name="Normal 60 6" xfId="398"/>
    <cellStyle name="Normal 60 7" xfId="399"/>
    <cellStyle name="Normal 60 8" xfId="400"/>
    <cellStyle name="Normal 60 9" xfId="401"/>
    <cellStyle name="Normal 61" xfId="402"/>
    <cellStyle name="Normal 61 10" xfId="403"/>
    <cellStyle name="Normal 61 11" xfId="404"/>
    <cellStyle name="Normal 61 12" xfId="405"/>
    <cellStyle name="Normal 61 13" xfId="406"/>
    <cellStyle name="Normal 61 14" xfId="407"/>
    <cellStyle name="Normal 61 15" xfId="408"/>
    <cellStyle name="Normal 61 16" xfId="409"/>
    <cellStyle name="Normal 61 17" xfId="410"/>
    <cellStyle name="Normal 61 2" xfId="411"/>
    <cellStyle name="Normal 61 3" xfId="412"/>
    <cellStyle name="Normal 61 4" xfId="413"/>
    <cellStyle name="Normal 61 5" xfId="414"/>
    <cellStyle name="Normal 61 6" xfId="415"/>
    <cellStyle name="Normal 61 7" xfId="416"/>
    <cellStyle name="Normal 61 8" xfId="417"/>
    <cellStyle name="Normal 61 9" xfId="418"/>
    <cellStyle name="Normal 62" xfId="419"/>
    <cellStyle name="Normal 62 10" xfId="420"/>
    <cellStyle name="Normal 62 11" xfId="421"/>
    <cellStyle name="Normal 62 12" xfId="422"/>
    <cellStyle name="Normal 62 13" xfId="423"/>
    <cellStyle name="Normal 62 14" xfId="424"/>
    <cellStyle name="Normal 62 15" xfId="425"/>
    <cellStyle name="Normal 62 16" xfId="426"/>
    <cellStyle name="Normal 62 17" xfId="427"/>
    <cellStyle name="Normal 62 2" xfId="428"/>
    <cellStyle name="Normal 62 3" xfId="429"/>
    <cellStyle name="Normal 62 4" xfId="430"/>
    <cellStyle name="Normal 62 5" xfId="431"/>
    <cellStyle name="Normal 62 6" xfId="432"/>
    <cellStyle name="Normal 62 7" xfId="433"/>
    <cellStyle name="Normal 62 8" xfId="434"/>
    <cellStyle name="Normal 62 9" xfId="435"/>
    <cellStyle name="Normal 63" xfId="436"/>
    <cellStyle name="Normal 63 10" xfId="437"/>
    <cellStyle name="Normal 63 11" xfId="438"/>
    <cellStyle name="Normal 63 12" xfId="439"/>
    <cellStyle name="Normal 63 13" xfId="440"/>
    <cellStyle name="Normal 63 14" xfId="441"/>
    <cellStyle name="Normal 63 15" xfId="442"/>
    <cellStyle name="Normal 63 16" xfId="443"/>
    <cellStyle name="Normal 63 17" xfId="444"/>
    <cellStyle name="Normal 63 2" xfId="445"/>
    <cellStyle name="Normal 63 3" xfId="446"/>
    <cellStyle name="Normal 63 4" xfId="447"/>
    <cellStyle name="Normal 63 5" xfId="448"/>
    <cellStyle name="Normal 63 6" xfId="449"/>
    <cellStyle name="Normal 63 7" xfId="450"/>
    <cellStyle name="Normal 63 8" xfId="451"/>
    <cellStyle name="Normal 63 9" xfId="452"/>
    <cellStyle name="Normal 64" xfId="453"/>
    <cellStyle name="Normal 64 10" xfId="454"/>
    <cellStyle name="Normal 64 11" xfId="455"/>
    <cellStyle name="Normal 64 12" xfId="456"/>
    <cellStyle name="Normal 64 13" xfId="457"/>
    <cellStyle name="Normal 64 14" xfId="458"/>
    <cellStyle name="Normal 64 15" xfId="459"/>
    <cellStyle name="Normal 64 16" xfId="460"/>
    <cellStyle name="Normal 64 17" xfId="461"/>
    <cellStyle name="Normal 64 2" xfId="462"/>
    <cellStyle name="Normal 64 3" xfId="463"/>
    <cellStyle name="Normal 64 4" xfId="464"/>
    <cellStyle name="Normal 64 5" xfId="465"/>
    <cellStyle name="Normal 64 6" xfId="466"/>
    <cellStyle name="Normal 64 7" xfId="467"/>
    <cellStyle name="Normal 64 8" xfId="468"/>
    <cellStyle name="Normal 64 9" xfId="469"/>
    <cellStyle name="Normal 65" xfId="470"/>
    <cellStyle name="Normal 65 10" xfId="471"/>
    <cellStyle name="Normal 65 11" xfId="472"/>
    <cellStyle name="Normal 65 12" xfId="473"/>
    <cellStyle name="Normal 65 13" xfId="474"/>
    <cellStyle name="Normal 65 14" xfId="475"/>
    <cellStyle name="Normal 65 15" xfId="476"/>
    <cellStyle name="Normal 65 16" xfId="477"/>
    <cellStyle name="Normal 65 17" xfId="478"/>
    <cellStyle name="Normal 65 2" xfId="479"/>
    <cellStyle name="Normal 65 3" xfId="480"/>
    <cellStyle name="Normal 65 4" xfId="481"/>
    <cellStyle name="Normal 65 5" xfId="482"/>
    <cellStyle name="Normal 65 6" xfId="483"/>
    <cellStyle name="Normal 65 7" xfId="484"/>
    <cellStyle name="Normal 65 8" xfId="485"/>
    <cellStyle name="Normal 65 9" xfId="486"/>
    <cellStyle name="Normal 66" xfId="487"/>
    <cellStyle name="Normal 66 10" xfId="488"/>
    <cellStyle name="Normal 66 11" xfId="489"/>
    <cellStyle name="Normal 66 12" xfId="490"/>
    <cellStyle name="Normal 66 13" xfId="491"/>
    <cellStyle name="Normal 66 14" xfId="492"/>
    <cellStyle name="Normal 66 15" xfId="493"/>
    <cellStyle name="Normal 66 16" xfId="494"/>
    <cellStyle name="Normal 66 17" xfId="495"/>
    <cellStyle name="Normal 66 2" xfId="496"/>
    <cellStyle name="Normal 66 3" xfId="497"/>
    <cellStyle name="Normal 66 4" xfId="498"/>
    <cellStyle name="Normal 66 5" xfId="499"/>
    <cellStyle name="Normal 66 6" xfId="500"/>
    <cellStyle name="Normal 66 7" xfId="501"/>
    <cellStyle name="Normal 66 8" xfId="502"/>
    <cellStyle name="Normal 66 9" xfId="503"/>
    <cellStyle name="Normal 67" xfId="504"/>
    <cellStyle name="Normal 67 10" xfId="505"/>
    <cellStyle name="Normal 67 11" xfId="506"/>
    <cellStyle name="Normal 67 12" xfId="507"/>
    <cellStyle name="Normal 67 13" xfId="508"/>
    <cellStyle name="Normal 67 14" xfId="509"/>
    <cellStyle name="Normal 67 15" xfId="510"/>
    <cellStyle name="Normal 67 16" xfId="511"/>
    <cellStyle name="Normal 67 17" xfId="512"/>
    <cellStyle name="Normal 67 2" xfId="513"/>
    <cellStyle name="Normal 67 3" xfId="514"/>
    <cellStyle name="Normal 67 4" xfId="515"/>
    <cellStyle name="Normal 67 5" xfId="516"/>
    <cellStyle name="Normal 67 6" xfId="517"/>
    <cellStyle name="Normal 67 7" xfId="518"/>
    <cellStyle name="Normal 67 8" xfId="519"/>
    <cellStyle name="Normal 67 9" xfId="520"/>
    <cellStyle name="Normal 68" xfId="521"/>
    <cellStyle name="Normal 68 10" xfId="522"/>
    <cellStyle name="Normal 68 11" xfId="523"/>
    <cellStyle name="Normal 68 12" xfId="524"/>
    <cellStyle name="Normal 68 13" xfId="525"/>
    <cellStyle name="Normal 68 14" xfId="526"/>
    <cellStyle name="Normal 68 15" xfId="527"/>
    <cellStyle name="Normal 68 16" xfId="528"/>
    <cellStyle name="Normal 68 17" xfId="529"/>
    <cellStyle name="Normal 68 2" xfId="530"/>
    <cellStyle name="Normal 68 3" xfId="531"/>
    <cellStyle name="Normal 68 4" xfId="532"/>
    <cellStyle name="Normal 68 5" xfId="533"/>
    <cellStyle name="Normal 68 6" xfId="534"/>
    <cellStyle name="Normal 68 7" xfId="535"/>
    <cellStyle name="Normal 68 8" xfId="536"/>
    <cellStyle name="Normal 68 9" xfId="537"/>
    <cellStyle name="Normal 69" xfId="538"/>
    <cellStyle name="Normal 69 10" xfId="539"/>
    <cellStyle name="Normal 69 11" xfId="540"/>
    <cellStyle name="Normal 69 12" xfId="541"/>
    <cellStyle name="Normal 69 13" xfId="542"/>
    <cellStyle name="Normal 69 14" xfId="543"/>
    <cellStyle name="Normal 69 15" xfId="544"/>
    <cellStyle name="Normal 69 16" xfId="545"/>
    <cellStyle name="Normal 69 17" xfId="546"/>
    <cellStyle name="Normal 69 2" xfId="547"/>
    <cellStyle name="Normal 69 3" xfId="548"/>
    <cellStyle name="Normal 69 4" xfId="549"/>
    <cellStyle name="Normal 69 5" xfId="550"/>
    <cellStyle name="Normal 69 6" xfId="551"/>
    <cellStyle name="Normal 69 7" xfId="552"/>
    <cellStyle name="Normal 69 8" xfId="553"/>
    <cellStyle name="Normal 69 9" xfId="554"/>
    <cellStyle name="Normal 7" xfId="27"/>
    <cellStyle name="Normal 70" xfId="555"/>
    <cellStyle name="Normal 70 10" xfId="556"/>
    <cellStyle name="Normal 70 11" xfId="557"/>
    <cellStyle name="Normal 70 12" xfId="558"/>
    <cellStyle name="Normal 70 13" xfId="559"/>
    <cellStyle name="Normal 70 14" xfId="560"/>
    <cellStyle name="Normal 70 15" xfId="561"/>
    <cellStyle name="Normal 70 16" xfId="562"/>
    <cellStyle name="Normal 70 17" xfId="563"/>
    <cellStyle name="Normal 70 2" xfId="564"/>
    <cellStyle name="Normal 70 3" xfId="565"/>
    <cellStyle name="Normal 70 4" xfId="566"/>
    <cellStyle name="Normal 70 5" xfId="567"/>
    <cellStyle name="Normal 70 6" xfId="568"/>
    <cellStyle name="Normal 70 7" xfId="569"/>
    <cellStyle name="Normal 70 8" xfId="570"/>
    <cellStyle name="Normal 70 9" xfId="571"/>
    <cellStyle name="Normal 71" xfId="572"/>
    <cellStyle name="Normal 72" xfId="573"/>
    <cellStyle name="Normal 73" xfId="574"/>
    <cellStyle name="Normal 74" xfId="575"/>
    <cellStyle name="Normal 75" xfId="576"/>
    <cellStyle name="Normal 76" xfId="577"/>
    <cellStyle name="Normal 78" xfId="578"/>
    <cellStyle name="Normal 79" xfId="579"/>
    <cellStyle name="Normal 8" xfId="30"/>
    <cellStyle name="Normal 8 2" xfId="34"/>
    <cellStyle name="Normal 80" xfId="580"/>
    <cellStyle name="Normal 83" xfId="581"/>
    <cellStyle name="Normal 84" xfId="582"/>
    <cellStyle name="Normal 85" xfId="583"/>
    <cellStyle name="Normal 86" xfId="584"/>
    <cellStyle name="Normal 9" xfId="35"/>
    <cellStyle name="Note 10" xfId="585"/>
    <cellStyle name="Note 10 10" xfId="586"/>
    <cellStyle name="Note 10 11" xfId="587"/>
    <cellStyle name="Note 10 12" xfId="588"/>
    <cellStyle name="Note 10 13" xfId="589"/>
    <cellStyle name="Note 10 14" xfId="590"/>
    <cellStyle name="Note 10 15" xfId="591"/>
    <cellStyle name="Note 10 16" xfId="592"/>
    <cellStyle name="Note 10 17" xfId="593"/>
    <cellStyle name="Note 10 18" xfId="594"/>
    <cellStyle name="Note 10 19" xfId="595"/>
    <cellStyle name="Note 10 2" xfId="596"/>
    <cellStyle name="Note 10 20" xfId="597"/>
    <cellStyle name="Note 10 21" xfId="598"/>
    <cellStyle name="Note 10 3" xfId="599"/>
    <cellStyle name="Note 10 4" xfId="600"/>
    <cellStyle name="Note 10 5" xfId="601"/>
    <cellStyle name="Note 10 6" xfId="602"/>
    <cellStyle name="Note 10 7" xfId="603"/>
    <cellStyle name="Note 10 8" xfId="604"/>
    <cellStyle name="Note 10 9" xfId="605"/>
    <cellStyle name="Note 11" xfId="606"/>
    <cellStyle name="Note 11 10" xfId="607"/>
    <cellStyle name="Note 11 11" xfId="608"/>
    <cellStyle name="Note 11 12" xfId="609"/>
    <cellStyle name="Note 11 13" xfId="610"/>
    <cellStyle name="Note 11 14" xfId="611"/>
    <cellStyle name="Note 11 15" xfId="612"/>
    <cellStyle name="Note 11 16" xfId="613"/>
    <cellStyle name="Note 11 17" xfId="614"/>
    <cellStyle name="Note 11 18" xfId="615"/>
    <cellStyle name="Note 11 19" xfId="616"/>
    <cellStyle name="Note 11 2" xfId="617"/>
    <cellStyle name="Note 11 20" xfId="618"/>
    <cellStyle name="Note 11 21" xfId="619"/>
    <cellStyle name="Note 11 3" xfId="620"/>
    <cellStyle name="Note 11 4" xfId="621"/>
    <cellStyle name="Note 11 5" xfId="622"/>
    <cellStyle name="Note 11 6" xfId="623"/>
    <cellStyle name="Note 11 7" xfId="624"/>
    <cellStyle name="Note 11 8" xfId="625"/>
    <cellStyle name="Note 11 9" xfId="626"/>
    <cellStyle name="Note 12" xfId="627"/>
    <cellStyle name="Note 12 10" xfId="628"/>
    <cellStyle name="Note 12 11" xfId="629"/>
    <cellStyle name="Note 12 12" xfId="630"/>
    <cellStyle name="Note 12 13" xfId="631"/>
    <cellStyle name="Note 12 14" xfId="632"/>
    <cellStyle name="Note 12 15" xfId="633"/>
    <cellStyle name="Note 12 16" xfId="634"/>
    <cellStyle name="Note 12 17" xfId="635"/>
    <cellStyle name="Note 12 18" xfId="636"/>
    <cellStyle name="Note 12 19" xfId="637"/>
    <cellStyle name="Note 12 2" xfId="638"/>
    <cellStyle name="Note 12 20" xfId="639"/>
    <cellStyle name="Note 12 21" xfId="640"/>
    <cellStyle name="Note 12 3" xfId="641"/>
    <cellStyle name="Note 12 4" xfId="642"/>
    <cellStyle name="Note 12 5" xfId="643"/>
    <cellStyle name="Note 12 6" xfId="644"/>
    <cellStyle name="Note 12 7" xfId="645"/>
    <cellStyle name="Note 12 8" xfId="646"/>
    <cellStyle name="Note 12 9" xfId="647"/>
    <cellStyle name="Note 13" xfId="648"/>
    <cellStyle name="Note 13 10" xfId="649"/>
    <cellStyle name="Note 13 11" xfId="650"/>
    <cellStyle name="Note 13 12" xfId="651"/>
    <cellStyle name="Note 13 13" xfId="652"/>
    <cellStyle name="Note 13 14" xfId="653"/>
    <cellStyle name="Note 13 15" xfId="654"/>
    <cellStyle name="Note 13 16" xfId="655"/>
    <cellStyle name="Note 13 17" xfId="656"/>
    <cellStyle name="Note 13 18" xfId="657"/>
    <cellStyle name="Note 13 19" xfId="658"/>
    <cellStyle name="Note 13 2" xfId="659"/>
    <cellStyle name="Note 13 20" xfId="660"/>
    <cellStyle name="Note 13 21" xfId="661"/>
    <cellStyle name="Note 13 3" xfId="662"/>
    <cellStyle name="Note 13 4" xfId="663"/>
    <cellStyle name="Note 13 5" xfId="664"/>
    <cellStyle name="Note 13 6" xfId="665"/>
    <cellStyle name="Note 13 7" xfId="666"/>
    <cellStyle name="Note 13 8" xfId="667"/>
    <cellStyle name="Note 13 9" xfId="668"/>
    <cellStyle name="Note 14" xfId="669"/>
    <cellStyle name="Note 14 10" xfId="670"/>
    <cellStyle name="Note 14 11" xfId="671"/>
    <cellStyle name="Note 14 12" xfId="672"/>
    <cellStyle name="Note 14 13" xfId="673"/>
    <cellStyle name="Note 14 14" xfId="674"/>
    <cellStyle name="Note 14 15" xfId="675"/>
    <cellStyle name="Note 14 16" xfId="676"/>
    <cellStyle name="Note 14 17" xfId="677"/>
    <cellStyle name="Note 14 18" xfId="678"/>
    <cellStyle name="Note 14 19" xfId="679"/>
    <cellStyle name="Note 14 2" xfId="680"/>
    <cellStyle name="Note 14 20" xfId="681"/>
    <cellStyle name="Note 14 21" xfId="682"/>
    <cellStyle name="Note 14 3" xfId="683"/>
    <cellStyle name="Note 14 4" xfId="684"/>
    <cellStyle name="Note 14 5" xfId="685"/>
    <cellStyle name="Note 14 6" xfId="686"/>
    <cellStyle name="Note 14 7" xfId="687"/>
    <cellStyle name="Note 14 8" xfId="688"/>
    <cellStyle name="Note 14 9" xfId="689"/>
    <cellStyle name="Note 15" xfId="690"/>
    <cellStyle name="Note 15 10" xfId="691"/>
    <cellStyle name="Note 15 11" xfId="692"/>
    <cellStyle name="Note 15 12" xfId="693"/>
    <cellStyle name="Note 15 13" xfId="694"/>
    <cellStyle name="Note 15 14" xfId="695"/>
    <cellStyle name="Note 15 15" xfId="696"/>
    <cellStyle name="Note 15 16" xfId="697"/>
    <cellStyle name="Note 15 17" xfId="698"/>
    <cellStyle name="Note 15 18" xfId="699"/>
    <cellStyle name="Note 15 19" xfId="700"/>
    <cellStyle name="Note 15 2" xfId="701"/>
    <cellStyle name="Note 15 20" xfId="702"/>
    <cellStyle name="Note 15 21" xfId="703"/>
    <cellStyle name="Note 15 3" xfId="704"/>
    <cellStyle name="Note 15 4" xfId="705"/>
    <cellStyle name="Note 15 5" xfId="706"/>
    <cellStyle name="Note 15 6" xfId="707"/>
    <cellStyle name="Note 15 7" xfId="708"/>
    <cellStyle name="Note 15 8" xfId="709"/>
    <cellStyle name="Note 15 9" xfId="710"/>
    <cellStyle name="Note 16" xfId="711"/>
    <cellStyle name="Note 16 10" xfId="712"/>
    <cellStyle name="Note 16 11" xfId="713"/>
    <cellStyle name="Note 16 12" xfId="714"/>
    <cellStyle name="Note 16 13" xfId="715"/>
    <cellStyle name="Note 16 14" xfId="716"/>
    <cellStyle name="Note 16 15" xfId="717"/>
    <cellStyle name="Note 16 16" xfId="718"/>
    <cellStyle name="Note 16 17" xfId="719"/>
    <cellStyle name="Note 16 2" xfId="720"/>
    <cellStyle name="Note 16 3" xfId="721"/>
    <cellStyle name="Note 16 4" xfId="722"/>
    <cellStyle name="Note 16 5" xfId="723"/>
    <cellStyle name="Note 16 6" xfId="724"/>
    <cellStyle name="Note 16 7" xfId="725"/>
    <cellStyle name="Note 16 8" xfId="726"/>
    <cellStyle name="Note 16 9" xfId="727"/>
    <cellStyle name="Note 17" xfId="728"/>
    <cellStyle name="Note 17 10" xfId="729"/>
    <cellStyle name="Note 17 11" xfId="730"/>
    <cellStyle name="Note 17 12" xfId="731"/>
    <cellStyle name="Note 17 13" xfId="732"/>
    <cellStyle name="Note 17 14" xfId="733"/>
    <cellStyle name="Note 17 15" xfId="734"/>
    <cellStyle name="Note 17 16" xfId="735"/>
    <cellStyle name="Note 17 17" xfId="736"/>
    <cellStyle name="Note 17 2" xfId="737"/>
    <cellStyle name="Note 17 3" xfId="738"/>
    <cellStyle name="Note 17 4" xfId="739"/>
    <cellStyle name="Note 17 5" xfId="740"/>
    <cellStyle name="Note 17 6" xfId="741"/>
    <cellStyle name="Note 17 7" xfId="742"/>
    <cellStyle name="Note 17 8" xfId="743"/>
    <cellStyle name="Note 17 9" xfId="744"/>
    <cellStyle name="Note 18" xfId="745"/>
    <cellStyle name="Note 18 10" xfId="746"/>
    <cellStyle name="Note 18 11" xfId="747"/>
    <cellStyle name="Note 18 12" xfId="748"/>
    <cellStyle name="Note 18 13" xfId="749"/>
    <cellStyle name="Note 18 14" xfId="750"/>
    <cellStyle name="Note 18 15" xfId="751"/>
    <cellStyle name="Note 18 16" xfId="752"/>
    <cellStyle name="Note 18 17" xfId="753"/>
    <cellStyle name="Note 18 2" xfId="754"/>
    <cellStyle name="Note 18 3" xfId="755"/>
    <cellStyle name="Note 18 4" xfId="756"/>
    <cellStyle name="Note 18 5" xfId="757"/>
    <cellStyle name="Note 18 6" xfId="758"/>
    <cellStyle name="Note 18 7" xfId="759"/>
    <cellStyle name="Note 18 8" xfId="760"/>
    <cellStyle name="Note 18 9" xfId="761"/>
    <cellStyle name="Note 19" xfId="762"/>
    <cellStyle name="Note 19 10" xfId="763"/>
    <cellStyle name="Note 19 11" xfId="764"/>
    <cellStyle name="Note 19 12" xfId="765"/>
    <cellStyle name="Note 19 13" xfId="766"/>
    <cellStyle name="Note 19 14" xfId="767"/>
    <cellStyle name="Note 19 15" xfId="768"/>
    <cellStyle name="Note 19 16" xfId="769"/>
    <cellStyle name="Note 19 17" xfId="770"/>
    <cellStyle name="Note 19 2" xfId="771"/>
    <cellStyle name="Note 19 3" xfId="772"/>
    <cellStyle name="Note 19 4" xfId="773"/>
    <cellStyle name="Note 19 5" xfId="774"/>
    <cellStyle name="Note 19 6" xfId="775"/>
    <cellStyle name="Note 19 7" xfId="776"/>
    <cellStyle name="Note 19 8" xfId="777"/>
    <cellStyle name="Note 19 9" xfId="778"/>
    <cellStyle name="Note 2" xfId="779"/>
    <cellStyle name="Note 2 10" xfId="780"/>
    <cellStyle name="Note 2 11" xfId="781"/>
    <cellStyle name="Note 2 12" xfId="782"/>
    <cellStyle name="Note 2 13" xfId="783"/>
    <cellStyle name="Note 2 14" xfId="784"/>
    <cellStyle name="Note 2 15" xfId="785"/>
    <cellStyle name="Note 2 16" xfId="786"/>
    <cellStyle name="Note 2 17" xfId="787"/>
    <cellStyle name="Note 2 18" xfId="788"/>
    <cellStyle name="Note 2 19" xfId="789"/>
    <cellStyle name="Note 2 2" xfId="790"/>
    <cellStyle name="Note 2 20" xfId="791"/>
    <cellStyle name="Note 2 21" xfId="792"/>
    <cellStyle name="Note 2 3" xfId="793"/>
    <cellStyle name="Note 2 4" xfId="794"/>
    <cellStyle name="Note 2 5" xfId="795"/>
    <cellStyle name="Note 2 6" xfId="796"/>
    <cellStyle name="Note 2 7" xfId="797"/>
    <cellStyle name="Note 2 8" xfId="798"/>
    <cellStyle name="Note 2 9" xfId="799"/>
    <cellStyle name="Note 20" xfId="800"/>
    <cellStyle name="Note 20 10" xfId="801"/>
    <cellStyle name="Note 20 11" xfId="802"/>
    <cellStyle name="Note 20 12" xfId="803"/>
    <cellStyle name="Note 20 13" xfId="804"/>
    <cellStyle name="Note 20 14" xfId="805"/>
    <cellStyle name="Note 20 15" xfId="806"/>
    <cellStyle name="Note 20 16" xfId="807"/>
    <cellStyle name="Note 20 17" xfId="808"/>
    <cellStyle name="Note 20 2" xfId="809"/>
    <cellStyle name="Note 20 3" xfId="810"/>
    <cellStyle name="Note 20 4" xfId="811"/>
    <cellStyle name="Note 20 5" xfId="812"/>
    <cellStyle name="Note 20 6" xfId="813"/>
    <cellStyle name="Note 20 7" xfId="814"/>
    <cellStyle name="Note 20 8" xfId="815"/>
    <cellStyle name="Note 20 9" xfId="816"/>
    <cellStyle name="Note 21" xfId="817"/>
    <cellStyle name="Note 21 10" xfId="818"/>
    <cellStyle name="Note 21 11" xfId="819"/>
    <cellStyle name="Note 21 12" xfId="820"/>
    <cellStyle name="Note 21 13" xfId="821"/>
    <cellStyle name="Note 21 14" xfId="822"/>
    <cellStyle name="Note 21 15" xfId="823"/>
    <cellStyle name="Note 21 16" xfId="824"/>
    <cellStyle name="Note 21 17" xfId="825"/>
    <cellStyle name="Note 21 2" xfId="826"/>
    <cellStyle name="Note 21 3" xfId="827"/>
    <cellStyle name="Note 21 4" xfId="828"/>
    <cellStyle name="Note 21 5" xfId="829"/>
    <cellStyle name="Note 21 6" xfId="830"/>
    <cellStyle name="Note 21 7" xfId="831"/>
    <cellStyle name="Note 21 8" xfId="832"/>
    <cellStyle name="Note 21 9" xfId="833"/>
    <cellStyle name="Note 22" xfId="834"/>
    <cellStyle name="Note 22 10" xfId="835"/>
    <cellStyle name="Note 22 11" xfId="836"/>
    <cellStyle name="Note 22 12" xfId="837"/>
    <cellStyle name="Note 22 13" xfId="838"/>
    <cellStyle name="Note 22 14" xfId="839"/>
    <cellStyle name="Note 22 15" xfId="840"/>
    <cellStyle name="Note 22 16" xfId="841"/>
    <cellStyle name="Note 22 17" xfId="842"/>
    <cellStyle name="Note 22 2" xfId="843"/>
    <cellStyle name="Note 22 3" xfId="844"/>
    <cellStyle name="Note 22 4" xfId="845"/>
    <cellStyle name="Note 22 5" xfId="846"/>
    <cellStyle name="Note 22 6" xfId="847"/>
    <cellStyle name="Note 22 7" xfId="848"/>
    <cellStyle name="Note 22 8" xfId="849"/>
    <cellStyle name="Note 22 9" xfId="850"/>
    <cellStyle name="Note 23" xfId="851"/>
    <cellStyle name="Note 23 10" xfId="852"/>
    <cellStyle name="Note 23 11" xfId="853"/>
    <cellStyle name="Note 23 12" xfId="854"/>
    <cellStyle name="Note 23 13" xfId="855"/>
    <cellStyle name="Note 23 14" xfId="856"/>
    <cellStyle name="Note 23 15" xfId="857"/>
    <cellStyle name="Note 23 16" xfId="858"/>
    <cellStyle name="Note 23 17" xfId="859"/>
    <cellStyle name="Note 23 2" xfId="860"/>
    <cellStyle name="Note 23 3" xfId="861"/>
    <cellStyle name="Note 23 4" xfId="862"/>
    <cellStyle name="Note 23 5" xfId="863"/>
    <cellStyle name="Note 23 6" xfId="864"/>
    <cellStyle name="Note 23 7" xfId="865"/>
    <cellStyle name="Note 23 8" xfId="866"/>
    <cellStyle name="Note 23 9" xfId="867"/>
    <cellStyle name="Note 24" xfId="868"/>
    <cellStyle name="Note 24 10" xfId="869"/>
    <cellStyle name="Note 24 11" xfId="870"/>
    <cellStyle name="Note 24 12" xfId="871"/>
    <cellStyle name="Note 24 13" xfId="872"/>
    <cellStyle name="Note 24 14" xfId="873"/>
    <cellStyle name="Note 24 15" xfId="874"/>
    <cellStyle name="Note 24 16" xfId="875"/>
    <cellStyle name="Note 24 17" xfId="876"/>
    <cellStyle name="Note 24 2" xfId="877"/>
    <cellStyle name="Note 24 3" xfId="878"/>
    <cellStyle name="Note 24 4" xfId="879"/>
    <cellStyle name="Note 24 5" xfId="880"/>
    <cellStyle name="Note 24 6" xfId="881"/>
    <cellStyle name="Note 24 7" xfId="882"/>
    <cellStyle name="Note 24 8" xfId="883"/>
    <cellStyle name="Note 24 9" xfId="884"/>
    <cellStyle name="Note 25" xfId="885"/>
    <cellStyle name="Note 25 10" xfId="886"/>
    <cellStyle name="Note 25 11" xfId="887"/>
    <cellStyle name="Note 25 12" xfId="888"/>
    <cellStyle name="Note 25 13" xfId="889"/>
    <cellStyle name="Note 25 14" xfId="890"/>
    <cellStyle name="Note 25 15" xfId="891"/>
    <cellStyle name="Note 25 16" xfId="892"/>
    <cellStyle name="Note 25 17" xfId="893"/>
    <cellStyle name="Note 25 2" xfId="894"/>
    <cellStyle name="Note 25 3" xfId="895"/>
    <cellStyle name="Note 25 4" xfId="896"/>
    <cellStyle name="Note 25 5" xfId="897"/>
    <cellStyle name="Note 25 6" xfId="898"/>
    <cellStyle name="Note 25 7" xfId="899"/>
    <cellStyle name="Note 25 8" xfId="900"/>
    <cellStyle name="Note 25 9" xfId="901"/>
    <cellStyle name="Note 26" xfId="902"/>
    <cellStyle name="Note 26 10" xfId="903"/>
    <cellStyle name="Note 26 11" xfId="904"/>
    <cellStyle name="Note 26 12" xfId="905"/>
    <cellStyle name="Note 26 13" xfId="906"/>
    <cellStyle name="Note 26 14" xfId="907"/>
    <cellStyle name="Note 26 15" xfId="908"/>
    <cellStyle name="Note 26 16" xfId="909"/>
    <cellStyle name="Note 26 17" xfId="910"/>
    <cellStyle name="Note 26 2" xfId="911"/>
    <cellStyle name="Note 26 3" xfId="912"/>
    <cellStyle name="Note 26 4" xfId="913"/>
    <cellStyle name="Note 26 5" xfId="914"/>
    <cellStyle name="Note 26 6" xfId="915"/>
    <cellStyle name="Note 26 7" xfId="916"/>
    <cellStyle name="Note 26 8" xfId="917"/>
    <cellStyle name="Note 26 9" xfId="918"/>
    <cellStyle name="Note 27" xfId="919"/>
    <cellStyle name="Note 27 10" xfId="920"/>
    <cellStyle name="Note 27 11" xfId="921"/>
    <cellStyle name="Note 27 12" xfId="922"/>
    <cellStyle name="Note 27 13" xfId="923"/>
    <cellStyle name="Note 27 14" xfId="924"/>
    <cellStyle name="Note 27 15" xfId="925"/>
    <cellStyle name="Note 27 16" xfId="926"/>
    <cellStyle name="Note 27 17" xfId="927"/>
    <cellStyle name="Note 27 2" xfId="928"/>
    <cellStyle name="Note 27 3" xfId="929"/>
    <cellStyle name="Note 27 4" xfId="930"/>
    <cellStyle name="Note 27 5" xfId="931"/>
    <cellStyle name="Note 27 6" xfId="932"/>
    <cellStyle name="Note 27 7" xfId="933"/>
    <cellStyle name="Note 27 8" xfId="934"/>
    <cellStyle name="Note 27 9" xfId="935"/>
    <cellStyle name="Note 28" xfId="936"/>
    <cellStyle name="Note 28 10" xfId="937"/>
    <cellStyle name="Note 28 11" xfId="938"/>
    <cellStyle name="Note 28 12" xfId="939"/>
    <cellStyle name="Note 28 13" xfId="940"/>
    <cellStyle name="Note 28 14" xfId="941"/>
    <cellStyle name="Note 28 15" xfId="942"/>
    <cellStyle name="Note 28 16" xfId="943"/>
    <cellStyle name="Note 28 17" xfId="944"/>
    <cellStyle name="Note 28 2" xfId="945"/>
    <cellStyle name="Note 28 3" xfId="946"/>
    <cellStyle name="Note 28 4" xfId="947"/>
    <cellStyle name="Note 28 5" xfId="948"/>
    <cellStyle name="Note 28 6" xfId="949"/>
    <cellStyle name="Note 28 7" xfId="950"/>
    <cellStyle name="Note 28 8" xfId="951"/>
    <cellStyle name="Note 28 9" xfId="952"/>
    <cellStyle name="Note 29" xfId="953"/>
    <cellStyle name="Note 29 10" xfId="954"/>
    <cellStyle name="Note 29 11" xfId="955"/>
    <cellStyle name="Note 29 12" xfId="956"/>
    <cellStyle name="Note 29 13" xfId="957"/>
    <cellStyle name="Note 29 14" xfId="958"/>
    <cellStyle name="Note 29 15" xfId="959"/>
    <cellStyle name="Note 29 16" xfId="960"/>
    <cellStyle name="Note 29 17" xfId="961"/>
    <cellStyle name="Note 29 2" xfId="962"/>
    <cellStyle name="Note 29 3" xfId="963"/>
    <cellStyle name="Note 29 4" xfId="964"/>
    <cellStyle name="Note 29 5" xfId="965"/>
    <cellStyle name="Note 29 6" xfId="966"/>
    <cellStyle name="Note 29 7" xfId="967"/>
    <cellStyle name="Note 29 8" xfId="968"/>
    <cellStyle name="Note 29 9" xfId="969"/>
    <cellStyle name="Note 3" xfId="970"/>
    <cellStyle name="Note 3 10" xfId="971"/>
    <cellStyle name="Note 3 11" xfId="972"/>
    <cellStyle name="Note 3 12" xfId="973"/>
    <cellStyle name="Note 3 13" xfId="974"/>
    <cellStyle name="Note 3 14" xfId="975"/>
    <cellStyle name="Note 3 15" xfId="976"/>
    <cellStyle name="Note 3 16" xfId="977"/>
    <cellStyle name="Note 3 17" xfId="978"/>
    <cellStyle name="Note 3 18" xfId="979"/>
    <cellStyle name="Note 3 19" xfId="980"/>
    <cellStyle name="Note 3 2" xfId="981"/>
    <cellStyle name="Note 3 20" xfId="982"/>
    <cellStyle name="Note 3 21" xfId="983"/>
    <cellStyle name="Note 3 3" xfId="984"/>
    <cellStyle name="Note 3 4" xfId="985"/>
    <cellStyle name="Note 3 5" xfId="986"/>
    <cellStyle name="Note 3 6" xfId="987"/>
    <cellStyle name="Note 3 7" xfId="988"/>
    <cellStyle name="Note 3 8" xfId="989"/>
    <cellStyle name="Note 3 9" xfId="990"/>
    <cellStyle name="Note 30" xfId="991"/>
    <cellStyle name="Note 30 10" xfId="992"/>
    <cellStyle name="Note 30 11" xfId="993"/>
    <cellStyle name="Note 30 12" xfId="994"/>
    <cellStyle name="Note 30 13" xfId="995"/>
    <cellStyle name="Note 30 14" xfId="996"/>
    <cellStyle name="Note 30 15" xfId="997"/>
    <cellStyle name="Note 30 16" xfId="998"/>
    <cellStyle name="Note 30 17" xfId="999"/>
    <cellStyle name="Note 30 2" xfId="1000"/>
    <cellStyle name="Note 30 3" xfId="1001"/>
    <cellStyle name="Note 30 4" xfId="1002"/>
    <cellStyle name="Note 30 5" xfId="1003"/>
    <cellStyle name="Note 30 6" xfId="1004"/>
    <cellStyle name="Note 30 7" xfId="1005"/>
    <cellStyle name="Note 30 8" xfId="1006"/>
    <cellStyle name="Note 30 9" xfId="1007"/>
    <cellStyle name="Note 31" xfId="1008"/>
    <cellStyle name="Note 31 10" xfId="1009"/>
    <cellStyle name="Note 31 11" xfId="1010"/>
    <cellStyle name="Note 31 12" xfId="1011"/>
    <cellStyle name="Note 31 13" xfId="1012"/>
    <cellStyle name="Note 31 14" xfId="1013"/>
    <cellStyle name="Note 31 15" xfId="1014"/>
    <cellStyle name="Note 31 16" xfId="1015"/>
    <cellStyle name="Note 31 17" xfId="1016"/>
    <cellStyle name="Note 31 2" xfId="1017"/>
    <cellStyle name="Note 31 3" xfId="1018"/>
    <cellStyle name="Note 31 4" xfId="1019"/>
    <cellStyle name="Note 31 5" xfId="1020"/>
    <cellStyle name="Note 31 6" xfId="1021"/>
    <cellStyle name="Note 31 7" xfId="1022"/>
    <cellStyle name="Note 31 8" xfId="1023"/>
    <cellStyle name="Note 31 9" xfId="1024"/>
    <cellStyle name="Note 32" xfId="1025"/>
    <cellStyle name="Note 32 10" xfId="1026"/>
    <cellStyle name="Note 32 11" xfId="1027"/>
    <cellStyle name="Note 32 12" xfId="1028"/>
    <cellStyle name="Note 32 13" xfId="1029"/>
    <cellStyle name="Note 32 14" xfId="1030"/>
    <cellStyle name="Note 32 15" xfId="1031"/>
    <cellStyle name="Note 32 16" xfId="1032"/>
    <cellStyle name="Note 32 17" xfId="1033"/>
    <cellStyle name="Note 32 2" xfId="1034"/>
    <cellStyle name="Note 32 3" xfId="1035"/>
    <cellStyle name="Note 32 4" xfId="1036"/>
    <cellStyle name="Note 32 5" xfId="1037"/>
    <cellStyle name="Note 32 6" xfId="1038"/>
    <cellStyle name="Note 32 7" xfId="1039"/>
    <cellStyle name="Note 32 8" xfId="1040"/>
    <cellStyle name="Note 32 9" xfId="1041"/>
    <cellStyle name="Note 33" xfId="1042"/>
    <cellStyle name="Note 33 10" xfId="1043"/>
    <cellStyle name="Note 33 11" xfId="1044"/>
    <cellStyle name="Note 33 12" xfId="1045"/>
    <cellStyle name="Note 33 13" xfId="1046"/>
    <cellStyle name="Note 33 14" xfId="1047"/>
    <cellStyle name="Note 33 15" xfId="1048"/>
    <cellStyle name="Note 33 16" xfId="1049"/>
    <cellStyle name="Note 33 17" xfId="1050"/>
    <cellStyle name="Note 33 2" xfId="1051"/>
    <cellStyle name="Note 33 3" xfId="1052"/>
    <cellStyle name="Note 33 4" xfId="1053"/>
    <cellStyle name="Note 33 5" xfId="1054"/>
    <cellStyle name="Note 33 6" xfId="1055"/>
    <cellStyle name="Note 33 7" xfId="1056"/>
    <cellStyle name="Note 33 8" xfId="1057"/>
    <cellStyle name="Note 33 9" xfId="1058"/>
    <cellStyle name="Note 34" xfId="1059"/>
    <cellStyle name="Note 34 10" xfId="1060"/>
    <cellStyle name="Note 34 11" xfId="1061"/>
    <cellStyle name="Note 34 12" xfId="1062"/>
    <cellStyle name="Note 34 13" xfId="1063"/>
    <cellStyle name="Note 34 14" xfId="1064"/>
    <cellStyle name="Note 34 15" xfId="1065"/>
    <cellStyle name="Note 34 16" xfId="1066"/>
    <cellStyle name="Note 34 17" xfId="1067"/>
    <cellStyle name="Note 34 2" xfId="1068"/>
    <cellStyle name="Note 34 3" xfId="1069"/>
    <cellStyle name="Note 34 4" xfId="1070"/>
    <cellStyle name="Note 34 5" xfId="1071"/>
    <cellStyle name="Note 34 6" xfId="1072"/>
    <cellStyle name="Note 34 7" xfId="1073"/>
    <cellStyle name="Note 34 8" xfId="1074"/>
    <cellStyle name="Note 34 9" xfId="1075"/>
    <cellStyle name="Note 35" xfId="1076"/>
    <cellStyle name="Note 35 10" xfId="1077"/>
    <cellStyle name="Note 35 11" xfId="1078"/>
    <cellStyle name="Note 35 12" xfId="1079"/>
    <cellStyle name="Note 35 13" xfId="1080"/>
    <cellStyle name="Note 35 14" xfId="1081"/>
    <cellStyle name="Note 35 15" xfId="1082"/>
    <cellStyle name="Note 35 16" xfId="1083"/>
    <cellStyle name="Note 35 17" xfId="1084"/>
    <cellStyle name="Note 35 2" xfId="1085"/>
    <cellStyle name="Note 35 3" xfId="1086"/>
    <cellStyle name="Note 35 4" xfId="1087"/>
    <cellStyle name="Note 35 5" xfId="1088"/>
    <cellStyle name="Note 35 6" xfId="1089"/>
    <cellStyle name="Note 35 7" xfId="1090"/>
    <cellStyle name="Note 35 8" xfId="1091"/>
    <cellStyle name="Note 35 9" xfId="1092"/>
    <cellStyle name="Note 36" xfId="1093"/>
    <cellStyle name="Note 36 10" xfId="1094"/>
    <cellStyle name="Note 36 11" xfId="1095"/>
    <cellStyle name="Note 36 12" xfId="1096"/>
    <cellStyle name="Note 36 13" xfId="1097"/>
    <cellStyle name="Note 36 14" xfId="1098"/>
    <cellStyle name="Note 36 15" xfId="1099"/>
    <cellStyle name="Note 36 16" xfId="1100"/>
    <cellStyle name="Note 36 17" xfId="1101"/>
    <cellStyle name="Note 36 2" xfId="1102"/>
    <cellStyle name="Note 36 3" xfId="1103"/>
    <cellStyle name="Note 36 4" xfId="1104"/>
    <cellStyle name="Note 36 5" xfId="1105"/>
    <cellStyle name="Note 36 6" xfId="1106"/>
    <cellStyle name="Note 36 7" xfId="1107"/>
    <cellStyle name="Note 36 8" xfId="1108"/>
    <cellStyle name="Note 36 9" xfId="1109"/>
    <cellStyle name="Note 37" xfId="1110"/>
    <cellStyle name="Note 37 10" xfId="1111"/>
    <cellStyle name="Note 37 11" xfId="1112"/>
    <cellStyle name="Note 37 12" xfId="1113"/>
    <cellStyle name="Note 37 13" xfId="1114"/>
    <cellStyle name="Note 37 14" xfId="1115"/>
    <cellStyle name="Note 37 15" xfId="1116"/>
    <cellStyle name="Note 37 16" xfId="1117"/>
    <cellStyle name="Note 37 17" xfId="1118"/>
    <cellStyle name="Note 37 2" xfId="1119"/>
    <cellStyle name="Note 37 3" xfId="1120"/>
    <cellStyle name="Note 37 4" xfId="1121"/>
    <cellStyle name="Note 37 5" xfId="1122"/>
    <cellStyle name="Note 37 6" xfId="1123"/>
    <cellStyle name="Note 37 7" xfId="1124"/>
    <cellStyle name="Note 37 8" xfId="1125"/>
    <cellStyle name="Note 37 9" xfId="1126"/>
    <cellStyle name="Note 38" xfId="1127"/>
    <cellStyle name="Note 38 10" xfId="1128"/>
    <cellStyle name="Note 38 11" xfId="1129"/>
    <cellStyle name="Note 38 12" xfId="1130"/>
    <cellStyle name="Note 38 13" xfId="1131"/>
    <cellStyle name="Note 38 14" xfId="1132"/>
    <cellStyle name="Note 38 15" xfId="1133"/>
    <cellStyle name="Note 38 16" xfId="1134"/>
    <cellStyle name="Note 38 17" xfId="1135"/>
    <cellStyle name="Note 38 2" xfId="1136"/>
    <cellStyle name="Note 38 3" xfId="1137"/>
    <cellStyle name="Note 38 4" xfId="1138"/>
    <cellStyle name="Note 38 5" xfId="1139"/>
    <cellStyle name="Note 38 6" xfId="1140"/>
    <cellStyle name="Note 38 7" xfId="1141"/>
    <cellStyle name="Note 38 8" xfId="1142"/>
    <cellStyle name="Note 38 9" xfId="1143"/>
    <cellStyle name="Note 39" xfId="1144"/>
    <cellStyle name="Note 39 10" xfId="1145"/>
    <cellStyle name="Note 39 11" xfId="1146"/>
    <cellStyle name="Note 39 12" xfId="1147"/>
    <cellStyle name="Note 39 13" xfId="1148"/>
    <cellStyle name="Note 39 14" xfId="1149"/>
    <cellStyle name="Note 39 15" xfId="1150"/>
    <cellStyle name="Note 39 16" xfId="1151"/>
    <cellStyle name="Note 39 17" xfId="1152"/>
    <cellStyle name="Note 39 2" xfId="1153"/>
    <cellStyle name="Note 39 3" xfId="1154"/>
    <cellStyle name="Note 39 4" xfId="1155"/>
    <cellStyle name="Note 39 5" xfId="1156"/>
    <cellStyle name="Note 39 6" xfId="1157"/>
    <cellStyle name="Note 39 7" xfId="1158"/>
    <cellStyle name="Note 39 8" xfId="1159"/>
    <cellStyle name="Note 39 9" xfId="1160"/>
    <cellStyle name="Note 4" xfId="1161"/>
    <cellStyle name="Note 4 10" xfId="1162"/>
    <cellStyle name="Note 4 11" xfId="1163"/>
    <cellStyle name="Note 4 12" xfId="1164"/>
    <cellStyle name="Note 4 13" xfId="1165"/>
    <cellStyle name="Note 4 14" xfId="1166"/>
    <cellStyle name="Note 4 15" xfId="1167"/>
    <cellStyle name="Note 4 16" xfId="1168"/>
    <cellStyle name="Note 4 17" xfId="1169"/>
    <cellStyle name="Note 4 18" xfId="1170"/>
    <cellStyle name="Note 4 19" xfId="1171"/>
    <cellStyle name="Note 4 2" xfId="1172"/>
    <cellStyle name="Note 4 20" xfId="1173"/>
    <cellStyle name="Note 4 21" xfId="1174"/>
    <cellStyle name="Note 4 3" xfId="1175"/>
    <cellStyle name="Note 4 4" xfId="1176"/>
    <cellStyle name="Note 4 5" xfId="1177"/>
    <cellStyle name="Note 4 6" xfId="1178"/>
    <cellStyle name="Note 4 7" xfId="1179"/>
    <cellStyle name="Note 4 8" xfId="1180"/>
    <cellStyle name="Note 4 9" xfId="1181"/>
    <cellStyle name="Note 40" xfId="1182"/>
    <cellStyle name="Note 40 10" xfId="1183"/>
    <cellStyle name="Note 40 11" xfId="1184"/>
    <cellStyle name="Note 40 12" xfId="1185"/>
    <cellStyle name="Note 40 13" xfId="1186"/>
    <cellStyle name="Note 40 14" xfId="1187"/>
    <cellStyle name="Note 40 15" xfId="1188"/>
    <cellStyle name="Note 40 16" xfId="1189"/>
    <cellStyle name="Note 40 17" xfId="1190"/>
    <cellStyle name="Note 40 2" xfId="1191"/>
    <cellStyle name="Note 40 3" xfId="1192"/>
    <cellStyle name="Note 40 4" xfId="1193"/>
    <cellStyle name="Note 40 5" xfId="1194"/>
    <cellStyle name="Note 40 6" xfId="1195"/>
    <cellStyle name="Note 40 7" xfId="1196"/>
    <cellStyle name="Note 40 8" xfId="1197"/>
    <cellStyle name="Note 40 9" xfId="1198"/>
    <cellStyle name="Note 41" xfId="1199"/>
    <cellStyle name="Note 41 10" xfId="1200"/>
    <cellStyle name="Note 41 11" xfId="1201"/>
    <cellStyle name="Note 41 12" xfId="1202"/>
    <cellStyle name="Note 41 13" xfId="1203"/>
    <cellStyle name="Note 41 14" xfId="1204"/>
    <cellStyle name="Note 41 15" xfId="1205"/>
    <cellStyle name="Note 41 16" xfId="1206"/>
    <cellStyle name="Note 41 17" xfId="1207"/>
    <cellStyle name="Note 41 2" xfId="1208"/>
    <cellStyle name="Note 41 3" xfId="1209"/>
    <cellStyle name="Note 41 4" xfId="1210"/>
    <cellStyle name="Note 41 5" xfId="1211"/>
    <cellStyle name="Note 41 6" xfId="1212"/>
    <cellStyle name="Note 41 7" xfId="1213"/>
    <cellStyle name="Note 41 8" xfId="1214"/>
    <cellStyle name="Note 41 9" xfId="1215"/>
    <cellStyle name="Note 42" xfId="1216"/>
    <cellStyle name="Note 42 10" xfId="1217"/>
    <cellStyle name="Note 42 11" xfId="1218"/>
    <cellStyle name="Note 42 12" xfId="1219"/>
    <cellStyle name="Note 42 13" xfId="1220"/>
    <cellStyle name="Note 42 14" xfId="1221"/>
    <cellStyle name="Note 42 15" xfId="1222"/>
    <cellStyle name="Note 42 16" xfId="1223"/>
    <cellStyle name="Note 42 17" xfId="1224"/>
    <cellStyle name="Note 42 2" xfId="1225"/>
    <cellStyle name="Note 42 3" xfId="1226"/>
    <cellStyle name="Note 42 4" xfId="1227"/>
    <cellStyle name="Note 42 5" xfId="1228"/>
    <cellStyle name="Note 42 6" xfId="1229"/>
    <cellStyle name="Note 42 7" xfId="1230"/>
    <cellStyle name="Note 42 8" xfId="1231"/>
    <cellStyle name="Note 42 9" xfId="1232"/>
    <cellStyle name="Note 43" xfId="1233"/>
    <cellStyle name="Note 43 10" xfId="1234"/>
    <cellStyle name="Note 43 11" xfId="1235"/>
    <cellStyle name="Note 43 12" xfId="1236"/>
    <cellStyle name="Note 43 13" xfId="1237"/>
    <cellStyle name="Note 43 14" xfId="1238"/>
    <cellStyle name="Note 43 15" xfId="1239"/>
    <cellStyle name="Note 43 16" xfId="1240"/>
    <cellStyle name="Note 43 17" xfId="1241"/>
    <cellStyle name="Note 43 2" xfId="1242"/>
    <cellStyle name="Note 43 3" xfId="1243"/>
    <cellStyle name="Note 43 4" xfId="1244"/>
    <cellStyle name="Note 43 5" xfId="1245"/>
    <cellStyle name="Note 43 6" xfId="1246"/>
    <cellStyle name="Note 43 7" xfId="1247"/>
    <cellStyle name="Note 43 8" xfId="1248"/>
    <cellStyle name="Note 43 9" xfId="1249"/>
    <cellStyle name="Note 44" xfId="1250"/>
    <cellStyle name="Note 44 10" xfId="1251"/>
    <cellStyle name="Note 44 11" xfId="1252"/>
    <cellStyle name="Note 44 12" xfId="1253"/>
    <cellStyle name="Note 44 13" xfId="1254"/>
    <cellStyle name="Note 44 14" xfId="1255"/>
    <cellStyle name="Note 44 15" xfId="1256"/>
    <cellStyle name="Note 44 16" xfId="1257"/>
    <cellStyle name="Note 44 17" xfId="1258"/>
    <cellStyle name="Note 44 2" xfId="1259"/>
    <cellStyle name="Note 44 3" xfId="1260"/>
    <cellStyle name="Note 44 4" xfId="1261"/>
    <cellStyle name="Note 44 5" xfId="1262"/>
    <cellStyle name="Note 44 6" xfId="1263"/>
    <cellStyle name="Note 44 7" xfId="1264"/>
    <cellStyle name="Note 44 8" xfId="1265"/>
    <cellStyle name="Note 44 9" xfId="1266"/>
    <cellStyle name="Note 45" xfId="1267"/>
    <cellStyle name="Note 45 10" xfId="1268"/>
    <cellStyle name="Note 45 11" xfId="1269"/>
    <cellStyle name="Note 45 12" xfId="1270"/>
    <cellStyle name="Note 45 13" xfId="1271"/>
    <cellStyle name="Note 45 14" xfId="1272"/>
    <cellStyle name="Note 45 15" xfId="1273"/>
    <cellStyle name="Note 45 16" xfId="1274"/>
    <cellStyle name="Note 45 17" xfId="1275"/>
    <cellStyle name="Note 45 2" xfId="1276"/>
    <cellStyle name="Note 45 3" xfId="1277"/>
    <cellStyle name="Note 45 4" xfId="1278"/>
    <cellStyle name="Note 45 5" xfId="1279"/>
    <cellStyle name="Note 45 6" xfId="1280"/>
    <cellStyle name="Note 45 7" xfId="1281"/>
    <cellStyle name="Note 45 8" xfId="1282"/>
    <cellStyle name="Note 45 9" xfId="1283"/>
    <cellStyle name="Note 46" xfId="1284"/>
    <cellStyle name="Note 46 10" xfId="1285"/>
    <cellStyle name="Note 46 11" xfId="1286"/>
    <cellStyle name="Note 46 12" xfId="1287"/>
    <cellStyle name="Note 46 13" xfId="1288"/>
    <cellStyle name="Note 46 14" xfId="1289"/>
    <cellStyle name="Note 46 15" xfId="1290"/>
    <cellStyle name="Note 46 16" xfId="1291"/>
    <cellStyle name="Note 46 17" xfId="1292"/>
    <cellStyle name="Note 46 2" xfId="1293"/>
    <cellStyle name="Note 46 3" xfId="1294"/>
    <cellStyle name="Note 46 4" xfId="1295"/>
    <cellStyle name="Note 46 5" xfId="1296"/>
    <cellStyle name="Note 46 6" xfId="1297"/>
    <cellStyle name="Note 46 7" xfId="1298"/>
    <cellStyle name="Note 46 8" xfId="1299"/>
    <cellStyle name="Note 46 9" xfId="1300"/>
    <cellStyle name="Note 47" xfId="1301"/>
    <cellStyle name="Note 47 10" xfId="1302"/>
    <cellStyle name="Note 47 11" xfId="1303"/>
    <cellStyle name="Note 47 12" xfId="1304"/>
    <cellStyle name="Note 47 13" xfId="1305"/>
    <cellStyle name="Note 47 14" xfId="1306"/>
    <cellStyle name="Note 47 15" xfId="1307"/>
    <cellStyle name="Note 47 16" xfId="1308"/>
    <cellStyle name="Note 47 17" xfId="1309"/>
    <cellStyle name="Note 47 2" xfId="1310"/>
    <cellStyle name="Note 47 3" xfId="1311"/>
    <cellStyle name="Note 47 4" xfId="1312"/>
    <cellStyle name="Note 47 5" xfId="1313"/>
    <cellStyle name="Note 47 6" xfId="1314"/>
    <cellStyle name="Note 47 7" xfId="1315"/>
    <cellStyle name="Note 47 8" xfId="1316"/>
    <cellStyle name="Note 47 9" xfId="1317"/>
    <cellStyle name="Note 48" xfId="1318"/>
    <cellStyle name="Note 48 10" xfId="1319"/>
    <cellStyle name="Note 48 11" xfId="1320"/>
    <cellStyle name="Note 48 12" xfId="1321"/>
    <cellStyle name="Note 48 13" xfId="1322"/>
    <cellStyle name="Note 48 14" xfId="1323"/>
    <cellStyle name="Note 48 15" xfId="1324"/>
    <cellStyle name="Note 48 16" xfId="1325"/>
    <cellStyle name="Note 48 17" xfId="1326"/>
    <cellStyle name="Note 48 2" xfId="1327"/>
    <cellStyle name="Note 48 3" xfId="1328"/>
    <cellStyle name="Note 48 4" xfId="1329"/>
    <cellStyle name="Note 48 5" xfId="1330"/>
    <cellStyle name="Note 48 6" xfId="1331"/>
    <cellStyle name="Note 48 7" xfId="1332"/>
    <cellStyle name="Note 48 8" xfId="1333"/>
    <cellStyle name="Note 48 9" xfId="1334"/>
    <cellStyle name="Note 49" xfId="1335"/>
    <cellStyle name="Note 49 10" xfId="1336"/>
    <cellStyle name="Note 49 11" xfId="1337"/>
    <cellStyle name="Note 49 12" xfId="1338"/>
    <cellStyle name="Note 49 13" xfId="1339"/>
    <cellStyle name="Note 49 14" xfId="1340"/>
    <cellStyle name="Note 49 15" xfId="1341"/>
    <cellStyle name="Note 49 16" xfId="1342"/>
    <cellStyle name="Note 49 17" xfId="1343"/>
    <cellStyle name="Note 49 2" xfId="1344"/>
    <cellStyle name="Note 49 3" xfId="1345"/>
    <cellStyle name="Note 49 4" xfId="1346"/>
    <cellStyle name="Note 49 5" xfId="1347"/>
    <cellStyle name="Note 49 6" xfId="1348"/>
    <cellStyle name="Note 49 7" xfId="1349"/>
    <cellStyle name="Note 49 8" xfId="1350"/>
    <cellStyle name="Note 49 9" xfId="1351"/>
    <cellStyle name="Note 5" xfId="1352"/>
    <cellStyle name="Note 5 10" xfId="1353"/>
    <cellStyle name="Note 5 11" xfId="1354"/>
    <cellStyle name="Note 5 12" xfId="1355"/>
    <cellStyle name="Note 5 13" xfId="1356"/>
    <cellStyle name="Note 5 14" xfId="1357"/>
    <cellStyle name="Note 5 15" xfId="1358"/>
    <cellStyle name="Note 5 16" xfId="1359"/>
    <cellStyle name="Note 5 17" xfId="1360"/>
    <cellStyle name="Note 5 18" xfId="1361"/>
    <cellStyle name="Note 5 19" xfId="1362"/>
    <cellStyle name="Note 5 2" xfId="1363"/>
    <cellStyle name="Note 5 20" xfId="1364"/>
    <cellStyle name="Note 5 21" xfId="1365"/>
    <cellStyle name="Note 5 3" xfId="1366"/>
    <cellStyle name="Note 5 4" xfId="1367"/>
    <cellStyle name="Note 5 5" xfId="1368"/>
    <cellStyle name="Note 5 6" xfId="1369"/>
    <cellStyle name="Note 5 7" xfId="1370"/>
    <cellStyle name="Note 5 8" xfId="1371"/>
    <cellStyle name="Note 5 9" xfId="1372"/>
    <cellStyle name="Note 50" xfId="1373"/>
    <cellStyle name="Note 50 10" xfId="1374"/>
    <cellStyle name="Note 50 11" xfId="1375"/>
    <cellStyle name="Note 50 12" xfId="1376"/>
    <cellStyle name="Note 50 13" xfId="1377"/>
    <cellStyle name="Note 50 14" xfId="1378"/>
    <cellStyle name="Note 50 15" xfId="1379"/>
    <cellStyle name="Note 50 16" xfId="1380"/>
    <cellStyle name="Note 50 17" xfId="1381"/>
    <cellStyle name="Note 50 2" xfId="1382"/>
    <cellStyle name="Note 50 3" xfId="1383"/>
    <cellStyle name="Note 50 4" xfId="1384"/>
    <cellStyle name="Note 50 5" xfId="1385"/>
    <cellStyle name="Note 50 6" xfId="1386"/>
    <cellStyle name="Note 50 7" xfId="1387"/>
    <cellStyle name="Note 50 8" xfId="1388"/>
    <cellStyle name="Note 50 9" xfId="1389"/>
    <cellStyle name="Note 51" xfId="1390"/>
    <cellStyle name="Note 51 10" xfId="1391"/>
    <cellStyle name="Note 51 11" xfId="1392"/>
    <cellStyle name="Note 51 12" xfId="1393"/>
    <cellStyle name="Note 51 13" xfId="1394"/>
    <cellStyle name="Note 51 14" xfId="1395"/>
    <cellStyle name="Note 51 15" xfId="1396"/>
    <cellStyle name="Note 51 16" xfId="1397"/>
    <cellStyle name="Note 51 17" xfId="1398"/>
    <cellStyle name="Note 51 2" xfId="1399"/>
    <cellStyle name="Note 51 3" xfId="1400"/>
    <cellStyle name="Note 51 4" xfId="1401"/>
    <cellStyle name="Note 51 5" xfId="1402"/>
    <cellStyle name="Note 51 6" xfId="1403"/>
    <cellStyle name="Note 51 7" xfId="1404"/>
    <cellStyle name="Note 51 8" xfId="1405"/>
    <cellStyle name="Note 51 9" xfId="1406"/>
    <cellStyle name="Note 52" xfId="1407"/>
    <cellStyle name="Note 52 10" xfId="1408"/>
    <cellStyle name="Note 52 11" xfId="1409"/>
    <cellStyle name="Note 52 12" xfId="1410"/>
    <cellStyle name="Note 52 13" xfId="1411"/>
    <cellStyle name="Note 52 14" xfId="1412"/>
    <cellStyle name="Note 52 15" xfId="1413"/>
    <cellStyle name="Note 52 16" xfId="1414"/>
    <cellStyle name="Note 52 17" xfId="1415"/>
    <cellStyle name="Note 52 2" xfId="1416"/>
    <cellStyle name="Note 52 3" xfId="1417"/>
    <cellStyle name="Note 52 4" xfId="1418"/>
    <cellStyle name="Note 52 5" xfId="1419"/>
    <cellStyle name="Note 52 6" xfId="1420"/>
    <cellStyle name="Note 52 7" xfId="1421"/>
    <cellStyle name="Note 52 8" xfId="1422"/>
    <cellStyle name="Note 52 9" xfId="1423"/>
    <cellStyle name="Note 53" xfId="1424"/>
    <cellStyle name="Note 54" xfId="1425"/>
    <cellStyle name="Note 55" xfId="1426"/>
    <cellStyle name="Note 56" xfId="1427"/>
    <cellStyle name="Note 57" xfId="1428"/>
    <cellStyle name="Note 58" xfId="1429"/>
    <cellStyle name="Note 59" xfId="1430"/>
    <cellStyle name="Note 6" xfId="1431"/>
    <cellStyle name="Note 6 10" xfId="1432"/>
    <cellStyle name="Note 6 11" xfId="1433"/>
    <cellStyle name="Note 6 12" xfId="1434"/>
    <cellStyle name="Note 6 13" xfId="1435"/>
    <cellStyle name="Note 6 14" xfId="1436"/>
    <cellStyle name="Note 6 15" xfId="1437"/>
    <cellStyle name="Note 6 16" xfId="1438"/>
    <cellStyle name="Note 6 17" xfId="1439"/>
    <cellStyle name="Note 6 18" xfId="1440"/>
    <cellStyle name="Note 6 19" xfId="1441"/>
    <cellStyle name="Note 6 2" xfId="1442"/>
    <cellStyle name="Note 6 20" xfId="1443"/>
    <cellStyle name="Note 6 21" xfId="1444"/>
    <cellStyle name="Note 6 3" xfId="1445"/>
    <cellStyle name="Note 6 4" xfId="1446"/>
    <cellStyle name="Note 6 5" xfId="1447"/>
    <cellStyle name="Note 6 6" xfId="1448"/>
    <cellStyle name="Note 6 7" xfId="1449"/>
    <cellStyle name="Note 6 8" xfId="1450"/>
    <cellStyle name="Note 6 9" xfId="1451"/>
    <cellStyle name="Note 60" xfId="1452"/>
    <cellStyle name="Note 61" xfId="1453"/>
    <cellStyle name="Note 62" xfId="1454"/>
    <cellStyle name="Note 63" xfId="1455"/>
    <cellStyle name="Note 64" xfId="1456"/>
    <cellStyle name="Note 65" xfId="1457"/>
    <cellStyle name="Note 66" xfId="1458"/>
    <cellStyle name="Note 67" xfId="1459"/>
    <cellStyle name="Note 68" xfId="1460"/>
    <cellStyle name="Note 7" xfId="1461"/>
    <cellStyle name="Note 7 10" xfId="1462"/>
    <cellStyle name="Note 7 11" xfId="1463"/>
    <cellStyle name="Note 7 12" xfId="1464"/>
    <cellStyle name="Note 7 13" xfId="1465"/>
    <cellStyle name="Note 7 14" xfId="1466"/>
    <cellStyle name="Note 7 15" xfId="1467"/>
    <cellStyle name="Note 7 16" xfId="1468"/>
    <cellStyle name="Note 7 17" xfId="1469"/>
    <cellStyle name="Note 7 18" xfId="1470"/>
    <cellStyle name="Note 7 19" xfId="1471"/>
    <cellStyle name="Note 7 2" xfId="1472"/>
    <cellStyle name="Note 7 20" xfId="1473"/>
    <cellStyle name="Note 7 21" xfId="1474"/>
    <cellStyle name="Note 7 3" xfId="1475"/>
    <cellStyle name="Note 7 4" xfId="1476"/>
    <cellStyle name="Note 7 5" xfId="1477"/>
    <cellStyle name="Note 7 6" xfId="1478"/>
    <cellStyle name="Note 7 7" xfId="1479"/>
    <cellStyle name="Note 7 8" xfId="1480"/>
    <cellStyle name="Note 7 9" xfId="1481"/>
    <cellStyle name="Note 8" xfId="1482"/>
    <cellStyle name="Note 8 10" xfId="1483"/>
    <cellStyle name="Note 8 11" xfId="1484"/>
    <cellStyle name="Note 8 12" xfId="1485"/>
    <cellStyle name="Note 8 13" xfId="1486"/>
    <cellStyle name="Note 8 14" xfId="1487"/>
    <cellStyle name="Note 8 15" xfId="1488"/>
    <cellStyle name="Note 8 16" xfId="1489"/>
    <cellStyle name="Note 8 17" xfId="1490"/>
    <cellStyle name="Note 8 18" xfId="1491"/>
    <cellStyle name="Note 8 19" xfId="1492"/>
    <cellStyle name="Note 8 2" xfId="1493"/>
    <cellStyle name="Note 8 20" xfId="1494"/>
    <cellStyle name="Note 8 21" xfId="1495"/>
    <cellStyle name="Note 8 3" xfId="1496"/>
    <cellStyle name="Note 8 4" xfId="1497"/>
    <cellStyle name="Note 8 5" xfId="1498"/>
    <cellStyle name="Note 8 6" xfId="1499"/>
    <cellStyle name="Note 8 7" xfId="1500"/>
    <cellStyle name="Note 8 8" xfId="1501"/>
    <cellStyle name="Note 8 9" xfId="1502"/>
    <cellStyle name="Note 9" xfId="1503"/>
    <cellStyle name="Note 9 10" xfId="1504"/>
    <cellStyle name="Note 9 11" xfId="1505"/>
    <cellStyle name="Note 9 12" xfId="1506"/>
    <cellStyle name="Note 9 13" xfId="1507"/>
    <cellStyle name="Note 9 14" xfId="1508"/>
    <cellStyle name="Note 9 15" xfId="1509"/>
    <cellStyle name="Note 9 16" xfId="1510"/>
    <cellStyle name="Note 9 17" xfId="1511"/>
    <cellStyle name="Note 9 18" xfId="1512"/>
    <cellStyle name="Note 9 19" xfId="1513"/>
    <cellStyle name="Note 9 2" xfId="1514"/>
    <cellStyle name="Note 9 20" xfId="1515"/>
    <cellStyle name="Note 9 21" xfId="1516"/>
    <cellStyle name="Note 9 3" xfId="1517"/>
    <cellStyle name="Note 9 4" xfId="1518"/>
    <cellStyle name="Note 9 5" xfId="1519"/>
    <cellStyle name="Note 9 6" xfId="1520"/>
    <cellStyle name="Note 9 7" xfId="1521"/>
    <cellStyle name="Note 9 8" xfId="1522"/>
    <cellStyle name="Note 9 9" xfId="1523"/>
    <cellStyle name="Percent 2" xfId="10"/>
    <cellStyle name="Percent 3" xfId="29"/>
    <cellStyle name="ปกติ_OCT 09" xfId="152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145"/>
  <sheetViews>
    <sheetView topLeftCell="A133" zoomScale="85" zoomScaleNormal="85" zoomScaleSheetLayoutView="100" workbookViewId="0">
      <selection activeCell="B35" sqref="B35"/>
    </sheetView>
  </sheetViews>
  <sheetFormatPr defaultColWidth="10.140625" defaultRowHeight="15" customHeight="1"/>
  <cols>
    <col min="1" max="1" width="1.42578125" style="16" customWidth="1"/>
    <col min="2" max="2" width="33.140625" style="16" customWidth="1"/>
    <col min="3" max="3" width="7.7109375" style="40" customWidth="1"/>
    <col min="4" max="4" width="0.85546875" style="16" customWidth="1"/>
    <col min="5" max="5" width="15" style="16" customWidth="1"/>
    <col min="6" max="6" width="0.85546875" style="16" customWidth="1"/>
    <col min="7" max="7" width="13.7109375" style="16" customWidth="1"/>
    <col min="8" max="8" width="0.85546875" style="16" customWidth="1"/>
    <col min="9" max="9" width="15" style="16" customWidth="1"/>
    <col min="10" max="10" width="0.85546875" style="16" customWidth="1"/>
    <col min="11" max="11" width="13.7109375" style="16" customWidth="1"/>
    <col min="12" max="16384" width="10.140625" style="16"/>
  </cols>
  <sheetData>
    <row r="1" spans="1:11" ht="21.75" customHeight="1">
      <c r="A1" s="13" t="s">
        <v>0</v>
      </c>
      <c r="B1" s="13"/>
      <c r="C1" s="14"/>
      <c r="D1" s="13"/>
      <c r="E1" s="15"/>
      <c r="F1" s="15"/>
      <c r="G1" s="15"/>
      <c r="H1" s="15"/>
      <c r="I1" s="15"/>
      <c r="J1" s="15"/>
      <c r="K1" s="15"/>
    </row>
    <row r="2" spans="1:11" ht="21.75" customHeight="1">
      <c r="A2" s="17" t="s">
        <v>1</v>
      </c>
      <c r="B2" s="17"/>
      <c r="C2" s="14"/>
      <c r="D2" s="13"/>
      <c r="E2" s="15"/>
      <c r="F2" s="15"/>
      <c r="G2" s="15"/>
      <c r="H2" s="15"/>
      <c r="I2" s="15"/>
      <c r="J2" s="15"/>
      <c r="K2" s="15"/>
    </row>
    <row r="3" spans="1:11" ht="21.75" customHeight="1">
      <c r="A3" s="18" t="s">
        <v>176</v>
      </c>
      <c r="B3" s="173"/>
      <c r="C3" s="174"/>
      <c r="D3" s="175"/>
      <c r="E3" s="37"/>
      <c r="F3" s="37"/>
      <c r="G3" s="37"/>
      <c r="H3" s="37"/>
      <c r="I3" s="37"/>
      <c r="J3" s="37"/>
      <c r="K3" s="37"/>
    </row>
    <row r="4" spans="1:11" ht="20.100000000000001" customHeight="1">
      <c r="A4" s="19"/>
      <c r="B4" s="19"/>
      <c r="C4" s="20"/>
      <c r="D4" s="19"/>
      <c r="E4" s="15"/>
      <c r="F4" s="15"/>
      <c r="G4" s="15"/>
      <c r="H4" s="15"/>
      <c r="I4" s="15"/>
      <c r="J4" s="15"/>
      <c r="K4" s="15"/>
    </row>
    <row r="5" spans="1:11" ht="20.100000000000001" customHeight="1">
      <c r="A5" s="19"/>
      <c r="B5" s="19"/>
      <c r="C5" s="14"/>
      <c r="D5" s="19"/>
      <c r="E5" s="201" t="s">
        <v>2</v>
      </c>
      <c r="F5" s="202"/>
      <c r="G5" s="202"/>
      <c r="H5" s="21"/>
      <c r="I5" s="201" t="s">
        <v>3</v>
      </c>
      <c r="J5" s="202"/>
      <c r="K5" s="202"/>
    </row>
    <row r="6" spans="1:11" ht="20.100000000000001" customHeight="1">
      <c r="A6" s="19"/>
      <c r="B6" s="19"/>
      <c r="C6" s="14"/>
      <c r="D6" s="19"/>
      <c r="E6" s="22" t="s">
        <v>4</v>
      </c>
      <c r="F6" s="22"/>
      <c r="G6" s="22" t="s">
        <v>5</v>
      </c>
      <c r="H6" s="22"/>
      <c r="I6" s="22" t="s">
        <v>4</v>
      </c>
      <c r="J6" s="22"/>
      <c r="K6" s="22" t="s">
        <v>5</v>
      </c>
    </row>
    <row r="7" spans="1:11" ht="20.100000000000001" customHeight="1">
      <c r="A7" s="19"/>
      <c r="B7" s="19"/>
      <c r="C7" s="14"/>
      <c r="D7" s="19"/>
      <c r="E7" s="23" t="s">
        <v>177</v>
      </c>
      <c r="F7" s="24"/>
      <c r="G7" s="24" t="s">
        <v>6</v>
      </c>
      <c r="H7" s="24"/>
      <c r="I7" s="23" t="s">
        <v>177</v>
      </c>
      <c r="J7" s="22"/>
      <c r="K7" s="22" t="s">
        <v>6</v>
      </c>
    </row>
    <row r="8" spans="1:11" ht="20.100000000000001" customHeight="1">
      <c r="A8" s="19"/>
      <c r="B8" s="19"/>
      <c r="C8" s="14"/>
      <c r="D8" s="19"/>
      <c r="E8" s="22" t="s">
        <v>7</v>
      </c>
      <c r="F8" s="22"/>
      <c r="G8" s="22" t="s">
        <v>8</v>
      </c>
      <c r="H8" s="22"/>
      <c r="I8" s="22" t="s">
        <v>7</v>
      </c>
      <c r="J8" s="22"/>
      <c r="K8" s="22" t="s">
        <v>8</v>
      </c>
    </row>
    <row r="9" spans="1:11" ht="20.100000000000001" customHeight="1">
      <c r="A9" s="19"/>
      <c r="B9" s="19"/>
      <c r="C9" s="174" t="s">
        <v>9</v>
      </c>
      <c r="D9" s="19"/>
      <c r="E9" s="176" t="s">
        <v>10</v>
      </c>
      <c r="F9" s="22"/>
      <c r="G9" s="176" t="s">
        <v>10</v>
      </c>
      <c r="H9" s="22"/>
      <c r="I9" s="176" t="s">
        <v>10</v>
      </c>
      <c r="J9" s="22"/>
      <c r="K9" s="176" t="s">
        <v>10</v>
      </c>
    </row>
    <row r="10" spans="1:11" ht="6" customHeight="1">
      <c r="A10" s="19"/>
      <c r="B10" s="19"/>
      <c r="C10" s="25"/>
      <c r="D10" s="19"/>
      <c r="E10" s="26"/>
      <c r="F10" s="22"/>
      <c r="G10" s="27"/>
      <c r="H10" s="22"/>
      <c r="I10" s="26"/>
      <c r="J10" s="22"/>
      <c r="K10" s="27"/>
    </row>
    <row r="11" spans="1:11" ht="20.100000000000001" customHeight="1">
      <c r="A11" s="13" t="s">
        <v>11</v>
      </c>
      <c r="B11" s="13"/>
      <c r="C11" s="14"/>
      <c r="D11" s="13"/>
      <c r="E11" s="26"/>
      <c r="F11" s="15"/>
      <c r="G11" s="15"/>
      <c r="H11" s="15"/>
      <c r="I11" s="26"/>
      <c r="J11" s="15"/>
      <c r="K11" s="15"/>
    </row>
    <row r="12" spans="1:11" ht="6" customHeight="1">
      <c r="A12" s="13"/>
      <c r="B12" s="13"/>
      <c r="C12" s="14"/>
      <c r="D12" s="13"/>
      <c r="E12" s="26"/>
      <c r="F12" s="15"/>
      <c r="G12" s="15"/>
      <c r="H12" s="15"/>
      <c r="I12" s="26"/>
      <c r="J12" s="15"/>
      <c r="K12" s="15"/>
    </row>
    <row r="13" spans="1:11" ht="20.100000000000001" customHeight="1">
      <c r="A13" s="13" t="s">
        <v>12</v>
      </c>
      <c r="B13" s="13"/>
      <c r="C13" s="14"/>
      <c r="D13" s="13"/>
      <c r="E13" s="26"/>
      <c r="F13" s="15"/>
      <c r="G13" s="15"/>
      <c r="H13" s="15"/>
      <c r="I13" s="26"/>
      <c r="J13" s="15"/>
      <c r="K13" s="15"/>
    </row>
    <row r="14" spans="1:11" ht="6" customHeight="1">
      <c r="A14" s="13"/>
      <c r="B14" s="13"/>
      <c r="C14" s="20"/>
      <c r="D14" s="19"/>
      <c r="E14" s="26"/>
      <c r="F14" s="15"/>
      <c r="G14" s="15"/>
      <c r="H14" s="15"/>
      <c r="I14" s="26"/>
      <c r="J14" s="15"/>
      <c r="K14" s="15"/>
    </row>
    <row r="15" spans="1:11" ht="20.100000000000001" customHeight="1">
      <c r="A15" s="19" t="s">
        <v>13</v>
      </c>
      <c r="B15" s="19"/>
      <c r="C15" s="20"/>
      <c r="D15" s="19"/>
      <c r="E15" s="28">
        <v>1185212385</v>
      </c>
      <c r="F15" s="29"/>
      <c r="G15" s="9">
        <v>1340940351</v>
      </c>
      <c r="H15" s="29"/>
      <c r="I15" s="28">
        <v>1154429682</v>
      </c>
      <c r="J15" s="15"/>
      <c r="K15" s="9">
        <v>1252216810</v>
      </c>
    </row>
    <row r="16" spans="1:11" ht="20.100000000000001" customHeight="1">
      <c r="A16" s="19" t="s">
        <v>14</v>
      </c>
      <c r="B16" s="19"/>
      <c r="C16" s="20"/>
      <c r="D16" s="19"/>
      <c r="E16" s="28"/>
      <c r="F16" s="29"/>
      <c r="G16" s="9"/>
      <c r="H16" s="29"/>
      <c r="I16" s="28"/>
      <c r="J16" s="15"/>
      <c r="K16" s="9"/>
    </row>
    <row r="17" spans="1:11" ht="20.100000000000001" customHeight="1">
      <c r="A17" s="19"/>
      <c r="B17" s="19" t="s">
        <v>15</v>
      </c>
      <c r="C17" s="20" t="s">
        <v>16</v>
      </c>
      <c r="D17" s="19"/>
      <c r="E17" s="28">
        <v>56344638</v>
      </c>
      <c r="F17" s="29"/>
      <c r="G17" s="9">
        <v>64319180</v>
      </c>
      <c r="H17" s="29"/>
      <c r="I17" s="28">
        <v>0</v>
      </c>
      <c r="J17" s="15"/>
      <c r="K17" s="9">
        <v>0</v>
      </c>
    </row>
    <row r="18" spans="1:11" ht="20.100000000000001" customHeight="1">
      <c r="A18" s="19" t="s">
        <v>14</v>
      </c>
      <c r="B18" s="19"/>
      <c r="C18" s="20"/>
      <c r="D18" s="19"/>
      <c r="E18" s="28"/>
      <c r="F18" s="29"/>
      <c r="G18" s="29"/>
      <c r="H18" s="29"/>
      <c r="I18" s="28"/>
      <c r="J18" s="15"/>
      <c r="K18" s="9"/>
    </row>
    <row r="19" spans="1:11" ht="20.100000000000001" customHeight="1">
      <c r="A19" s="19"/>
      <c r="B19" s="19" t="s">
        <v>17</v>
      </c>
      <c r="C19" s="20"/>
      <c r="D19" s="19"/>
      <c r="E19" s="28">
        <v>136208400</v>
      </c>
      <c r="F19" s="29"/>
      <c r="G19" s="29">
        <v>30000000</v>
      </c>
      <c r="H19" s="29"/>
      <c r="I19" s="30">
        <v>136208400</v>
      </c>
      <c r="J19" s="15"/>
      <c r="K19" s="9">
        <v>30000000</v>
      </c>
    </row>
    <row r="20" spans="1:11" ht="20.100000000000001" customHeight="1">
      <c r="A20" s="19" t="s">
        <v>18</v>
      </c>
      <c r="B20" s="19"/>
      <c r="C20" s="20">
        <v>8</v>
      </c>
      <c r="D20" s="19"/>
      <c r="E20" s="28">
        <v>546289911</v>
      </c>
      <c r="F20" s="29"/>
      <c r="G20" s="9">
        <v>489577539</v>
      </c>
      <c r="H20" s="29"/>
      <c r="I20" s="28">
        <v>546192901</v>
      </c>
      <c r="J20" s="15"/>
      <c r="K20" s="9">
        <v>546902435</v>
      </c>
    </row>
    <row r="21" spans="1:11" ht="20.100000000000001" customHeight="1">
      <c r="A21" s="19" t="s">
        <v>19</v>
      </c>
      <c r="B21" s="19"/>
      <c r="C21" s="20">
        <v>10</v>
      </c>
      <c r="D21" s="19"/>
      <c r="E21" s="28">
        <v>612414307</v>
      </c>
      <c r="F21" s="29"/>
      <c r="G21" s="9">
        <v>546437074</v>
      </c>
      <c r="H21" s="29"/>
      <c r="I21" s="28">
        <v>605312055</v>
      </c>
      <c r="J21" s="15"/>
      <c r="K21" s="9">
        <v>538806213</v>
      </c>
    </row>
    <row r="22" spans="1:11" ht="20.100000000000001" customHeight="1">
      <c r="A22" s="19" t="s">
        <v>20</v>
      </c>
      <c r="B22" s="19"/>
      <c r="C22" s="20"/>
      <c r="D22" s="19"/>
      <c r="E22" s="31">
        <v>20286445</v>
      </c>
      <c r="F22" s="29"/>
      <c r="G22" s="10">
        <v>15667415</v>
      </c>
      <c r="H22" s="29"/>
      <c r="I22" s="31">
        <v>17682812</v>
      </c>
      <c r="J22" s="15"/>
      <c r="K22" s="10">
        <v>13208924</v>
      </c>
    </row>
    <row r="23" spans="1:11" ht="6" customHeight="1">
      <c r="A23" s="19"/>
      <c r="B23" s="19"/>
      <c r="C23" s="20"/>
      <c r="D23" s="19"/>
      <c r="E23" s="28"/>
      <c r="F23" s="29"/>
      <c r="G23" s="28"/>
      <c r="H23" s="29"/>
      <c r="I23" s="28"/>
      <c r="J23" s="29"/>
      <c r="K23" s="28"/>
    </row>
    <row r="24" spans="1:11" ht="20.100000000000001" customHeight="1">
      <c r="A24" s="19"/>
      <c r="B24" s="19" t="s">
        <v>21</v>
      </c>
      <c r="C24" s="20"/>
      <c r="D24" s="19"/>
      <c r="E24" s="31">
        <f>SUM(E15:E23)</f>
        <v>2556756086</v>
      </c>
      <c r="F24" s="29"/>
      <c r="G24" s="32">
        <f>SUM(G15:G22)</f>
        <v>2486941559</v>
      </c>
      <c r="H24" s="29"/>
      <c r="I24" s="31">
        <f>SUM(I15:I23)</f>
        <v>2459825850</v>
      </c>
      <c r="J24" s="29"/>
      <c r="K24" s="32">
        <f>SUM(K15:K23)</f>
        <v>2381134382</v>
      </c>
    </row>
    <row r="25" spans="1:11" ht="13.9" customHeight="1">
      <c r="A25" s="19"/>
      <c r="B25" s="19"/>
      <c r="C25" s="20"/>
      <c r="D25" s="19"/>
      <c r="E25" s="28"/>
      <c r="F25" s="29"/>
      <c r="G25" s="29"/>
      <c r="H25" s="29"/>
      <c r="I25" s="28"/>
      <c r="J25" s="29"/>
      <c r="K25" s="29"/>
    </row>
    <row r="26" spans="1:11" ht="20.100000000000001" customHeight="1">
      <c r="A26" s="13" t="s">
        <v>22</v>
      </c>
      <c r="B26" s="13"/>
      <c r="C26" s="20"/>
      <c r="D26" s="19"/>
      <c r="E26" s="28"/>
      <c r="F26" s="29"/>
      <c r="G26" s="29"/>
      <c r="H26" s="29"/>
      <c r="I26" s="28"/>
      <c r="J26" s="29"/>
      <c r="K26" s="29"/>
    </row>
    <row r="27" spans="1:11" ht="6" customHeight="1">
      <c r="A27" s="13"/>
      <c r="B27" s="13"/>
      <c r="C27" s="20"/>
      <c r="D27" s="19"/>
      <c r="E27" s="28"/>
      <c r="F27" s="29"/>
      <c r="G27" s="29"/>
      <c r="H27" s="29"/>
      <c r="I27" s="28"/>
      <c r="J27" s="29"/>
      <c r="K27" s="29"/>
    </row>
    <row r="28" spans="1:11" ht="20.100000000000001" customHeight="1">
      <c r="A28" s="33" t="s">
        <v>14</v>
      </c>
      <c r="B28" s="13"/>
      <c r="C28" s="20"/>
      <c r="D28" s="19"/>
      <c r="E28" s="28"/>
      <c r="F28" s="29"/>
      <c r="G28" s="29"/>
      <c r="H28" s="29"/>
      <c r="I28" s="28"/>
      <c r="J28" s="15"/>
      <c r="K28" s="29"/>
    </row>
    <row r="29" spans="1:11" ht="20.100000000000001" customHeight="1">
      <c r="A29" s="33"/>
      <c r="B29" s="19" t="s">
        <v>23</v>
      </c>
      <c r="C29" s="20" t="s">
        <v>16</v>
      </c>
      <c r="D29" s="19"/>
      <c r="E29" s="28">
        <v>21362364</v>
      </c>
      <c r="F29" s="29"/>
      <c r="G29" s="29">
        <v>31729494</v>
      </c>
      <c r="H29" s="29"/>
      <c r="I29" s="28">
        <v>0</v>
      </c>
      <c r="J29" s="15"/>
      <c r="K29" s="29">
        <v>0</v>
      </c>
    </row>
    <row r="30" spans="1:11" ht="20.100000000000001" customHeight="1">
      <c r="A30" s="19" t="s">
        <v>24</v>
      </c>
      <c r="B30" s="13"/>
      <c r="C30" s="20">
        <v>12</v>
      </c>
      <c r="D30" s="19"/>
      <c r="E30" s="28">
        <v>0</v>
      </c>
      <c r="F30" s="29"/>
      <c r="G30" s="9">
        <v>0</v>
      </c>
      <c r="H30" s="29"/>
      <c r="I30" s="28">
        <v>292097482</v>
      </c>
      <c r="J30" s="15"/>
      <c r="K30" s="9">
        <v>292097482</v>
      </c>
    </row>
    <row r="31" spans="1:11" ht="20.100000000000001" customHeight="1">
      <c r="A31" s="19" t="s">
        <v>25</v>
      </c>
      <c r="B31" s="13"/>
      <c r="C31" s="20"/>
      <c r="D31" s="19"/>
      <c r="E31" s="28">
        <v>1161635</v>
      </c>
      <c r="F31" s="29"/>
      <c r="G31" s="9">
        <v>1174450</v>
      </c>
      <c r="H31" s="29"/>
      <c r="I31" s="28">
        <v>1161000</v>
      </c>
      <c r="J31" s="15"/>
      <c r="K31" s="34">
        <v>1161000</v>
      </c>
    </row>
    <row r="32" spans="1:11" ht="20.100000000000001" customHeight="1">
      <c r="A32" s="19" t="s">
        <v>26</v>
      </c>
      <c r="B32" s="13"/>
      <c r="C32" s="20"/>
      <c r="D32" s="19"/>
      <c r="E32" s="28">
        <v>124833017</v>
      </c>
      <c r="F32" s="29"/>
      <c r="G32" s="9">
        <v>126101543</v>
      </c>
      <c r="H32" s="29"/>
      <c r="I32" s="28">
        <v>0</v>
      </c>
      <c r="J32" s="15"/>
      <c r="K32" s="9">
        <v>0</v>
      </c>
    </row>
    <row r="33" spans="1:11" ht="20.100000000000001" customHeight="1">
      <c r="A33" s="19" t="s">
        <v>27</v>
      </c>
      <c r="B33" s="19"/>
      <c r="C33" s="20">
        <v>13</v>
      </c>
      <c r="D33" s="19"/>
      <c r="E33" s="26">
        <v>1489542308</v>
      </c>
      <c r="F33" s="29"/>
      <c r="G33" s="9">
        <v>1529086419</v>
      </c>
      <c r="H33" s="29"/>
      <c r="I33" s="28">
        <v>1489542308</v>
      </c>
      <c r="J33" s="15"/>
      <c r="K33" s="9">
        <v>1529086419</v>
      </c>
    </row>
    <row r="34" spans="1:11" ht="20.100000000000001" customHeight="1">
      <c r="A34" s="33" t="s">
        <v>28</v>
      </c>
      <c r="B34" s="19"/>
      <c r="C34" s="20">
        <v>13</v>
      </c>
      <c r="D34" s="19"/>
      <c r="E34" s="26">
        <v>427247</v>
      </c>
      <c r="F34" s="29"/>
      <c r="G34" s="9">
        <v>483433</v>
      </c>
      <c r="H34" s="29"/>
      <c r="I34" s="28">
        <v>427246</v>
      </c>
      <c r="J34" s="15"/>
      <c r="K34" s="9">
        <v>483432</v>
      </c>
    </row>
    <row r="35" spans="1:11" ht="20.100000000000001" customHeight="1">
      <c r="A35" s="33" t="s">
        <v>29</v>
      </c>
      <c r="B35" s="19"/>
      <c r="C35" s="20"/>
      <c r="D35" s="19"/>
      <c r="E35" s="26">
        <v>59621420</v>
      </c>
      <c r="F35" s="29"/>
      <c r="G35" s="9">
        <v>64944974</v>
      </c>
      <c r="H35" s="29"/>
      <c r="I35" s="28">
        <v>59579223</v>
      </c>
      <c r="J35" s="15"/>
      <c r="K35" s="9">
        <v>58140067</v>
      </c>
    </row>
    <row r="36" spans="1:11" ht="20.100000000000001" customHeight="1">
      <c r="A36" s="19" t="s">
        <v>30</v>
      </c>
      <c r="B36" s="19"/>
      <c r="C36" s="20"/>
      <c r="D36" s="19"/>
      <c r="E36" s="31">
        <v>2263258</v>
      </c>
      <c r="F36" s="29"/>
      <c r="G36" s="10">
        <v>1548949</v>
      </c>
      <c r="H36" s="29"/>
      <c r="I36" s="32">
        <v>2145985</v>
      </c>
      <c r="J36" s="15"/>
      <c r="K36" s="10">
        <v>1430485</v>
      </c>
    </row>
    <row r="37" spans="1:11" ht="6" customHeight="1">
      <c r="A37" s="19"/>
      <c r="B37" s="19"/>
      <c r="C37" s="20"/>
      <c r="D37" s="19"/>
      <c r="E37" s="28"/>
      <c r="F37" s="29"/>
      <c r="G37" s="28"/>
      <c r="H37" s="29"/>
      <c r="I37" s="28"/>
      <c r="J37" s="29"/>
      <c r="K37" s="28"/>
    </row>
    <row r="38" spans="1:11" ht="20.100000000000001" customHeight="1">
      <c r="A38" s="19"/>
      <c r="B38" s="19" t="s">
        <v>31</v>
      </c>
      <c r="C38" s="20"/>
      <c r="D38" s="19"/>
      <c r="E38" s="32">
        <f>SUM(E28:E36)</f>
        <v>1699211249</v>
      </c>
      <c r="F38" s="28"/>
      <c r="G38" s="32">
        <f>SUM(G29:G36)</f>
        <v>1755069262</v>
      </c>
      <c r="H38" s="28"/>
      <c r="I38" s="32">
        <f>SUM(I28:I36)</f>
        <v>1844953244</v>
      </c>
      <c r="J38" s="28"/>
      <c r="K38" s="32">
        <f>SUM(K29:K36)</f>
        <v>1882398885</v>
      </c>
    </row>
    <row r="39" spans="1:11" ht="6" customHeight="1">
      <c r="A39" s="19"/>
      <c r="B39" s="19"/>
      <c r="C39" s="20"/>
      <c r="D39" s="19"/>
      <c r="E39" s="28"/>
      <c r="F39" s="28"/>
      <c r="G39" s="28"/>
      <c r="H39" s="28"/>
      <c r="I39" s="28"/>
      <c r="J39" s="28"/>
      <c r="K39" s="28"/>
    </row>
    <row r="40" spans="1:11" ht="20.100000000000001" customHeight="1">
      <c r="A40" s="13" t="s">
        <v>32</v>
      </c>
      <c r="B40" s="13"/>
      <c r="C40" s="20"/>
      <c r="D40" s="19"/>
      <c r="E40" s="41">
        <f>SUM(E24,E38)</f>
        <v>4255967335</v>
      </c>
      <c r="F40" s="29"/>
      <c r="G40" s="41">
        <f>SUM(G24,G38)</f>
        <v>4242010821</v>
      </c>
      <c r="H40" s="29"/>
      <c r="I40" s="41">
        <f>SUM(I24,I38)</f>
        <v>4304779094</v>
      </c>
      <c r="J40" s="29"/>
      <c r="K40" s="41">
        <f>SUM(K24,K38)</f>
        <v>4263533267</v>
      </c>
    </row>
    <row r="41" spans="1:11" ht="20.100000000000001" customHeight="1">
      <c r="A41" s="19"/>
      <c r="B41" s="19"/>
      <c r="C41" s="20"/>
      <c r="D41" s="19"/>
      <c r="E41" s="15"/>
      <c r="F41" s="15"/>
      <c r="G41" s="15"/>
      <c r="H41" s="15"/>
      <c r="I41" s="15"/>
      <c r="J41" s="15"/>
      <c r="K41" s="15"/>
    </row>
    <row r="42" spans="1:11" ht="20.100000000000001" customHeight="1">
      <c r="A42" s="19"/>
      <c r="B42" s="19"/>
      <c r="C42" s="20"/>
      <c r="D42" s="19"/>
      <c r="E42" s="15"/>
      <c r="F42" s="15"/>
      <c r="G42" s="15"/>
      <c r="H42" s="15"/>
      <c r="I42" s="15"/>
      <c r="J42" s="15"/>
      <c r="K42" s="15"/>
    </row>
    <row r="43" spans="1:11" ht="21.75" customHeight="1">
      <c r="A43" s="19"/>
      <c r="B43" s="19"/>
      <c r="C43" s="20"/>
      <c r="D43" s="19"/>
      <c r="E43" s="15"/>
      <c r="F43" s="15"/>
      <c r="G43" s="15"/>
      <c r="H43" s="15"/>
      <c r="I43" s="15"/>
      <c r="J43" s="15"/>
      <c r="K43" s="15"/>
    </row>
    <row r="44" spans="1:11" ht="15.75" customHeight="1">
      <c r="A44" s="19"/>
      <c r="B44" s="19"/>
      <c r="C44" s="20"/>
      <c r="D44" s="19"/>
      <c r="E44" s="15"/>
      <c r="F44" s="15"/>
      <c r="G44" s="15"/>
      <c r="H44" s="15"/>
      <c r="I44" s="15"/>
      <c r="J44" s="15"/>
      <c r="K44" s="15"/>
    </row>
    <row r="45" spans="1:11" ht="20.100000000000001" customHeight="1">
      <c r="A45" s="203" t="s">
        <v>33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1" ht="20.100000000000001" customHeight="1">
      <c r="A46" s="20"/>
      <c r="C46" s="16"/>
    </row>
    <row r="47" spans="1:11" ht="14.1" customHeight="1">
      <c r="A47" s="20"/>
      <c r="B47" s="20"/>
      <c r="C47" s="20"/>
      <c r="D47" s="20"/>
      <c r="E47" s="36"/>
      <c r="F47" s="36"/>
      <c r="G47" s="36"/>
      <c r="H47" s="36"/>
      <c r="I47" s="36"/>
      <c r="J47" s="36"/>
      <c r="K47" s="36"/>
    </row>
    <row r="48" spans="1:11" ht="22.7" customHeight="1">
      <c r="A48" s="177" t="s">
        <v>193</v>
      </c>
      <c r="B48" s="177"/>
      <c r="C48" s="178"/>
      <c r="D48" s="177"/>
      <c r="E48" s="37"/>
      <c r="F48" s="37"/>
      <c r="G48" s="37"/>
      <c r="H48" s="179"/>
      <c r="I48" s="179"/>
      <c r="J48" s="179"/>
      <c r="K48" s="179"/>
    </row>
    <row r="49" spans="1:11" ht="21.75" customHeight="1">
      <c r="A49" s="13" t="str">
        <f>A1</f>
        <v>บริษัท ฮั้วฟงรับเบอร์ (ไทยแลนด์) จํากัด (มหาชน)</v>
      </c>
      <c r="B49" s="13"/>
      <c r="C49" s="14"/>
      <c r="D49" s="13"/>
      <c r="E49" s="15"/>
      <c r="F49" s="15"/>
      <c r="G49" s="15"/>
      <c r="H49" s="15"/>
      <c r="I49" s="15"/>
      <c r="J49" s="15"/>
      <c r="K49" s="15"/>
    </row>
    <row r="50" spans="1:11" ht="21.75" customHeight="1">
      <c r="A50" s="17" t="s">
        <v>34</v>
      </c>
      <c r="B50" s="17"/>
      <c r="C50" s="14"/>
      <c r="D50" s="13"/>
      <c r="E50" s="15"/>
      <c r="F50" s="15"/>
      <c r="G50" s="15"/>
      <c r="H50" s="15"/>
      <c r="I50" s="15"/>
      <c r="J50" s="15"/>
      <c r="K50" s="15"/>
    </row>
    <row r="51" spans="1:11" ht="21.75" customHeight="1">
      <c r="A51" s="173" t="str">
        <f>A3</f>
        <v>ณ วันที่ 30 มิถุนายน พ.ศ. 2569</v>
      </c>
      <c r="B51" s="173"/>
      <c r="C51" s="174"/>
      <c r="D51" s="175"/>
      <c r="E51" s="37"/>
      <c r="F51" s="37"/>
      <c r="G51" s="37"/>
      <c r="H51" s="37"/>
      <c r="I51" s="37"/>
      <c r="J51" s="37"/>
      <c r="K51" s="37"/>
    </row>
    <row r="52" spans="1:11" ht="20.100000000000001" customHeight="1">
      <c r="A52" s="19"/>
      <c r="B52" s="19"/>
      <c r="C52" s="20"/>
      <c r="D52" s="19"/>
      <c r="E52" s="15"/>
      <c r="F52" s="15"/>
      <c r="G52" s="15"/>
      <c r="H52" s="15"/>
      <c r="I52" s="15"/>
      <c r="J52" s="15"/>
      <c r="K52" s="15"/>
    </row>
    <row r="53" spans="1:11" ht="20.100000000000001" customHeight="1">
      <c r="A53" s="19"/>
      <c r="B53" s="19"/>
      <c r="C53" s="14"/>
      <c r="D53" s="19"/>
      <c r="E53" s="201" t="s">
        <v>2</v>
      </c>
      <c r="F53" s="202"/>
      <c r="G53" s="202"/>
      <c r="H53" s="21"/>
      <c r="I53" s="201" t="s">
        <v>3</v>
      </c>
      <c r="J53" s="202"/>
      <c r="K53" s="202"/>
    </row>
    <row r="54" spans="1:11" ht="20.100000000000001" customHeight="1">
      <c r="A54" s="19"/>
      <c r="B54" s="19"/>
      <c r="C54" s="14"/>
      <c r="D54" s="19"/>
      <c r="E54" s="22" t="s">
        <v>4</v>
      </c>
      <c r="F54" s="22"/>
      <c r="G54" s="22" t="s">
        <v>5</v>
      </c>
      <c r="H54" s="22"/>
      <c r="I54" s="22" t="s">
        <v>4</v>
      </c>
      <c r="J54" s="22"/>
      <c r="K54" s="22" t="s">
        <v>5</v>
      </c>
    </row>
    <row r="55" spans="1:11" ht="20.100000000000001" customHeight="1">
      <c r="A55" s="19"/>
      <c r="B55" s="19"/>
      <c r="C55" s="14"/>
      <c r="D55" s="19"/>
      <c r="E55" s="23" t="s">
        <v>177</v>
      </c>
      <c r="F55" s="24"/>
      <c r="G55" s="24" t="s">
        <v>6</v>
      </c>
      <c r="H55" s="24"/>
      <c r="I55" s="23" t="s">
        <v>177</v>
      </c>
      <c r="J55" s="22"/>
      <c r="K55" s="22" t="s">
        <v>6</v>
      </c>
    </row>
    <row r="56" spans="1:11" ht="20.100000000000001" customHeight="1">
      <c r="A56" s="19"/>
      <c r="B56" s="19"/>
      <c r="C56" s="14"/>
      <c r="D56" s="19"/>
      <c r="E56" s="22" t="s">
        <v>7</v>
      </c>
      <c r="F56" s="22"/>
      <c r="G56" s="22" t="s">
        <v>8</v>
      </c>
      <c r="H56" s="22"/>
      <c r="I56" s="22" t="s">
        <v>7</v>
      </c>
      <c r="J56" s="22"/>
      <c r="K56" s="22" t="s">
        <v>8</v>
      </c>
    </row>
    <row r="57" spans="1:11" ht="20.100000000000001" customHeight="1">
      <c r="A57" s="19"/>
      <c r="B57" s="19"/>
      <c r="C57" s="174" t="s">
        <v>9</v>
      </c>
      <c r="D57" s="19"/>
      <c r="E57" s="176" t="s">
        <v>10</v>
      </c>
      <c r="F57" s="22"/>
      <c r="G57" s="176" t="s">
        <v>10</v>
      </c>
      <c r="H57" s="22"/>
      <c r="I57" s="176" t="s">
        <v>10</v>
      </c>
      <c r="J57" s="22"/>
      <c r="K57" s="176" t="s">
        <v>10</v>
      </c>
    </row>
    <row r="58" spans="1:11" ht="7.5" customHeight="1">
      <c r="A58" s="19"/>
      <c r="B58" s="19"/>
      <c r="C58" s="25"/>
      <c r="D58" s="19"/>
      <c r="E58" s="26"/>
      <c r="F58" s="22"/>
      <c r="G58" s="27"/>
      <c r="H58" s="22"/>
      <c r="I58" s="26"/>
      <c r="J58" s="22"/>
      <c r="K58" s="27"/>
    </row>
    <row r="59" spans="1:11" ht="20.100000000000001" customHeight="1">
      <c r="A59" s="13" t="s">
        <v>35</v>
      </c>
      <c r="B59" s="13"/>
      <c r="C59" s="14"/>
      <c r="D59" s="13"/>
      <c r="E59" s="26"/>
      <c r="F59" s="15"/>
      <c r="G59" s="15"/>
      <c r="H59" s="15"/>
      <c r="I59" s="26"/>
      <c r="J59" s="15"/>
      <c r="K59" s="15"/>
    </row>
    <row r="60" spans="1:11" ht="7.5" customHeight="1">
      <c r="A60" s="13"/>
      <c r="B60" s="13"/>
      <c r="C60" s="14"/>
      <c r="D60" s="13"/>
      <c r="E60" s="26"/>
      <c r="F60" s="15"/>
      <c r="G60" s="15"/>
      <c r="H60" s="15"/>
      <c r="I60" s="26"/>
      <c r="J60" s="15"/>
      <c r="K60" s="15"/>
    </row>
    <row r="61" spans="1:11" ht="20.100000000000001" customHeight="1">
      <c r="A61" s="13" t="s">
        <v>36</v>
      </c>
      <c r="B61" s="13"/>
      <c r="C61" s="14"/>
      <c r="D61" s="13"/>
      <c r="E61" s="26"/>
      <c r="F61" s="15"/>
      <c r="G61" s="15"/>
      <c r="H61" s="15"/>
      <c r="I61" s="26"/>
      <c r="J61" s="15"/>
      <c r="K61" s="15"/>
    </row>
    <row r="62" spans="1:11" ht="7.5" customHeight="1">
      <c r="A62" s="13"/>
      <c r="B62" s="13"/>
      <c r="C62" s="20"/>
      <c r="D62" s="19"/>
      <c r="E62" s="26"/>
      <c r="F62" s="15"/>
      <c r="G62" s="15"/>
      <c r="H62" s="15"/>
      <c r="I62" s="26"/>
      <c r="J62" s="15"/>
      <c r="K62" s="15"/>
    </row>
    <row r="63" spans="1:11" ht="20.100000000000001" customHeight="1">
      <c r="A63" s="19" t="s">
        <v>37</v>
      </c>
      <c r="B63" s="19"/>
      <c r="C63" s="20">
        <v>14</v>
      </c>
      <c r="D63" s="19"/>
      <c r="E63" s="28">
        <v>390819499</v>
      </c>
      <c r="F63" s="29"/>
      <c r="G63" s="9">
        <v>320214249</v>
      </c>
      <c r="H63" s="29"/>
      <c r="I63" s="28">
        <v>390303435</v>
      </c>
      <c r="J63" s="15"/>
      <c r="K63" s="9">
        <v>316975061</v>
      </c>
    </row>
    <row r="64" spans="1:11" ht="20.100000000000001" customHeight="1">
      <c r="A64" s="19" t="s">
        <v>38</v>
      </c>
      <c r="B64" s="19"/>
      <c r="C64" s="20"/>
      <c r="D64" s="19"/>
      <c r="E64" s="26">
        <v>34247313</v>
      </c>
      <c r="F64" s="29"/>
      <c r="G64" s="15">
        <v>36778207</v>
      </c>
      <c r="H64" s="29"/>
      <c r="I64" s="28">
        <v>34247313</v>
      </c>
      <c r="J64" s="15"/>
      <c r="K64" s="15">
        <v>36778207</v>
      </c>
    </row>
    <row r="65" spans="1:11" ht="20.100000000000001" customHeight="1">
      <c r="A65" s="19" t="s">
        <v>39</v>
      </c>
      <c r="B65" s="19"/>
      <c r="C65" s="20"/>
      <c r="D65" s="19"/>
      <c r="E65" s="26">
        <v>25267414</v>
      </c>
      <c r="F65" s="29"/>
      <c r="G65" s="9">
        <v>10014263</v>
      </c>
      <c r="H65" s="29"/>
      <c r="I65" s="28">
        <v>25267414</v>
      </c>
      <c r="J65" s="29"/>
      <c r="K65" s="9">
        <v>9879786</v>
      </c>
    </row>
    <row r="66" spans="1:11" ht="20.100000000000001" customHeight="1">
      <c r="A66" s="19" t="s">
        <v>40</v>
      </c>
      <c r="B66" s="19"/>
      <c r="C66" s="20"/>
      <c r="D66" s="19"/>
      <c r="E66" s="37">
        <v>2424834</v>
      </c>
      <c r="F66" s="29"/>
      <c r="G66" s="38">
        <v>2736741</v>
      </c>
      <c r="H66" s="29"/>
      <c r="I66" s="31">
        <v>2413554</v>
      </c>
      <c r="J66" s="15"/>
      <c r="K66" s="38">
        <v>2727358</v>
      </c>
    </row>
    <row r="67" spans="1:11" ht="7.5" customHeight="1">
      <c r="A67" s="19"/>
      <c r="B67" s="19"/>
      <c r="C67" s="20"/>
      <c r="D67" s="19"/>
      <c r="E67" s="28"/>
      <c r="F67" s="29"/>
      <c r="G67" s="28"/>
      <c r="H67" s="29"/>
      <c r="I67" s="28"/>
      <c r="J67" s="29"/>
      <c r="K67" s="29"/>
    </row>
    <row r="68" spans="1:11" ht="20.100000000000001" customHeight="1">
      <c r="A68" s="19"/>
      <c r="B68" s="19" t="s">
        <v>41</v>
      </c>
      <c r="C68" s="14"/>
      <c r="D68" s="13"/>
      <c r="E68" s="31">
        <f>SUM(E63:E67)</f>
        <v>452759060</v>
      </c>
      <c r="F68" s="29"/>
      <c r="G68" s="10">
        <f>SUM(G63:G66)</f>
        <v>369743460</v>
      </c>
      <c r="H68" s="29"/>
      <c r="I68" s="31">
        <f>SUM(I63:I67)</f>
        <v>452231716</v>
      </c>
      <c r="J68" s="29"/>
      <c r="K68" s="31">
        <f>SUM(K63:K67)</f>
        <v>366360412</v>
      </c>
    </row>
    <row r="69" spans="1:11" ht="20.100000000000001" customHeight="1">
      <c r="A69" s="19"/>
      <c r="B69" s="13"/>
      <c r="C69" s="14"/>
      <c r="D69" s="13"/>
      <c r="E69" s="28"/>
      <c r="F69" s="29"/>
      <c r="G69" s="29"/>
      <c r="H69" s="29"/>
      <c r="I69" s="28"/>
      <c r="J69" s="29"/>
      <c r="K69" s="29"/>
    </row>
    <row r="70" spans="1:11" ht="20.100000000000001" customHeight="1">
      <c r="A70" s="13" t="s">
        <v>42</v>
      </c>
      <c r="B70" s="13"/>
      <c r="C70" s="14"/>
      <c r="D70" s="13"/>
      <c r="E70" s="26"/>
      <c r="F70" s="15"/>
      <c r="G70" s="15"/>
      <c r="H70" s="15"/>
      <c r="I70" s="26"/>
      <c r="J70" s="15"/>
      <c r="K70" s="15"/>
    </row>
    <row r="71" spans="1:11" ht="7.5" customHeight="1">
      <c r="A71" s="13"/>
      <c r="B71" s="13"/>
      <c r="C71" s="14"/>
      <c r="D71" s="13"/>
      <c r="E71" s="26"/>
      <c r="F71" s="15"/>
      <c r="G71" s="15"/>
      <c r="H71" s="15"/>
      <c r="I71" s="26"/>
      <c r="J71" s="15"/>
      <c r="K71" s="15"/>
    </row>
    <row r="72" spans="1:11" ht="20.100000000000001" customHeight="1">
      <c r="A72" s="19" t="s">
        <v>44</v>
      </c>
      <c r="B72" s="19"/>
      <c r="C72" s="20"/>
      <c r="D72" s="19"/>
      <c r="E72" s="26">
        <v>58449827</v>
      </c>
      <c r="F72" s="29"/>
      <c r="G72" s="26">
        <v>57253523</v>
      </c>
      <c r="H72" s="29"/>
      <c r="I72" s="28">
        <v>58449827</v>
      </c>
      <c r="J72" s="15"/>
      <c r="K72" s="26">
        <v>57253523</v>
      </c>
    </row>
    <row r="73" spans="1:11" ht="20.100000000000001" customHeight="1">
      <c r="A73" s="19" t="s">
        <v>43</v>
      </c>
      <c r="B73" s="19"/>
      <c r="C73" s="20"/>
      <c r="D73" s="19"/>
      <c r="E73" s="39">
        <v>1785458</v>
      </c>
      <c r="F73" s="29"/>
      <c r="G73" s="10">
        <v>0</v>
      </c>
      <c r="H73" s="29"/>
      <c r="I73" s="32">
        <v>0</v>
      </c>
      <c r="J73" s="29"/>
      <c r="K73" s="10">
        <v>0</v>
      </c>
    </row>
    <row r="74" spans="1:11" ht="7.5" customHeight="1">
      <c r="A74" s="19"/>
      <c r="B74" s="19"/>
      <c r="C74" s="20"/>
      <c r="D74" s="19"/>
      <c r="E74" s="28"/>
      <c r="F74" s="29"/>
      <c r="G74" s="29"/>
      <c r="H74" s="29"/>
      <c r="I74" s="28"/>
      <c r="J74" s="29"/>
      <c r="K74" s="29"/>
    </row>
    <row r="75" spans="1:11" ht="20.100000000000001" customHeight="1">
      <c r="A75" s="19"/>
      <c r="B75" s="19" t="s">
        <v>45</v>
      </c>
      <c r="C75" s="14"/>
      <c r="D75" s="13"/>
      <c r="E75" s="31">
        <f>SUM(D71:E74)</f>
        <v>60235285</v>
      </c>
      <c r="F75" s="15"/>
      <c r="G75" s="31">
        <f>SUM(F71:G74)</f>
        <v>57253523</v>
      </c>
      <c r="H75" s="15"/>
      <c r="I75" s="31">
        <f>SUM(H71:I74)</f>
        <v>58449827</v>
      </c>
      <c r="J75" s="29"/>
      <c r="K75" s="31">
        <f>SUM(J71:K74)</f>
        <v>57253523</v>
      </c>
    </row>
    <row r="76" spans="1:11" ht="7.5" customHeight="1">
      <c r="A76" s="19"/>
      <c r="B76" s="19"/>
      <c r="C76" s="20"/>
      <c r="D76" s="19"/>
      <c r="E76" s="28"/>
      <c r="F76" s="29"/>
      <c r="G76" s="29"/>
      <c r="H76" s="29"/>
      <c r="I76" s="28"/>
      <c r="J76" s="29"/>
      <c r="K76" s="29"/>
    </row>
    <row r="77" spans="1:11" ht="20.100000000000001" customHeight="1">
      <c r="A77" s="13" t="s">
        <v>46</v>
      </c>
      <c r="B77" s="19"/>
      <c r="C77" s="14"/>
      <c r="D77" s="13"/>
      <c r="E77" s="31">
        <f>SUM(E75,E68)</f>
        <v>512994345</v>
      </c>
      <c r="F77" s="29"/>
      <c r="G77" s="31">
        <f>SUM(G68,G75)</f>
        <v>426996983</v>
      </c>
      <c r="H77" s="29"/>
      <c r="I77" s="31">
        <f>SUM(I75,I68)</f>
        <v>510681543</v>
      </c>
      <c r="J77" s="29"/>
      <c r="K77" s="31">
        <f>SUM(K68,K75)</f>
        <v>423613935</v>
      </c>
    </row>
    <row r="78" spans="1:11" ht="20.100000000000001" customHeight="1">
      <c r="A78" s="13"/>
      <c r="B78" s="13"/>
      <c r="C78" s="14"/>
      <c r="D78" s="13"/>
      <c r="E78" s="36"/>
      <c r="F78" s="15"/>
      <c r="G78" s="15"/>
      <c r="H78" s="15"/>
      <c r="I78" s="36"/>
      <c r="J78" s="15"/>
      <c r="K78" s="15"/>
    </row>
    <row r="79" spans="1:11" ht="20.100000000000001" customHeight="1">
      <c r="A79" s="13"/>
      <c r="B79" s="13"/>
      <c r="C79" s="14"/>
      <c r="D79" s="13"/>
      <c r="E79" s="36"/>
      <c r="F79" s="15"/>
      <c r="G79" s="15"/>
      <c r="H79" s="15"/>
      <c r="I79" s="36"/>
      <c r="J79" s="15"/>
      <c r="K79" s="15"/>
    </row>
    <row r="80" spans="1:11" ht="20.100000000000001" customHeight="1">
      <c r="A80" s="13"/>
      <c r="B80" s="13"/>
      <c r="C80" s="14"/>
      <c r="D80" s="13"/>
      <c r="E80" s="36"/>
      <c r="F80" s="15"/>
      <c r="G80" s="15"/>
      <c r="H80" s="15"/>
      <c r="I80" s="36"/>
      <c r="J80" s="15"/>
      <c r="K80" s="15"/>
    </row>
    <row r="81" spans="1:11" ht="20.100000000000001" customHeight="1">
      <c r="A81" s="13"/>
      <c r="B81" s="13"/>
      <c r="C81" s="14"/>
      <c r="D81" s="13"/>
      <c r="E81" s="36"/>
      <c r="F81" s="15"/>
      <c r="G81" s="15"/>
      <c r="H81" s="15"/>
      <c r="I81" s="36"/>
      <c r="J81" s="15"/>
      <c r="K81" s="15"/>
    </row>
    <row r="82" spans="1:11" ht="20.100000000000001" customHeight="1">
      <c r="A82" s="13"/>
      <c r="B82" s="13"/>
      <c r="C82" s="14"/>
      <c r="D82" s="13"/>
      <c r="E82" s="36"/>
      <c r="F82" s="15"/>
      <c r="G82" s="15"/>
      <c r="H82" s="15"/>
      <c r="I82" s="36"/>
      <c r="J82" s="15"/>
      <c r="K82" s="15"/>
    </row>
    <row r="83" spans="1:11" ht="21.75" customHeight="1">
      <c r="A83" s="13"/>
      <c r="B83" s="13"/>
      <c r="C83" s="14"/>
      <c r="D83" s="13"/>
      <c r="E83" s="36"/>
      <c r="F83" s="15"/>
      <c r="G83" s="15"/>
      <c r="H83" s="15"/>
      <c r="I83" s="36"/>
      <c r="J83" s="15"/>
      <c r="K83" s="15"/>
    </row>
    <row r="84" spans="1:11" ht="21.75" customHeight="1">
      <c r="A84" s="13"/>
      <c r="B84" s="13"/>
      <c r="C84" s="14"/>
      <c r="D84" s="13"/>
      <c r="E84" s="36"/>
      <c r="F84" s="15"/>
      <c r="G84" s="15"/>
      <c r="H84" s="15"/>
      <c r="I84" s="36"/>
      <c r="J84" s="15"/>
      <c r="K84" s="15"/>
    </row>
    <row r="85" spans="1:11" ht="21.75" customHeight="1">
      <c r="A85" s="13"/>
      <c r="B85" s="13"/>
      <c r="C85" s="14"/>
      <c r="D85" s="13"/>
      <c r="E85" s="36"/>
      <c r="F85" s="15"/>
      <c r="G85" s="15"/>
      <c r="H85" s="15"/>
      <c r="I85" s="36"/>
      <c r="J85" s="15"/>
      <c r="K85" s="15"/>
    </row>
    <row r="86" spans="1:11" ht="17.45" customHeight="1">
      <c r="A86" s="13"/>
      <c r="B86" s="13"/>
      <c r="C86" s="14"/>
      <c r="D86" s="13"/>
      <c r="E86" s="36"/>
      <c r="F86" s="15"/>
      <c r="G86" s="15"/>
      <c r="H86" s="15"/>
      <c r="I86" s="36"/>
      <c r="J86" s="15"/>
      <c r="K86" s="15"/>
    </row>
    <row r="87" spans="1:11" ht="18" customHeight="1">
      <c r="A87" s="13"/>
      <c r="B87" s="13"/>
      <c r="C87" s="14"/>
      <c r="D87" s="13"/>
      <c r="E87" s="36"/>
      <c r="F87" s="15"/>
      <c r="G87" s="15"/>
      <c r="H87" s="15"/>
      <c r="I87" s="36"/>
      <c r="J87" s="15"/>
      <c r="K87" s="15"/>
    </row>
    <row r="88" spans="1:11" ht="18.75" customHeight="1">
      <c r="A88" s="13"/>
      <c r="B88" s="13"/>
      <c r="C88" s="14"/>
      <c r="D88" s="13"/>
      <c r="E88" s="36"/>
      <c r="F88" s="15"/>
      <c r="G88" s="15"/>
      <c r="H88" s="15"/>
      <c r="I88" s="36"/>
      <c r="J88" s="15"/>
      <c r="K88" s="15"/>
    </row>
    <row r="89" spans="1:11" ht="17.45" customHeight="1">
      <c r="A89" s="13"/>
      <c r="B89" s="13"/>
      <c r="C89" s="14"/>
      <c r="D89" s="13"/>
      <c r="E89" s="36"/>
      <c r="F89" s="15"/>
      <c r="G89" s="15"/>
      <c r="H89" s="15"/>
      <c r="I89" s="36"/>
      <c r="J89" s="15"/>
      <c r="K89" s="15"/>
    </row>
    <row r="90" spans="1:11" ht="18.75" customHeight="1">
      <c r="A90" s="13"/>
      <c r="B90" s="13"/>
      <c r="C90" s="14"/>
      <c r="D90" s="13"/>
      <c r="E90" s="36"/>
      <c r="F90" s="15"/>
      <c r="G90" s="15"/>
      <c r="H90" s="15"/>
      <c r="I90" s="36"/>
      <c r="J90" s="15"/>
      <c r="K90" s="15"/>
    </row>
    <row r="91" spans="1:11" ht="18.75" customHeight="1">
      <c r="A91" s="19"/>
      <c r="B91" s="19"/>
      <c r="C91" s="20"/>
      <c r="D91" s="19"/>
      <c r="E91" s="15"/>
      <c r="F91" s="15"/>
      <c r="G91" s="15"/>
      <c r="H91" s="15"/>
      <c r="I91" s="15"/>
      <c r="J91" s="15"/>
      <c r="K91" s="15"/>
    </row>
    <row r="92" spans="1:11" ht="20.100000000000001" customHeight="1">
      <c r="A92" s="203" t="s">
        <v>33</v>
      </c>
      <c r="B92" s="204"/>
      <c r="C92" s="204"/>
      <c r="D92" s="204"/>
      <c r="E92" s="204"/>
      <c r="F92" s="204"/>
      <c r="G92" s="204"/>
      <c r="H92" s="204"/>
      <c r="I92" s="204"/>
      <c r="J92" s="204"/>
      <c r="K92" s="204"/>
    </row>
    <row r="93" spans="1:11" ht="20.100000000000001" customHeight="1">
      <c r="A93" s="203"/>
      <c r="B93" s="204"/>
      <c r="C93" s="204"/>
      <c r="D93" s="204"/>
      <c r="E93" s="204"/>
      <c r="F93" s="204"/>
      <c r="G93" s="204"/>
      <c r="H93" s="204"/>
      <c r="I93" s="204"/>
      <c r="J93" s="204"/>
      <c r="K93" s="204"/>
    </row>
    <row r="94" spans="1:11" ht="18.75" customHeight="1"/>
    <row r="95" spans="1:11" ht="22.7" customHeight="1">
      <c r="A95" s="177" t="str">
        <f>+A48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95" s="177"/>
      <c r="C95" s="178"/>
      <c r="D95" s="177"/>
      <c r="E95" s="180"/>
      <c r="F95" s="37"/>
      <c r="G95" s="37"/>
      <c r="H95" s="37"/>
      <c r="I95" s="180"/>
      <c r="J95" s="37"/>
      <c r="K95" s="37"/>
    </row>
    <row r="96" spans="1:11" ht="21.75" customHeight="1">
      <c r="A96" s="13" t="str">
        <f>A49</f>
        <v>บริษัท ฮั้วฟงรับเบอร์ (ไทยแลนด์) จํากัด (มหาชน)</v>
      </c>
      <c r="B96" s="13"/>
      <c r="C96" s="14"/>
      <c r="D96" s="13"/>
      <c r="E96" s="15"/>
      <c r="F96" s="15"/>
      <c r="G96" s="15"/>
      <c r="H96" s="15"/>
      <c r="I96" s="15"/>
      <c r="J96" s="15"/>
      <c r="K96" s="15"/>
    </row>
    <row r="97" spans="1:11" ht="21.75" customHeight="1">
      <c r="A97" s="13" t="s">
        <v>34</v>
      </c>
      <c r="B97" s="17"/>
      <c r="C97" s="14"/>
      <c r="D97" s="13"/>
      <c r="E97" s="15"/>
      <c r="F97" s="15"/>
      <c r="G97" s="15"/>
      <c r="H97" s="15"/>
      <c r="I97" s="15"/>
      <c r="J97" s="15"/>
      <c r="K97" s="15"/>
    </row>
    <row r="98" spans="1:11" ht="21.75" customHeight="1">
      <c r="A98" s="175" t="str">
        <f>A51</f>
        <v>ณ วันที่ 30 มิถุนายน พ.ศ. 2569</v>
      </c>
      <c r="B98" s="173"/>
      <c r="C98" s="174"/>
      <c r="D98" s="175"/>
      <c r="E98" s="37"/>
      <c r="F98" s="37"/>
      <c r="G98" s="37"/>
      <c r="H98" s="37"/>
      <c r="I98" s="37"/>
      <c r="J98" s="37"/>
      <c r="K98" s="37"/>
    </row>
    <row r="99" spans="1:11" ht="20.100000000000001" customHeight="1">
      <c r="A99" s="19"/>
      <c r="B99" s="19"/>
      <c r="C99" s="20"/>
      <c r="D99" s="19"/>
      <c r="E99" s="15"/>
      <c r="F99" s="15"/>
      <c r="G99" s="15"/>
      <c r="H99" s="15"/>
      <c r="I99" s="15"/>
      <c r="J99" s="15"/>
      <c r="K99" s="15"/>
    </row>
    <row r="100" spans="1:11" ht="20.100000000000001" customHeight="1">
      <c r="A100" s="19"/>
      <c r="B100" s="19"/>
      <c r="C100" s="14"/>
      <c r="D100" s="19"/>
      <c r="E100" s="201" t="s">
        <v>2</v>
      </c>
      <c r="F100" s="202"/>
      <c r="G100" s="202"/>
      <c r="H100" s="21"/>
      <c r="I100" s="201" t="s">
        <v>3</v>
      </c>
      <c r="J100" s="202"/>
      <c r="K100" s="202"/>
    </row>
    <row r="101" spans="1:11" ht="20.100000000000001" customHeight="1">
      <c r="A101" s="19"/>
      <c r="B101" s="19"/>
      <c r="C101" s="14"/>
      <c r="D101" s="19"/>
      <c r="E101" s="22" t="s">
        <v>4</v>
      </c>
      <c r="F101" s="22"/>
      <c r="G101" s="22" t="s">
        <v>5</v>
      </c>
      <c r="H101" s="22"/>
      <c r="I101" s="22" t="s">
        <v>4</v>
      </c>
      <c r="J101" s="22"/>
      <c r="K101" s="22" t="s">
        <v>5</v>
      </c>
    </row>
    <row r="102" spans="1:11" ht="20.100000000000001" customHeight="1">
      <c r="A102" s="19"/>
      <c r="B102" s="19"/>
      <c r="C102" s="14"/>
      <c r="D102" s="19"/>
      <c r="E102" s="23" t="s">
        <v>177</v>
      </c>
      <c r="F102" s="24"/>
      <c r="G102" s="24" t="s">
        <v>6</v>
      </c>
      <c r="H102" s="24"/>
      <c r="I102" s="23" t="s">
        <v>177</v>
      </c>
      <c r="J102" s="22"/>
      <c r="K102" s="22" t="s">
        <v>6</v>
      </c>
    </row>
    <row r="103" spans="1:11" ht="20.100000000000001" customHeight="1">
      <c r="A103" s="19"/>
      <c r="B103" s="19"/>
      <c r="C103" s="14"/>
      <c r="D103" s="19"/>
      <c r="E103" s="22" t="s">
        <v>7</v>
      </c>
      <c r="F103" s="22"/>
      <c r="G103" s="22" t="s">
        <v>8</v>
      </c>
      <c r="H103" s="22"/>
      <c r="I103" s="22" t="s">
        <v>7</v>
      </c>
      <c r="J103" s="22"/>
      <c r="K103" s="22" t="s">
        <v>8</v>
      </c>
    </row>
    <row r="104" spans="1:11" ht="20.100000000000001" customHeight="1">
      <c r="A104" s="19"/>
      <c r="B104" s="19"/>
      <c r="C104" s="14"/>
      <c r="D104" s="19"/>
      <c r="E104" s="176" t="s">
        <v>10</v>
      </c>
      <c r="F104" s="22"/>
      <c r="G104" s="176" t="s">
        <v>10</v>
      </c>
      <c r="H104" s="22"/>
      <c r="I104" s="176" t="s">
        <v>10</v>
      </c>
      <c r="J104" s="22"/>
      <c r="K104" s="176" t="s">
        <v>10</v>
      </c>
    </row>
    <row r="105" spans="1:11" ht="7.5" customHeight="1">
      <c r="A105" s="19"/>
      <c r="B105" s="19"/>
      <c r="C105" s="14"/>
      <c r="D105" s="19"/>
      <c r="E105" s="26"/>
      <c r="F105" s="22"/>
      <c r="G105" s="27"/>
      <c r="H105" s="22"/>
      <c r="I105" s="26"/>
      <c r="J105" s="22"/>
      <c r="K105" s="27"/>
    </row>
    <row r="106" spans="1:11" ht="20.100000000000001" customHeight="1">
      <c r="A106" s="13" t="s">
        <v>47</v>
      </c>
      <c r="B106" s="13"/>
      <c r="C106" s="14"/>
      <c r="D106" s="13"/>
      <c r="E106" s="26"/>
      <c r="F106" s="15"/>
      <c r="G106" s="15"/>
      <c r="H106" s="15"/>
      <c r="I106" s="26"/>
      <c r="J106" s="15"/>
      <c r="K106" s="15"/>
    </row>
    <row r="107" spans="1:11" ht="7.5" customHeight="1">
      <c r="A107" s="13"/>
      <c r="B107" s="13"/>
      <c r="C107" s="14"/>
      <c r="D107" s="13"/>
      <c r="E107" s="30"/>
      <c r="F107" s="15"/>
      <c r="G107" s="15"/>
      <c r="H107" s="15"/>
      <c r="I107" s="30"/>
      <c r="J107" s="15"/>
      <c r="K107" s="15"/>
    </row>
    <row r="108" spans="1:11" ht="20.100000000000001" customHeight="1">
      <c r="A108" s="13" t="s">
        <v>48</v>
      </c>
      <c r="B108" s="13"/>
      <c r="C108" s="14"/>
      <c r="D108" s="13"/>
      <c r="E108" s="26"/>
      <c r="F108" s="15"/>
      <c r="G108" s="15"/>
      <c r="H108" s="15"/>
      <c r="I108" s="26"/>
      <c r="J108" s="15"/>
      <c r="K108" s="15"/>
    </row>
    <row r="109" spans="1:11" ht="7.5" customHeight="1">
      <c r="A109" s="13"/>
      <c r="B109" s="13"/>
      <c r="C109" s="20"/>
      <c r="D109" s="19"/>
      <c r="E109" s="26"/>
      <c r="F109" s="15"/>
      <c r="G109" s="15"/>
      <c r="H109" s="15"/>
      <c r="I109" s="26"/>
      <c r="J109" s="15"/>
      <c r="K109" s="15"/>
    </row>
    <row r="110" spans="1:11" ht="20.100000000000001" customHeight="1">
      <c r="A110" s="19" t="s">
        <v>49</v>
      </c>
      <c r="B110" s="19"/>
      <c r="C110" s="20"/>
      <c r="D110" s="19"/>
      <c r="E110" s="28"/>
      <c r="F110" s="29"/>
      <c r="G110" s="29"/>
      <c r="H110" s="29"/>
      <c r="I110" s="28"/>
      <c r="J110" s="29"/>
      <c r="K110" s="29"/>
    </row>
    <row r="111" spans="1:11" ht="20.100000000000001" customHeight="1">
      <c r="A111" s="19"/>
      <c r="B111" s="19" t="s">
        <v>50</v>
      </c>
      <c r="C111" s="20"/>
      <c r="D111" s="19"/>
      <c r="E111" s="26"/>
      <c r="F111" s="15"/>
      <c r="G111" s="15"/>
      <c r="H111" s="15"/>
      <c r="I111" s="26"/>
      <c r="J111" s="15"/>
      <c r="K111" s="15"/>
    </row>
    <row r="112" spans="1:11" ht="20.100000000000001" customHeight="1">
      <c r="A112" s="19"/>
      <c r="B112" s="19" t="s">
        <v>51</v>
      </c>
      <c r="C112" s="20"/>
      <c r="D112" s="19"/>
      <c r="E112" s="26"/>
      <c r="F112" s="15"/>
      <c r="G112" s="15"/>
      <c r="H112" s="15"/>
      <c r="I112" s="26"/>
      <c r="J112" s="15"/>
      <c r="K112" s="15"/>
    </row>
    <row r="113" spans="1:11" ht="20.100000000000001" customHeight="1">
      <c r="A113" s="19"/>
      <c r="B113" s="19" t="s">
        <v>52</v>
      </c>
      <c r="C113" s="20"/>
      <c r="D113" s="19"/>
      <c r="E113" s="35">
        <v>658434300</v>
      </c>
      <c r="F113" s="29"/>
      <c r="G113" s="35">
        <v>658434300</v>
      </c>
      <c r="H113" s="29"/>
      <c r="I113" s="35">
        <v>658434300</v>
      </c>
      <c r="J113" s="15"/>
      <c r="K113" s="35">
        <v>658434300</v>
      </c>
    </row>
    <row r="114" spans="1:11" ht="7.5" customHeight="1">
      <c r="A114" s="19"/>
      <c r="B114" s="19"/>
      <c r="C114" s="20"/>
      <c r="D114" s="19"/>
      <c r="E114" s="29"/>
      <c r="F114" s="29"/>
      <c r="G114" s="29"/>
      <c r="H114" s="29"/>
      <c r="I114" s="29"/>
      <c r="J114" s="29"/>
      <c r="K114" s="29"/>
    </row>
    <row r="115" spans="1:11" ht="20.100000000000001" customHeight="1">
      <c r="A115" s="19"/>
      <c r="B115" s="19" t="s">
        <v>53</v>
      </c>
      <c r="C115" s="20"/>
      <c r="D115" s="19"/>
      <c r="E115" s="15"/>
      <c r="F115" s="15"/>
      <c r="G115" s="15"/>
      <c r="H115" s="15"/>
      <c r="I115" s="15"/>
      <c r="J115" s="15"/>
      <c r="K115" s="15"/>
    </row>
    <row r="116" spans="1:11" ht="20.100000000000001" customHeight="1">
      <c r="A116" s="19"/>
      <c r="B116" s="19" t="s">
        <v>51</v>
      </c>
      <c r="C116" s="20"/>
      <c r="D116" s="19"/>
      <c r="E116" s="29"/>
      <c r="F116" s="29"/>
      <c r="G116" s="29"/>
      <c r="H116" s="29"/>
      <c r="I116" s="29"/>
      <c r="J116" s="29"/>
      <c r="K116" s="29"/>
    </row>
    <row r="117" spans="1:11" ht="20.100000000000001" customHeight="1">
      <c r="A117" s="19"/>
      <c r="B117" s="19" t="s">
        <v>52</v>
      </c>
      <c r="C117" s="20"/>
      <c r="D117" s="19"/>
      <c r="E117" s="15">
        <v>658434300</v>
      </c>
      <c r="F117" s="29"/>
      <c r="G117" s="15">
        <v>658434300</v>
      </c>
      <c r="H117" s="29"/>
      <c r="I117" s="15">
        <v>658434300</v>
      </c>
      <c r="J117" s="15"/>
      <c r="K117" s="15">
        <v>658434300</v>
      </c>
    </row>
    <row r="118" spans="1:11" ht="20.100000000000001" customHeight="1">
      <c r="A118" s="19" t="s">
        <v>54</v>
      </c>
      <c r="B118" s="19"/>
      <c r="C118" s="20"/>
      <c r="D118" s="19"/>
      <c r="E118" s="15">
        <v>222105000</v>
      </c>
      <c r="F118" s="29"/>
      <c r="G118" s="15">
        <v>222105000</v>
      </c>
      <c r="H118" s="29"/>
      <c r="I118" s="15">
        <v>222105000</v>
      </c>
      <c r="J118" s="29"/>
      <c r="K118" s="15">
        <v>222105000</v>
      </c>
    </row>
    <row r="119" spans="1:11" ht="20.100000000000001" customHeight="1">
      <c r="A119" s="19" t="s">
        <v>55</v>
      </c>
      <c r="B119" s="19"/>
      <c r="C119" s="20"/>
      <c r="D119" s="19"/>
      <c r="E119" s="15">
        <v>7429904</v>
      </c>
      <c r="F119" s="29"/>
      <c r="G119" s="15">
        <v>7429904</v>
      </c>
      <c r="H119" s="29"/>
      <c r="I119" s="15">
        <v>7429904</v>
      </c>
      <c r="J119" s="15"/>
      <c r="K119" s="15">
        <v>7429904</v>
      </c>
    </row>
    <row r="120" spans="1:11" ht="20.100000000000001" customHeight="1">
      <c r="A120" s="19" t="s">
        <v>56</v>
      </c>
      <c r="B120" s="19"/>
      <c r="C120" s="20"/>
      <c r="D120" s="19"/>
      <c r="E120" s="29"/>
      <c r="F120" s="29"/>
      <c r="G120" s="29"/>
      <c r="H120" s="29"/>
      <c r="I120" s="29"/>
      <c r="J120" s="29"/>
      <c r="K120" s="29"/>
    </row>
    <row r="121" spans="1:11" ht="20.100000000000001" customHeight="1">
      <c r="A121" s="19"/>
      <c r="B121" s="19" t="s">
        <v>57</v>
      </c>
      <c r="C121" s="20"/>
      <c r="D121" s="19"/>
      <c r="E121" s="15">
        <v>65843430</v>
      </c>
      <c r="F121" s="29"/>
      <c r="G121" s="15">
        <v>65843430</v>
      </c>
      <c r="H121" s="29"/>
      <c r="I121" s="15">
        <v>65843430</v>
      </c>
      <c r="J121" s="15"/>
      <c r="K121" s="15">
        <v>65843430</v>
      </c>
    </row>
    <row r="122" spans="1:11" ht="20.100000000000001" customHeight="1">
      <c r="A122" s="19"/>
      <c r="B122" s="19" t="s">
        <v>58</v>
      </c>
      <c r="C122" s="20"/>
      <c r="D122" s="19"/>
      <c r="E122" s="28">
        <v>2866627644</v>
      </c>
      <c r="F122" s="29"/>
      <c r="G122" s="28">
        <v>2926963431</v>
      </c>
      <c r="H122" s="29"/>
      <c r="I122" s="28">
        <v>2848035949</v>
      </c>
      <c r="J122" s="29"/>
      <c r="K122" s="28">
        <v>2893857730</v>
      </c>
    </row>
    <row r="123" spans="1:11" ht="20.100000000000001" customHeight="1">
      <c r="A123" s="19" t="s">
        <v>59</v>
      </c>
      <c r="B123" s="19"/>
      <c r="C123" s="20"/>
      <c r="D123" s="19"/>
      <c r="E123" s="31">
        <v>-77467288</v>
      </c>
      <c r="F123" s="29"/>
      <c r="G123" s="32">
        <v>-65762227</v>
      </c>
      <c r="H123" s="29"/>
      <c r="I123" s="31">
        <v>-7751032</v>
      </c>
      <c r="J123" s="29"/>
      <c r="K123" s="32">
        <v>-7751032</v>
      </c>
    </row>
    <row r="124" spans="1:11" ht="7.5" customHeight="1">
      <c r="A124" s="19"/>
      <c r="B124" s="19"/>
      <c r="C124" s="20"/>
      <c r="D124" s="19"/>
      <c r="E124" s="28"/>
      <c r="F124" s="29"/>
      <c r="G124" s="29"/>
      <c r="H124" s="29"/>
      <c r="I124" s="28"/>
      <c r="J124" s="29"/>
      <c r="K124" s="29"/>
    </row>
    <row r="125" spans="1:11" ht="20.100000000000001" customHeight="1">
      <c r="A125" s="13" t="s">
        <v>60</v>
      </c>
      <c r="B125" s="19"/>
      <c r="C125" s="20"/>
      <c r="D125" s="19"/>
      <c r="E125" s="31">
        <f>SUM(E116:E124)</f>
        <v>3742972990</v>
      </c>
      <c r="F125" s="29"/>
      <c r="G125" s="31">
        <f>SUM(G116:G123)</f>
        <v>3815013838</v>
      </c>
      <c r="H125" s="15"/>
      <c r="I125" s="31">
        <f>SUM(I116:I124)</f>
        <v>3794097551</v>
      </c>
      <c r="J125" s="29"/>
      <c r="K125" s="31">
        <f>SUM(K116:K123)</f>
        <v>3839919332</v>
      </c>
    </row>
    <row r="126" spans="1:11" ht="7.5" customHeight="1">
      <c r="A126" s="19"/>
      <c r="B126" s="19"/>
      <c r="C126" s="14"/>
      <c r="D126" s="13"/>
      <c r="E126" s="28"/>
      <c r="F126" s="29"/>
      <c r="G126" s="29"/>
      <c r="H126" s="29"/>
      <c r="I126" s="28"/>
      <c r="J126" s="29"/>
      <c r="K126" s="29"/>
    </row>
    <row r="127" spans="1:11" ht="20.100000000000001" customHeight="1">
      <c r="A127" s="13" t="s">
        <v>61</v>
      </c>
      <c r="B127" s="19"/>
      <c r="C127" s="20"/>
      <c r="D127" s="19"/>
      <c r="E127" s="32">
        <f>SUM(E125:E125)</f>
        <v>3742972990</v>
      </c>
      <c r="F127" s="28"/>
      <c r="G127" s="32">
        <f>SUM(G125:G125)</f>
        <v>3815013838</v>
      </c>
      <c r="H127" s="28"/>
      <c r="I127" s="32">
        <f>SUM(I125:I125)</f>
        <v>3794097551</v>
      </c>
      <c r="J127" s="28"/>
      <c r="K127" s="32">
        <f>SUM(K125:K125)</f>
        <v>3839919332</v>
      </c>
    </row>
    <row r="128" spans="1:11" ht="7.5" customHeight="1">
      <c r="A128" s="19"/>
      <c r="B128" s="19"/>
      <c r="C128" s="20"/>
      <c r="D128" s="19"/>
      <c r="E128" s="28"/>
      <c r="F128" s="28"/>
      <c r="G128" s="28"/>
      <c r="H128" s="28"/>
      <c r="I128" s="28"/>
      <c r="J128" s="28"/>
      <c r="K128" s="28"/>
    </row>
    <row r="129" spans="1:11" ht="20.100000000000001" customHeight="1">
      <c r="A129" s="13" t="s">
        <v>62</v>
      </c>
      <c r="B129" s="13"/>
      <c r="C129" s="20"/>
      <c r="D129" s="19"/>
      <c r="E129" s="41">
        <f>SUM(E77,E127)</f>
        <v>4255967335</v>
      </c>
      <c r="F129" s="29"/>
      <c r="G129" s="41">
        <f>SUM(G127,G77)</f>
        <v>4242010821</v>
      </c>
      <c r="H129" s="29"/>
      <c r="I129" s="41">
        <f>SUM(I77,I127)</f>
        <v>4304779094</v>
      </c>
      <c r="J129" s="29"/>
      <c r="K129" s="41">
        <f>SUM(K127,K77)</f>
        <v>4263533267</v>
      </c>
    </row>
    <row r="130" spans="1:11" ht="20.100000000000001" customHeight="1">
      <c r="A130" s="13"/>
      <c r="B130" s="13"/>
      <c r="C130" s="20"/>
      <c r="D130" s="19"/>
      <c r="J130" s="29"/>
      <c r="K130" s="42"/>
    </row>
    <row r="131" spans="1:11" ht="20.100000000000001" customHeight="1">
      <c r="A131" s="13"/>
      <c r="B131" s="13"/>
      <c r="C131" s="20"/>
      <c r="D131" s="19"/>
      <c r="J131" s="29"/>
      <c r="K131" s="42"/>
    </row>
    <row r="132" spans="1:11" ht="17.45" customHeight="1">
      <c r="A132" s="13"/>
      <c r="B132" s="13"/>
      <c r="C132" s="20"/>
      <c r="D132" s="19"/>
      <c r="E132" s="29"/>
      <c r="F132" s="29"/>
      <c r="G132" s="29"/>
      <c r="H132" s="29"/>
      <c r="I132" s="29"/>
      <c r="J132" s="29"/>
      <c r="K132" s="29"/>
    </row>
    <row r="133" spans="1:11" ht="17.45" customHeight="1">
      <c r="A133" s="13"/>
      <c r="B133" s="13"/>
      <c r="C133" s="20"/>
      <c r="D133" s="19"/>
      <c r="E133" s="29"/>
      <c r="F133" s="29"/>
      <c r="G133" s="29"/>
      <c r="H133" s="29"/>
      <c r="I133" s="29"/>
      <c r="J133" s="29"/>
      <c r="K133" s="29"/>
    </row>
    <row r="134" spans="1:11" ht="17.45" customHeight="1">
      <c r="A134" s="13"/>
      <c r="B134" s="13"/>
      <c r="C134" s="20"/>
      <c r="D134" s="19"/>
      <c r="E134" s="29"/>
      <c r="F134" s="29"/>
      <c r="G134" s="29"/>
      <c r="H134" s="29"/>
      <c r="I134" s="29"/>
      <c r="J134" s="29"/>
      <c r="K134" s="29"/>
    </row>
    <row r="135" spans="1:11" ht="19.5" customHeight="1">
      <c r="A135" s="13"/>
      <c r="B135" s="13"/>
      <c r="C135" s="20"/>
      <c r="D135" s="19"/>
      <c r="E135" s="29"/>
      <c r="F135" s="29"/>
      <c r="G135" s="29"/>
      <c r="H135" s="29"/>
      <c r="I135" s="29"/>
      <c r="J135" s="29"/>
      <c r="K135" s="29"/>
    </row>
    <row r="136" spans="1:11" ht="21.2" customHeight="1">
      <c r="A136" s="13"/>
      <c r="B136" s="13"/>
      <c r="C136" s="20"/>
      <c r="D136" s="19"/>
      <c r="E136" s="29"/>
      <c r="F136" s="29"/>
      <c r="G136" s="29"/>
      <c r="H136" s="29"/>
      <c r="I136" s="29"/>
      <c r="J136" s="29"/>
      <c r="K136" s="29"/>
    </row>
    <row r="137" spans="1:11" ht="23.25" customHeight="1">
      <c r="A137" s="13"/>
      <c r="B137" s="13"/>
      <c r="C137" s="20"/>
      <c r="D137" s="19"/>
      <c r="E137" s="29"/>
      <c r="F137" s="29"/>
      <c r="G137" s="29"/>
      <c r="H137" s="29"/>
      <c r="I137" s="29"/>
      <c r="J137" s="29"/>
      <c r="K137" s="29"/>
    </row>
    <row r="138" spans="1:11" ht="20.25" customHeight="1">
      <c r="A138" s="13"/>
      <c r="B138" s="13"/>
      <c r="C138" s="20"/>
      <c r="D138" s="19"/>
      <c r="E138" s="29"/>
      <c r="F138" s="29"/>
      <c r="G138" s="29"/>
      <c r="H138" s="29"/>
      <c r="I138" s="29"/>
      <c r="J138" s="29"/>
      <c r="K138" s="29"/>
    </row>
    <row r="139" spans="1:11" ht="11.25" customHeight="1">
      <c r="A139" s="13"/>
      <c r="B139" s="13"/>
      <c r="C139" s="20"/>
      <c r="D139" s="19"/>
      <c r="E139" s="29"/>
      <c r="F139" s="29"/>
      <c r="G139" s="29"/>
      <c r="H139" s="29"/>
      <c r="I139" s="29"/>
      <c r="J139" s="29"/>
      <c r="K139" s="29"/>
    </row>
    <row r="140" spans="1:11" ht="20.100000000000001" customHeight="1">
      <c r="A140" s="203" t="s">
        <v>33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</row>
    <row r="141" spans="1:11" ht="15" customHeight="1">
      <c r="A141" s="19"/>
      <c r="B141" s="19"/>
      <c r="C141" s="20"/>
      <c r="D141" s="19"/>
      <c r="E141" s="15"/>
      <c r="F141" s="15"/>
      <c r="G141" s="15"/>
      <c r="H141" s="15"/>
      <c r="I141" s="15"/>
      <c r="J141" s="15"/>
      <c r="K141" s="15"/>
    </row>
    <row r="142" spans="1:11" ht="10.5" customHeight="1"/>
    <row r="143" spans="1:11" ht="22.7" customHeight="1">
      <c r="A143" s="177" t="str">
        <f>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143" s="177"/>
      <c r="C143" s="178"/>
      <c r="D143" s="177"/>
      <c r="E143" s="37"/>
      <c r="F143" s="37"/>
      <c r="G143" s="37"/>
      <c r="H143" s="37"/>
      <c r="I143" s="37"/>
      <c r="J143" s="37"/>
      <c r="K143" s="37"/>
    </row>
    <row r="145" spans="5:11" ht="15" customHeight="1">
      <c r="E145" s="159"/>
      <c r="G145" s="159"/>
      <c r="I145" s="159"/>
      <c r="K145" s="159"/>
    </row>
  </sheetData>
  <mergeCells count="10">
    <mergeCell ref="E100:G100"/>
    <mergeCell ref="I100:K100"/>
    <mergeCell ref="A140:K140"/>
    <mergeCell ref="E5:G5"/>
    <mergeCell ref="I5:K5"/>
    <mergeCell ref="A45:K45"/>
    <mergeCell ref="E53:G53"/>
    <mergeCell ref="I53:K53"/>
    <mergeCell ref="A93:K93"/>
    <mergeCell ref="A92:K92"/>
  </mergeCells>
  <pageMargins left="0.8" right="0.5" top="0.5" bottom="0.6" header="0.49" footer="0.4"/>
  <pageSetup paperSize="9" scale="91" firstPageNumber="2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x="10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tabSelected="1" topLeftCell="A55" zoomScaleNormal="100" zoomScaleSheetLayoutView="100" workbookViewId="0">
      <selection activeCell="S78" sqref="S78"/>
    </sheetView>
  </sheetViews>
  <sheetFormatPr defaultColWidth="10.140625" defaultRowHeight="15" customHeight="1"/>
  <cols>
    <col min="1" max="2" width="1.42578125" style="135" customWidth="1"/>
    <col min="3" max="3" width="30.5703125" style="135" customWidth="1"/>
    <col min="4" max="4" width="8.140625" style="135" bestFit="1" customWidth="1"/>
    <col min="5" max="5" width="0.7109375" style="135" customWidth="1"/>
    <col min="6" max="6" width="14.7109375" style="135" customWidth="1"/>
    <col min="7" max="7" width="0.7109375" style="135" customWidth="1"/>
    <col min="8" max="8" width="14.7109375" style="135" customWidth="1"/>
    <col min="9" max="9" width="0.7109375" style="135" customWidth="1"/>
    <col min="10" max="10" width="14.7109375" style="135" customWidth="1"/>
    <col min="11" max="11" width="0.7109375" style="135" customWidth="1"/>
    <col min="12" max="12" width="14.7109375" style="135" customWidth="1"/>
    <col min="13" max="16384" width="10.140625" style="135"/>
  </cols>
  <sheetData>
    <row r="1" spans="1:12" ht="21.75" customHeight="1">
      <c r="A1" s="131" t="s">
        <v>0</v>
      </c>
      <c r="B1" s="131"/>
      <c r="C1" s="131"/>
      <c r="D1" s="132"/>
      <c r="E1" s="133"/>
      <c r="F1" s="134"/>
      <c r="G1" s="134"/>
      <c r="H1" s="134"/>
      <c r="I1" s="134"/>
      <c r="J1" s="134"/>
      <c r="K1" s="134"/>
      <c r="L1" s="134"/>
    </row>
    <row r="2" spans="1:12" ht="21.75" customHeight="1">
      <c r="A2" s="113" t="s">
        <v>63</v>
      </c>
      <c r="B2" s="113"/>
      <c r="C2" s="113"/>
      <c r="D2" s="113"/>
      <c r="E2" s="113"/>
      <c r="F2" s="136"/>
      <c r="G2" s="136"/>
      <c r="H2" s="136"/>
      <c r="I2" s="134"/>
      <c r="J2" s="134"/>
      <c r="K2" s="134"/>
      <c r="L2" s="134"/>
    </row>
    <row r="3" spans="1:12" ht="21.75" customHeight="1">
      <c r="A3" s="137" t="s">
        <v>178</v>
      </c>
      <c r="B3" s="137"/>
      <c r="C3" s="137"/>
      <c r="D3" s="138"/>
      <c r="E3" s="138"/>
      <c r="F3" s="139"/>
      <c r="G3" s="115"/>
      <c r="H3" s="139"/>
      <c r="I3" s="115"/>
      <c r="J3" s="115"/>
      <c r="K3" s="115"/>
      <c r="L3" s="115"/>
    </row>
    <row r="4" spans="1:12" ht="21.2" customHeight="1">
      <c r="A4" s="133"/>
      <c r="B4" s="133"/>
      <c r="C4" s="133"/>
      <c r="D4" s="140"/>
      <c r="E4" s="133"/>
      <c r="F4" s="141"/>
      <c r="G4" s="134"/>
      <c r="H4" s="141"/>
      <c r="I4" s="141"/>
      <c r="J4" s="141"/>
      <c r="K4" s="141"/>
      <c r="L4" s="141"/>
    </row>
    <row r="5" spans="1:12" ht="20.100000000000001" customHeight="1">
      <c r="A5" s="133"/>
      <c r="B5" s="133"/>
      <c r="C5" s="133"/>
      <c r="D5" s="140"/>
      <c r="E5" s="133"/>
      <c r="F5" s="207" t="s">
        <v>2</v>
      </c>
      <c r="G5" s="206"/>
      <c r="H5" s="206"/>
      <c r="I5" s="141"/>
      <c r="J5" s="207" t="s">
        <v>3</v>
      </c>
      <c r="K5" s="206"/>
      <c r="L5" s="206"/>
    </row>
    <row r="6" spans="1:12" ht="20.100000000000001" customHeight="1">
      <c r="A6" s="133"/>
      <c r="B6" s="133"/>
      <c r="C6" s="133"/>
      <c r="D6" s="140"/>
      <c r="E6" s="133"/>
      <c r="F6" s="141" t="s">
        <v>4</v>
      </c>
      <c r="G6" s="142"/>
      <c r="H6" s="141" t="s">
        <v>4</v>
      </c>
      <c r="I6" s="141"/>
      <c r="J6" s="141" t="s">
        <v>4</v>
      </c>
      <c r="K6" s="142"/>
      <c r="L6" s="141" t="s">
        <v>4</v>
      </c>
    </row>
    <row r="7" spans="1:12" ht="20.100000000000001" customHeight="1">
      <c r="A7" s="133"/>
      <c r="B7" s="133"/>
      <c r="C7" s="133"/>
      <c r="D7" s="140"/>
      <c r="E7" s="133"/>
      <c r="F7" s="196" t="s">
        <v>177</v>
      </c>
      <c r="G7" s="141"/>
      <c r="H7" s="196" t="s">
        <v>177</v>
      </c>
      <c r="I7" s="141"/>
      <c r="J7" s="196" t="s">
        <v>177</v>
      </c>
      <c r="K7" s="141"/>
      <c r="L7" s="196" t="s">
        <v>177</v>
      </c>
    </row>
    <row r="8" spans="1:12" ht="20.100000000000001" customHeight="1">
      <c r="A8" s="133"/>
      <c r="B8" s="133"/>
      <c r="C8" s="133"/>
      <c r="D8" s="140"/>
      <c r="E8" s="133"/>
      <c r="F8" s="141" t="s">
        <v>7</v>
      </c>
      <c r="G8" s="134"/>
      <c r="H8" s="141" t="s">
        <v>8</v>
      </c>
      <c r="I8" s="141"/>
      <c r="J8" s="141" t="s">
        <v>7</v>
      </c>
      <c r="K8" s="134"/>
      <c r="L8" s="141" t="s">
        <v>8</v>
      </c>
    </row>
    <row r="9" spans="1:12" ht="20.100000000000001" customHeight="1">
      <c r="A9" s="133"/>
      <c r="B9" s="133"/>
      <c r="C9" s="133"/>
      <c r="D9" s="143" t="s">
        <v>9</v>
      </c>
      <c r="E9" s="133"/>
      <c r="F9" s="144" t="s">
        <v>10</v>
      </c>
      <c r="G9" s="134"/>
      <c r="H9" s="144" t="s">
        <v>10</v>
      </c>
      <c r="I9" s="141"/>
      <c r="J9" s="144" t="s">
        <v>10</v>
      </c>
      <c r="K9" s="141"/>
      <c r="L9" s="144" t="s">
        <v>10</v>
      </c>
    </row>
    <row r="10" spans="1:12" ht="6" customHeight="1">
      <c r="A10" s="131"/>
      <c r="B10" s="131"/>
      <c r="C10" s="131"/>
      <c r="D10" s="132"/>
      <c r="E10" s="133"/>
      <c r="F10" s="134"/>
      <c r="G10" s="134"/>
      <c r="H10" s="134"/>
      <c r="I10" s="134"/>
      <c r="J10" s="134"/>
      <c r="K10" s="134"/>
      <c r="L10" s="134"/>
    </row>
    <row r="11" spans="1:12" ht="20.100000000000001" customHeight="1">
      <c r="A11" s="133" t="s">
        <v>64</v>
      </c>
      <c r="B11" s="133"/>
      <c r="C11" s="133"/>
      <c r="D11" s="145"/>
      <c r="E11" s="133"/>
      <c r="F11" s="111">
        <v>693691064</v>
      </c>
      <c r="G11" s="134"/>
      <c r="H11" s="111">
        <v>670438009</v>
      </c>
      <c r="I11" s="134"/>
      <c r="J11" s="111">
        <v>693609400</v>
      </c>
      <c r="K11" s="134"/>
      <c r="L11" s="111">
        <v>670384626</v>
      </c>
    </row>
    <row r="12" spans="1:12" ht="20.100000000000001" customHeight="1">
      <c r="A12" s="133" t="s">
        <v>65</v>
      </c>
      <c r="B12" s="133"/>
      <c r="C12" s="133"/>
      <c r="D12" s="132"/>
      <c r="E12" s="133"/>
      <c r="F12" s="146">
        <v>-594782204</v>
      </c>
      <c r="G12" s="134"/>
      <c r="H12" s="146">
        <v>-584307792</v>
      </c>
      <c r="I12" s="134"/>
      <c r="J12" s="146">
        <v>-594713862</v>
      </c>
      <c r="K12" s="134"/>
      <c r="L12" s="146">
        <v>-584251915</v>
      </c>
    </row>
    <row r="13" spans="1:12" ht="6" customHeight="1">
      <c r="A13" s="133"/>
      <c r="B13" s="133"/>
      <c r="C13" s="133"/>
      <c r="D13" s="132"/>
      <c r="E13" s="133"/>
      <c r="F13" s="111"/>
      <c r="G13" s="134"/>
      <c r="H13" s="111"/>
      <c r="I13" s="134"/>
      <c r="J13" s="111"/>
      <c r="K13" s="111"/>
      <c r="L13" s="111"/>
    </row>
    <row r="14" spans="1:12" ht="20.100000000000001" customHeight="1">
      <c r="A14" s="131" t="s">
        <v>66</v>
      </c>
      <c r="B14" s="131"/>
      <c r="C14" s="131"/>
      <c r="D14" s="132"/>
      <c r="E14" s="133"/>
      <c r="F14" s="111">
        <f>SUM(F11:F13)</f>
        <v>98908860</v>
      </c>
      <c r="G14" s="134"/>
      <c r="H14" s="111">
        <f>SUM(H11:H13)</f>
        <v>86130217</v>
      </c>
      <c r="I14" s="134"/>
      <c r="J14" s="111">
        <f>SUM(J11:J13)</f>
        <v>98895538</v>
      </c>
      <c r="K14" s="111"/>
      <c r="L14" s="111">
        <f>SUM(L11:L13)</f>
        <v>86132711</v>
      </c>
    </row>
    <row r="15" spans="1:12" ht="20.100000000000001" customHeight="1">
      <c r="A15" s="133" t="s">
        <v>67</v>
      </c>
      <c r="B15" s="133"/>
      <c r="C15" s="133"/>
      <c r="D15" s="132"/>
      <c r="E15" s="133"/>
      <c r="F15" s="146">
        <v>9252390</v>
      </c>
      <c r="G15" s="134"/>
      <c r="H15" s="146">
        <v>16514010</v>
      </c>
      <c r="I15" s="134"/>
      <c r="J15" s="146">
        <v>9208275</v>
      </c>
      <c r="K15" s="134"/>
      <c r="L15" s="146">
        <v>15511522</v>
      </c>
    </row>
    <row r="16" spans="1:12" ht="6" customHeight="1">
      <c r="A16" s="133"/>
      <c r="B16" s="133"/>
      <c r="C16" s="133"/>
      <c r="D16" s="132"/>
      <c r="E16" s="133"/>
      <c r="F16" s="111"/>
      <c r="G16" s="134"/>
      <c r="H16" s="111"/>
      <c r="I16" s="134"/>
      <c r="J16" s="111"/>
      <c r="K16" s="111"/>
      <c r="L16" s="111"/>
    </row>
    <row r="17" spans="1:12" ht="20.100000000000001" customHeight="1">
      <c r="A17" s="131" t="s">
        <v>68</v>
      </c>
      <c r="B17" s="131"/>
      <c r="C17" s="131"/>
      <c r="D17" s="145"/>
      <c r="E17" s="133"/>
      <c r="F17" s="111">
        <f>SUM(F14:F15)</f>
        <v>108161250</v>
      </c>
      <c r="G17" s="134"/>
      <c r="H17" s="111">
        <f>SUM(H14:H15)</f>
        <v>102644227</v>
      </c>
      <c r="I17" s="134"/>
      <c r="J17" s="111">
        <f>SUM(J14:J15)</f>
        <v>108103813</v>
      </c>
      <c r="K17" s="111"/>
      <c r="L17" s="111">
        <f>SUM(L14:L15)</f>
        <v>101644233</v>
      </c>
    </row>
    <row r="18" spans="1:12" ht="20.100000000000001" customHeight="1">
      <c r="A18" s="133" t="s">
        <v>69</v>
      </c>
      <c r="B18" s="133"/>
      <c r="C18" s="133"/>
      <c r="D18" s="145"/>
      <c r="E18" s="133"/>
      <c r="F18" s="111">
        <v>-38642467</v>
      </c>
      <c r="G18" s="134"/>
      <c r="H18" s="111">
        <v>-31304821</v>
      </c>
      <c r="I18" s="134"/>
      <c r="J18" s="111">
        <v>-38606981</v>
      </c>
      <c r="K18" s="111"/>
      <c r="L18" s="111">
        <v>-31304821</v>
      </c>
    </row>
    <row r="19" spans="1:12" ht="20.100000000000001" customHeight="1">
      <c r="A19" s="133" t="s">
        <v>70</v>
      </c>
      <c r="B19" s="133"/>
      <c r="C19" s="133"/>
      <c r="D19" s="145"/>
      <c r="E19" s="133"/>
      <c r="F19" s="111">
        <v>-15616503</v>
      </c>
      <c r="G19" s="134"/>
      <c r="H19" s="111">
        <v>-13065647</v>
      </c>
      <c r="I19" s="134"/>
      <c r="J19" s="111">
        <v>-15240545</v>
      </c>
      <c r="K19" s="111"/>
      <c r="L19" s="111">
        <v>-12550936</v>
      </c>
    </row>
    <row r="20" spans="1:12" ht="20.100000000000001" customHeight="1">
      <c r="A20" s="147" t="s">
        <v>186</v>
      </c>
      <c r="B20" s="133"/>
      <c r="C20" s="133"/>
      <c r="D20" s="145"/>
      <c r="E20" s="133"/>
      <c r="F20" s="111"/>
      <c r="G20" s="134"/>
      <c r="H20" s="111"/>
      <c r="I20" s="134"/>
      <c r="J20" s="111"/>
      <c r="K20" s="111"/>
      <c r="L20" s="111"/>
    </row>
    <row r="21" spans="1:12" ht="20.100000000000001" customHeight="1">
      <c r="A21" s="147"/>
      <c r="B21" s="147" t="s">
        <v>72</v>
      </c>
      <c r="C21" s="133"/>
      <c r="D21" s="145"/>
      <c r="E21" s="133"/>
      <c r="F21" s="111"/>
      <c r="G21" s="134"/>
      <c r="H21" s="111"/>
      <c r="I21" s="134"/>
      <c r="J21" s="111"/>
      <c r="K21" s="111"/>
      <c r="L21" s="111"/>
    </row>
    <row r="22" spans="1:12" ht="20.100000000000001" customHeight="1">
      <c r="A22" s="147"/>
      <c r="B22" s="147" t="s">
        <v>73</v>
      </c>
      <c r="C22" s="147"/>
      <c r="D22" s="132"/>
      <c r="E22" s="114"/>
      <c r="F22" s="111">
        <v>-686600</v>
      </c>
      <c r="G22" s="134"/>
      <c r="H22" s="111">
        <v>320156</v>
      </c>
      <c r="I22" s="134"/>
      <c r="J22" s="111">
        <v>0</v>
      </c>
      <c r="K22" s="111"/>
      <c r="L22" s="112">
        <v>0</v>
      </c>
    </row>
    <row r="23" spans="1:12" ht="20.100000000000001" customHeight="1">
      <c r="A23" s="133" t="s">
        <v>187</v>
      </c>
      <c r="B23" s="133"/>
      <c r="C23" s="133"/>
      <c r="D23" s="145"/>
      <c r="E23" s="133"/>
      <c r="F23" s="111">
        <v>13148066</v>
      </c>
      <c r="G23" s="134"/>
      <c r="H23" s="111">
        <v>-29243883</v>
      </c>
      <c r="I23" s="134"/>
      <c r="J23" s="111">
        <v>12854551</v>
      </c>
      <c r="K23" s="111"/>
      <c r="L23" s="112">
        <v>-27585341</v>
      </c>
    </row>
    <row r="24" spans="1:12" ht="20.100000000000001" customHeight="1">
      <c r="A24" s="133" t="s">
        <v>74</v>
      </c>
      <c r="B24" s="133"/>
      <c r="C24" s="133"/>
      <c r="D24" s="145"/>
      <c r="E24" s="133"/>
      <c r="F24" s="111">
        <v>0</v>
      </c>
      <c r="G24" s="134"/>
      <c r="H24" s="111">
        <v>-985405</v>
      </c>
      <c r="I24" s="134"/>
      <c r="J24" s="134">
        <v>0</v>
      </c>
      <c r="K24" s="111"/>
      <c r="L24" s="111">
        <v>-985405</v>
      </c>
    </row>
    <row r="25" spans="1:12" ht="20.100000000000001" customHeight="1">
      <c r="A25" s="103" t="s">
        <v>182</v>
      </c>
      <c r="B25" s="133"/>
      <c r="C25" s="133"/>
      <c r="D25" s="145"/>
      <c r="E25" s="133"/>
      <c r="F25" s="148">
        <v>-12815</v>
      </c>
      <c r="G25" s="134"/>
      <c r="H25" s="148">
        <v>155</v>
      </c>
      <c r="I25" s="134"/>
      <c r="J25" s="115">
        <v>0</v>
      </c>
      <c r="K25" s="111"/>
      <c r="L25" s="148">
        <v>0</v>
      </c>
    </row>
    <row r="26" spans="1:12" ht="6" customHeight="1">
      <c r="A26" s="133"/>
      <c r="B26" s="133"/>
      <c r="C26" s="133"/>
      <c r="D26" s="145"/>
      <c r="E26" s="133"/>
      <c r="F26" s="111"/>
      <c r="G26" s="134"/>
      <c r="H26" s="111"/>
      <c r="I26" s="133"/>
      <c r="J26" s="133"/>
      <c r="K26" s="133"/>
      <c r="L26" s="133"/>
    </row>
    <row r="27" spans="1:12" ht="20.100000000000001" customHeight="1">
      <c r="A27" s="131" t="s">
        <v>75</v>
      </c>
      <c r="B27" s="131"/>
      <c r="C27" s="131"/>
      <c r="D27" s="132"/>
      <c r="E27" s="133"/>
      <c r="F27" s="115">
        <f>SUM(F18:F25)</f>
        <v>-41810319</v>
      </c>
      <c r="G27" s="134"/>
      <c r="H27" s="115">
        <f>SUM(H18:H25)</f>
        <v>-74279445</v>
      </c>
      <c r="I27" s="111"/>
      <c r="J27" s="115">
        <f>SUM(J18:J25)</f>
        <v>-40992975</v>
      </c>
      <c r="K27" s="111"/>
      <c r="L27" s="115">
        <f>SUM(L18:L25)</f>
        <v>-72426503</v>
      </c>
    </row>
    <row r="28" spans="1:12" ht="6" customHeight="1">
      <c r="A28" s="133"/>
      <c r="B28" s="133"/>
      <c r="C28" s="133"/>
      <c r="D28" s="145"/>
      <c r="E28" s="133"/>
      <c r="F28" s="111"/>
      <c r="G28" s="134"/>
      <c r="H28" s="111"/>
      <c r="I28" s="111"/>
      <c r="J28" s="134"/>
      <c r="K28" s="111"/>
      <c r="L28" s="134"/>
    </row>
    <row r="29" spans="1:12" ht="20.100000000000001" customHeight="1">
      <c r="A29" s="131" t="s">
        <v>76</v>
      </c>
      <c r="B29" s="131"/>
      <c r="C29" s="131"/>
      <c r="D29" s="132"/>
      <c r="E29" s="133"/>
      <c r="F29" s="134">
        <f>SUM(F17,F27)</f>
        <v>66350931</v>
      </c>
      <c r="G29" s="134"/>
      <c r="H29" s="134">
        <f>SUM(H17,H27)</f>
        <v>28364782</v>
      </c>
      <c r="I29" s="111"/>
      <c r="J29" s="134">
        <f>SUM(J17,J27)</f>
        <v>67110838</v>
      </c>
      <c r="K29" s="111"/>
      <c r="L29" s="134">
        <f>SUM(L17,L27)</f>
        <v>29217730</v>
      </c>
    </row>
    <row r="30" spans="1:12" ht="20.100000000000001" customHeight="1">
      <c r="A30" s="133" t="s">
        <v>188</v>
      </c>
      <c r="B30" s="133"/>
      <c r="C30" s="133"/>
      <c r="D30" s="132">
        <v>15</v>
      </c>
      <c r="E30" s="133"/>
      <c r="F30" s="149">
        <v>-18229963</v>
      </c>
      <c r="G30" s="134"/>
      <c r="H30" s="149">
        <v>-2599961</v>
      </c>
      <c r="I30" s="134"/>
      <c r="J30" s="150">
        <v>-10009665</v>
      </c>
      <c r="K30" s="134"/>
      <c r="L30" s="149">
        <v>-2535930</v>
      </c>
    </row>
    <row r="31" spans="1:12" ht="6" customHeight="1">
      <c r="A31" s="133"/>
      <c r="B31" s="133"/>
      <c r="C31" s="133"/>
      <c r="D31" s="132"/>
      <c r="E31" s="133"/>
      <c r="F31" s="111"/>
      <c r="G31" s="134"/>
      <c r="H31" s="111"/>
      <c r="I31" s="111"/>
      <c r="J31" s="134"/>
      <c r="K31" s="111"/>
      <c r="L31" s="134"/>
    </row>
    <row r="32" spans="1:12" ht="20.100000000000001" customHeight="1">
      <c r="A32" s="151" t="s">
        <v>77</v>
      </c>
      <c r="B32" s="151"/>
      <c r="C32" s="151"/>
      <c r="D32" s="132"/>
      <c r="E32" s="114"/>
      <c r="F32" s="115">
        <f>SUM(F29:F30)</f>
        <v>48120968</v>
      </c>
      <c r="G32" s="134"/>
      <c r="H32" s="115">
        <f>SUM(H29:H30)</f>
        <v>25764821</v>
      </c>
      <c r="I32" s="111"/>
      <c r="J32" s="115">
        <f>SUM(J29:J30)</f>
        <v>57101173</v>
      </c>
      <c r="K32" s="111"/>
      <c r="L32" s="115">
        <f>SUM(L29:L30)</f>
        <v>26681800</v>
      </c>
    </row>
    <row r="33" spans="1:12" ht="10.5" customHeight="1">
      <c r="A33" s="113"/>
      <c r="B33" s="113"/>
      <c r="C33" s="113"/>
      <c r="D33" s="132"/>
      <c r="E33" s="114"/>
      <c r="F33" s="111"/>
      <c r="G33" s="134"/>
      <c r="H33" s="111"/>
      <c r="I33" s="111"/>
      <c r="J33" s="111"/>
      <c r="K33" s="111"/>
      <c r="L33" s="111"/>
    </row>
    <row r="34" spans="1:12" ht="20.100000000000001" customHeight="1">
      <c r="A34" s="113" t="s">
        <v>78</v>
      </c>
      <c r="B34" s="113"/>
      <c r="C34" s="113"/>
      <c r="D34" s="132"/>
      <c r="E34" s="114"/>
      <c r="F34" s="111"/>
      <c r="G34" s="134"/>
      <c r="H34" s="111"/>
      <c r="I34" s="111"/>
      <c r="J34" s="111"/>
      <c r="K34" s="111"/>
      <c r="L34" s="111"/>
    </row>
    <row r="35" spans="1:12" ht="20.100000000000001" customHeight="1">
      <c r="A35" s="133"/>
      <c r="B35" s="131" t="s">
        <v>79</v>
      </c>
      <c r="C35" s="131"/>
      <c r="D35" s="132"/>
      <c r="E35" s="114"/>
      <c r="F35" s="111"/>
      <c r="G35" s="134"/>
      <c r="H35" s="111"/>
      <c r="I35" s="111"/>
      <c r="J35" s="111"/>
      <c r="K35" s="111"/>
      <c r="L35" s="111"/>
    </row>
    <row r="36" spans="1:12" ht="20.100000000000001" customHeight="1">
      <c r="A36" s="133"/>
      <c r="B36" s="131"/>
      <c r="C36" s="131" t="s">
        <v>80</v>
      </c>
      <c r="D36" s="132"/>
      <c r="E36" s="114"/>
      <c r="F36" s="111"/>
      <c r="G36" s="134"/>
      <c r="H36" s="111"/>
      <c r="I36" s="111"/>
      <c r="J36" s="111"/>
      <c r="K36" s="111"/>
      <c r="L36" s="111"/>
    </row>
    <row r="37" spans="1:12" ht="20.100000000000001" customHeight="1">
      <c r="A37" s="133"/>
      <c r="B37" s="133"/>
      <c r="C37" s="133" t="s">
        <v>81</v>
      </c>
      <c r="D37" s="132"/>
      <c r="E37" s="114"/>
      <c r="F37" s="111"/>
      <c r="G37" s="133"/>
      <c r="H37" s="111"/>
      <c r="I37" s="133"/>
      <c r="J37" s="133"/>
      <c r="K37" s="133"/>
      <c r="L37" s="133"/>
    </row>
    <row r="38" spans="1:12" ht="20.100000000000001" customHeight="1">
      <c r="A38" s="133"/>
      <c r="B38" s="133"/>
      <c r="C38" s="133" t="s">
        <v>82</v>
      </c>
      <c r="D38" s="132"/>
      <c r="E38" s="114"/>
      <c r="F38" s="146">
        <v>-5183189</v>
      </c>
      <c r="G38" s="134"/>
      <c r="H38" s="146">
        <v>-2782433</v>
      </c>
      <c r="I38" s="134"/>
      <c r="J38" s="146">
        <v>0</v>
      </c>
      <c r="K38" s="134"/>
      <c r="L38" s="146">
        <v>0</v>
      </c>
    </row>
    <row r="39" spans="1:12" ht="6" customHeight="1">
      <c r="A39" s="133"/>
      <c r="B39" s="133"/>
      <c r="C39" s="133"/>
      <c r="D39" s="132"/>
      <c r="E39" s="133"/>
      <c r="F39" s="111"/>
      <c r="G39" s="134"/>
      <c r="H39" s="111"/>
      <c r="I39" s="134"/>
      <c r="J39" s="111"/>
      <c r="K39" s="111"/>
      <c r="L39" s="111"/>
    </row>
    <row r="40" spans="1:12" ht="20.100000000000001" customHeight="1">
      <c r="A40" s="133"/>
      <c r="B40" s="131" t="s">
        <v>83</v>
      </c>
      <c r="C40" s="131"/>
      <c r="D40" s="132"/>
      <c r="E40" s="114"/>
      <c r="F40" s="111"/>
      <c r="G40" s="134"/>
      <c r="H40" s="111"/>
      <c r="I40" s="134"/>
      <c r="J40" s="111"/>
      <c r="K40" s="111"/>
      <c r="L40" s="111"/>
    </row>
    <row r="41" spans="1:12" ht="20.100000000000001" customHeight="1">
      <c r="A41" s="133"/>
      <c r="B41" s="131"/>
      <c r="C41" s="131" t="s">
        <v>80</v>
      </c>
      <c r="D41" s="132"/>
      <c r="E41" s="114"/>
      <c r="F41" s="146">
        <f>SUM(F35:F38)</f>
        <v>-5183189</v>
      </c>
      <c r="G41" s="134"/>
      <c r="H41" s="146">
        <f>SUM(H35:H38)</f>
        <v>-2782433</v>
      </c>
      <c r="I41" s="134"/>
      <c r="J41" s="146">
        <f>SUM(J35:J38)</f>
        <v>0</v>
      </c>
      <c r="K41" s="111"/>
      <c r="L41" s="146">
        <f>SUM(L35:L38)</f>
        <v>0</v>
      </c>
    </row>
    <row r="42" spans="1:12" ht="20.100000000000001" customHeight="1">
      <c r="A42" s="131"/>
      <c r="B42" s="131"/>
      <c r="C42" s="131"/>
      <c r="D42" s="132"/>
      <c r="E42" s="114"/>
      <c r="F42" s="111"/>
      <c r="G42" s="134"/>
      <c r="H42" s="111"/>
      <c r="I42" s="111"/>
      <c r="J42" s="111"/>
      <c r="K42" s="111"/>
      <c r="L42" s="111"/>
    </row>
    <row r="43" spans="1:12" ht="20.100000000000001" customHeight="1">
      <c r="A43" s="131"/>
      <c r="B43" s="131"/>
      <c r="C43" s="131"/>
      <c r="D43" s="132"/>
      <c r="E43" s="114"/>
      <c r="F43" s="111"/>
      <c r="G43" s="134"/>
      <c r="H43" s="111"/>
      <c r="I43" s="111"/>
      <c r="J43" s="111"/>
      <c r="K43" s="111"/>
      <c r="L43" s="111"/>
    </row>
    <row r="44" spans="1:12" ht="20.100000000000001" customHeight="1">
      <c r="A44" s="131"/>
      <c r="B44" s="131"/>
      <c r="C44" s="131"/>
      <c r="D44" s="132"/>
      <c r="E44" s="114"/>
      <c r="F44" s="111"/>
      <c r="G44" s="134"/>
      <c r="H44" s="111"/>
      <c r="I44" s="111"/>
      <c r="J44" s="111"/>
      <c r="K44" s="111"/>
      <c r="L44" s="111"/>
    </row>
    <row r="45" spans="1:12" ht="20.100000000000001" customHeight="1">
      <c r="A45" s="131"/>
      <c r="B45" s="131"/>
      <c r="C45" s="131"/>
      <c r="D45" s="132"/>
      <c r="E45" s="114"/>
      <c r="F45" s="111"/>
      <c r="G45" s="134"/>
      <c r="H45" s="111"/>
      <c r="I45" s="111"/>
      <c r="J45" s="111"/>
      <c r="K45" s="111"/>
      <c r="L45" s="111"/>
    </row>
    <row r="46" spans="1:12" ht="20.100000000000001" customHeight="1">
      <c r="A46" s="208" t="s">
        <v>33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1:12" ht="20.100000000000001" customHeight="1">
      <c r="A47" s="132"/>
    </row>
    <row r="48" spans="1:12" ht="11.25" customHeight="1">
      <c r="A48" s="132"/>
    </row>
    <row r="49" spans="1:12" ht="22.7" customHeight="1">
      <c r="A49" s="152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49" s="138"/>
      <c r="C49" s="138"/>
      <c r="D49" s="153"/>
      <c r="E49" s="138"/>
      <c r="F49" s="146"/>
      <c r="G49" s="115"/>
      <c r="H49" s="146"/>
      <c r="I49" s="146"/>
      <c r="J49" s="146"/>
      <c r="K49" s="146"/>
      <c r="L49" s="146"/>
    </row>
    <row r="50" spans="1:12" ht="21.75" customHeight="1">
      <c r="A50" s="131" t="s">
        <v>0</v>
      </c>
      <c r="B50" s="131"/>
      <c r="C50" s="131"/>
      <c r="D50" s="132"/>
      <c r="E50" s="133"/>
      <c r="F50" s="134"/>
      <c r="G50" s="134"/>
      <c r="H50" s="134"/>
      <c r="I50" s="134"/>
      <c r="J50" s="134"/>
      <c r="K50" s="134"/>
      <c r="L50" s="134"/>
    </row>
    <row r="51" spans="1:12" ht="21.75" customHeight="1">
      <c r="A51" s="113" t="str">
        <f>A2</f>
        <v>งบกำไรขาดทุนเบ็ดเสร็จ</v>
      </c>
      <c r="B51" s="113"/>
      <c r="C51" s="113"/>
      <c r="D51" s="113"/>
      <c r="E51" s="113"/>
      <c r="F51" s="136"/>
      <c r="G51" s="136"/>
      <c r="H51" s="136"/>
      <c r="I51" s="134"/>
      <c r="J51" s="134"/>
      <c r="K51" s="134"/>
      <c r="L51" s="134"/>
    </row>
    <row r="52" spans="1:12" ht="21.75" customHeight="1">
      <c r="A52" s="137" t="str">
        <f>+A3</f>
        <v>สำหรับรอบระยะเวลาสามเดือนสิ้นสุดวันที่ 30 มิถุนายน พ.ศ. 2569</v>
      </c>
      <c r="B52" s="137"/>
      <c r="C52" s="137"/>
      <c r="D52" s="138"/>
      <c r="E52" s="138"/>
      <c r="F52" s="139"/>
      <c r="G52" s="115"/>
      <c r="H52" s="139"/>
      <c r="I52" s="115"/>
      <c r="J52" s="115"/>
      <c r="K52" s="115"/>
      <c r="L52" s="115"/>
    </row>
    <row r="53" spans="1:12" ht="20.100000000000001" customHeight="1">
      <c r="A53" s="133"/>
      <c r="B53" s="133"/>
      <c r="C53" s="133"/>
      <c r="D53" s="132"/>
      <c r="E53" s="133"/>
      <c r="F53" s="134"/>
      <c r="G53" s="134"/>
      <c r="H53" s="134"/>
      <c r="I53" s="134"/>
      <c r="J53" s="134"/>
      <c r="K53" s="134"/>
      <c r="L53" s="134"/>
    </row>
    <row r="54" spans="1:12" ht="20.100000000000001" customHeight="1">
      <c r="A54" s="133"/>
      <c r="B54" s="133"/>
      <c r="C54" s="133"/>
      <c r="D54" s="140"/>
      <c r="E54" s="133"/>
      <c r="F54" s="207" t="s">
        <v>2</v>
      </c>
      <c r="G54" s="206"/>
      <c r="H54" s="206"/>
      <c r="I54" s="141"/>
      <c r="J54" s="207" t="s">
        <v>3</v>
      </c>
      <c r="K54" s="206"/>
      <c r="L54" s="206"/>
    </row>
    <row r="55" spans="1:12" ht="20.100000000000001" customHeight="1">
      <c r="A55" s="133"/>
      <c r="B55" s="133"/>
      <c r="C55" s="133"/>
      <c r="D55" s="140"/>
      <c r="E55" s="133"/>
      <c r="F55" s="141" t="s">
        <v>4</v>
      </c>
      <c r="G55" s="141"/>
      <c r="H55" s="141" t="s">
        <v>4</v>
      </c>
      <c r="I55" s="141"/>
      <c r="J55" s="141" t="s">
        <v>4</v>
      </c>
      <c r="K55" s="141"/>
      <c r="L55" s="141" t="s">
        <v>4</v>
      </c>
    </row>
    <row r="56" spans="1:12" ht="20.100000000000001" customHeight="1">
      <c r="A56" s="133"/>
      <c r="B56" s="133"/>
      <c r="C56" s="133"/>
      <c r="D56" s="140"/>
      <c r="E56" s="133"/>
      <c r="F56" s="141" t="str">
        <f>+F7</f>
        <v>30 มิถุนายน</v>
      </c>
      <c r="G56" s="141"/>
      <c r="H56" s="141" t="str">
        <f>+H7</f>
        <v>30 มิถุนายน</v>
      </c>
      <c r="I56" s="141"/>
      <c r="J56" s="141" t="str">
        <f>+J7</f>
        <v>30 มิถุนายน</v>
      </c>
      <c r="K56" s="141"/>
      <c r="L56" s="141" t="str">
        <f>+L7</f>
        <v>30 มิถุนายน</v>
      </c>
    </row>
    <row r="57" spans="1:12" ht="20.100000000000001" customHeight="1">
      <c r="A57" s="133"/>
      <c r="B57" s="133"/>
      <c r="C57" s="133"/>
      <c r="D57" s="140"/>
      <c r="E57" s="133"/>
      <c r="F57" s="141" t="s">
        <v>7</v>
      </c>
      <c r="G57" s="134"/>
      <c r="H57" s="141" t="s">
        <v>8</v>
      </c>
      <c r="I57" s="141"/>
      <c r="J57" s="141" t="s">
        <v>7</v>
      </c>
      <c r="K57" s="134"/>
      <c r="L57" s="141" t="s">
        <v>8</v>
      </c>
    </row>
    <row r="58" spans="1:12" ht="20.100000000000001" customHeight="1">
      <c r="A58" s="133"/>
      <c r="B58" s="133"/>
      <c r="C58" s="133"/>
      <c r="D58" s="140"/>
      <c r="E58" s="133"/>
      <c r="F58" s="144" t="s">
        <v>10</v>
      </c>
      <c r="G58" s="134"/>
      <c r="H58" s="144" t="s">
        <v>10</v>
      </c>
      <c r="I58" s="141"/>
      <c r="J58" s="144" t="s">
        <v>10</v>
      </c>
      <c r="K58" s="141"/>
      <c r="L58" s="144" t="s">
        <v>10</v>
      </c>
    </row>
    <row r="59" spans="1:12" ht="6" customHeight="1">
      <c r="A59" s="113"/>
      <c r="B59" s="113"/>
      <c r="C59" s="113"/>
      <c r="D59" s="140"/>
      <c r="E59" s="133"/>
      <c r="F59" s="141"/>
      <c r="G59" s="134"/>
      <c r="H59" s="141"/>
      <c r="I59" s="141"/>
      <c r="J59" s="141"/>
      <c r="K59" s="141"/>
      <c r="L59" s="141"/>
    </row>
    <row r="60" spans="1:12" ht="20.100000000000001" customHeight="1">
      <c r="A60" s="133"/>
      <c r="B60" s="131" t="s">
        <v>84</v>
      </c>
      <c r="C60" s="131"/>
      <c r="D60" s="132"/>
      <c r="E60" s="114"/>
      <c r="F60" s="111"/>
      <c r="G60" s="134"/>
      <c r="H60" s="111"/>
      <c r="I60" s="111"/>
      <c r="J60" s="111"/>
      <c r="K60" s="111"/>
      <c r="L60" s="111"/>
    </row>
    <row r="61" spans="1:12" ht="20.100000000000001" customHeight="1">
      <c r="A61" s="133"/>
      <c r="B61" s="133"/>
      <c r="C61" s="131" t="s">
        <v>80</v>
      </c>
      <c r="D61" s="131"/>
      <c r="E61" s="114"/>
      <c r="F61" s="111"/>
      <c r="G61" s="134"/>
      <c r="H61" s="111"/>
      <c r="I61" s="111"/>
      <c r="J61" s="111"/>
      <c r="K61" s="111"/>
      <c r="L61" s="111"/>
    </row>
    <row r="62" spans="1:12" ht="20.100000000000001" customHeight="1">
      <c r="A62" s="133"/>
      <c r="B62" s="133"/>
      <c r="C62" s="133" t="s">
        <v>85</v>
      </c>
      <c r="D62" s="133"/>
      <c r="E62" s="114"/>
      <c r="F62" s="111"/>
      <c r="G62" s="134"/>
      <c r="H62" s="111"/>
      <c r="I62" s="111"/>
      <c r="J62" s="111"/>
      <c r="K62" s="111"/>
      <c r="L62" s="111"/>
    </row>
    <row r="63" spans="1:12" ht="20.100000000000001" customHeight="1">
      <c r="A63" s="133"/>
      <c r="B63" s="133"/>
      <c r="C63" s="133" t="s">
        <v>86</v>
      </c>
      <c r="D63" s="133"/>
      <c r="E63" s="114"/>
      <c r="F63" s="111"/>
      <c r="G63" s="134"/>
      <c r="H63" s="111"/>
      <c r="I63" s="134"/>
      <c r="J63" s="111"/>
      <c r="K63" s="111"/>
      <c r="L63" s="111"/>
    </row>
    <row r="64" spans="1:12" ht="20.100000000000001" customHeight="1">
      <c r="A64" s="133"/>
      <c r="B64" s="133"/>
      <c r="C64" s="133" t="s">
        <v>87</v>
      </c>
      <c r="D64" s="132"/>
      <c r="E64" s="114"/>
      <c r="F64" s="111">
        <v>-7912042</v>
      </c>
      <c r="G64" s="134"/>
      <c r="H64" s="111">
        <v>10505275</v>
      </c>
      <c r="I64" s="134"/>
      <c r="J64" s="111">
        <v>0</v>
      </c>
      <c r="K64" s="134"/>
      <c r="L64" s="111">
        <v>0</v>
      </c>
    </row>
    <row r="65" spans="1:12" ht="6" customHeight="1">
      <c r="A65" s="133"/>
      <c r="B65" s="133"/>
      <c r="C65" s="133"/>
      <c r="D65" s="132"/>
      <c r="E65" s="133"/>
      <c r="F65" s="154"/>
      <c r="G65" s="134"/>
      <c r="H65" s="154"/>
      <c r="I65" s="111"/>
      <c r="J65" s="155"/>
      <c r="K65" s="111"/>
      <c r="L65" s="155"/>
    </row>
    <row r="66" spans="1:12" ht="20.100000000000001" customHeight="1">
      <c r="A66" s="133"/>
      <c r="B66" s="113" t="s">
        <v>88</v>
      </c>
      <c r="C66" s="113"/>
      <c r="D66" s="132"/>
      <c r="E66" s="114"/>
      <c r="F66" s="111"/>
      <c r="G66" s="134"/>
      <c r="H66" s="111"/>
      <c r="I66" s="111"/>
      <c r="J66" s="111"/>
      <c r="K66" s="111"/>
      <c r="L66" s="111"/>
    </row>
    <row r="67" spans="1:12" ht="20.100000000000001" customHeight="1">
      <c r="A67" s="133"/>
      <c r="B67" s="133"/>
      <c r="C67" s="156" t="s">
        <v>80</v>
      </c>
      <c r="D67" s="132"/>
      <c r="E67" s="114"/>
      <c r="F67" s="146">
        <f>SUM(F64:F66)</f>
        <v>-7912042</v>
      </c>
      <c r="G67" s="134"/>
      <c r="H67" s="146">
        <f>SUM(H64:H66)</f>
        <v>10505275</v>
      </c>
      <c r="I67" s="111"/>
      <c r="J67" s="146">
        <f>SUM(J64:J66)</f>
        <v>0</v>
      </c>
      <c r="K67" s="111"/>
      <c r="L67" s="146">
        <f>SUM(L64:L66)</f>
        <v>0</v>
      </c>
    </row>
    <row r="68" spans="1:12" ht="7.5" customHeight="1">
      <c r="A68" s="113"/>
      <c r="B68" s="113"/>
      <c r="C68" s="113"/>
      <c r="D68" s="132"/>
      <c r="E68" s="114"/>
      <c r="F68" s="111"/>
      <c r="G68" s="134"/>
      <c r="H68" s="111"/>
      <c r="I68" s="111"/>
      <c r="J68" s="111"/>
      <c r="K68" s="111"/>
      <c r="L68" s="111"/>
    </row>
    <row r="69" spans="1:12" ht="19.149999999999999" customHeight="1">
      <c r="A69" s="131" t="s">
        <v>89</v>
      </c>
      <c r="B69" s="131"/>
      <c r="C69" s="131"/>
      <c r="D69" s="132"/>
      <c r="E69" s="114"/>
      <c r="F69" s="146">
        <f>SUM(F41,F67)</f>
        <v>-13095231</v>
      </c>
      <c r="G69" s="134"/>
      <c r="H69" s="146">
        <f>SUM(H41,H67)</f>
        <v>7722842</v>
      </c>
      <c r="I69" s="111"/>
      <c r="J69" s="146">
        <v>0</v>
      </c>
      <c r="K69" s="111"/>
      <c r="L69" s="146">
        <v>0</v>
      </c>
    </row>
    <row r="70" spans="1:12" ht="6" customHeight="1">
      <c r="A70" s="133"/>
      <c r="B70" s="133"/>
      <c r="C70" s="133"/>
      <c r="D70" s="132"/>
      <c r="E70" s="133"/>
      <c r="F70" s="111"/>
      <c r="G70" s="134"/>
      <c r="H70" s="111"/>
      <c r="I70" s="111"/>
      <c r="J70" s="134"/>
      <c r="K70" s="111"/>
      <c r="L70" s="134"/>
    </row>
    <row r="71" spans="1:12" ht="19.149999999999999" customHeight="1" thickBot="1">
      <c r="A71" s="131" t="s">
        <v>90</v>
      </c>
      <c r="B71" s="131"/>
      <c r="C71" s="131"/>
      <c r="D71" s="132"/>
      <c r="E71" s="114"/>
      <c r="F71" s="157">
        <f>SUM(F69,F32)</f>
        <v>35025737</v>
      </c>
      <c r="G71" s="134"/>
      <c r="H71" s="157">
        <f>SUM(H69,H32)</f>
        <v>33487663</v>
      </c>
      <c r="I71" s="111"/>
      <c r="J71" s="157">
        <f>SUM(J69,J32)</f>
        <v>57101173</v>
      </c>
      <c r="K71" s="111"/>
      <c r="L71" s="157">
        <f>SUM(L69,L32)</f>
        <v>26681800</v>
      </c>
    </row>
    <row r="72" spans="1:12" ht="16.350000000000001" customHeight="1" thickTop="1">
      <c r="A72" s="131"/>
      <c r="B72" s="131"/>
      <c r="C72" s="131"/>
      <c r="D72" s="132"/>
      <c r="E72" s="114"/>
      <c r="F72" s="111"/>
      <c r="G72" s="134"/>
      <c r="H72" s="111"/>
      <c r="I72" s="111"/>
      <c r="J72" s="111"/>
      <c r="K72" s="111"/>
      <c r="L72" s="111"/>
    </row>
    <row r="73" spans="1:12" ht="20.100000000000001" customHeight="1">
      <c r="A73" s="113" t="s">
        <v>91</v>
      </c>
      <c r="B73" s="113"/>
      <c r="C73" s="113"/>
      <c r="D73" s="132"/>
      <c r="E73" s="114"/>
      <c r="F73" s="134"/>
      <c r="G73" s="134"/>
      <c r="H73" s="134"/>
      <c r="I73" s="134"/>
      <c r="J73" s="134"/>
      <c r="K73" s="134"/>
      <c r="L73" s="134"/>
    </row>
    <row r="74" spans="1:12" ht="20.100000000000001" customHeight="1">
      <c r="A74" s="114" t="s">
        <v>92</v>
      </c>
      <c r="B74" s="114"/>
      <c r="C74" s="114"/>
      <c r="D74" s="132"/>
      <c r="E74" s="114"/>
      <c r="F74" s="115">
        <f>F32</f>
        <v>48120968</v>
      </c>
      <c r="G74" s="134"/>
      <c r="H74" s="115">
        <f>H32</f>
        <v>25764821</v>
      </c>
      <c r="I74" s="134"/>
      <c r="J74" s="115">
        <f>J32</f>
        <v>57101173</v>
      </c>
      <c r="K74" s="111"/>
      <c r="L74" s="115">
        <f>L32</f>
        <v>26681800</v>
      </c>
    </row>
    <row r="75" spans="1:12" ht="6" customHeight="1">
      <c r="A75" s="114"/>
      <c r="B75" s="114"/>
      <c r="C75" s="114"/>
      <c r="D75" s="114"/>
      <c r="E75" s="114"/>
      <c r="F75" s="111"/>
      <c r="G75" s="134"/>
      <c r="H75" s="111"/>
      <c r="I75" s="111"/>
      <c r="J75" s="111"/>
      <c r="K75" s="111"/>
      <c r="L75" s="111"/>
    </row>
    <row r="76" spans="1:12" ht="20.100000000000001" customHeight="1" thickBot="1">
      <c r="A76" s="151"/>
      <c r="B76" s="151"/>
      <c r="C76" s="151"/>
      <c r="D76" s="132"/>
      <c r="E76" s="114"/>
      <c r="F76" s="157">
        <f>SUM(F74:F74)</f>
        <v>48120968</v>
      </c>
      <c r="G76" s="134"/>
      <c r="H76" s="157">
        <f>SUM(H74:H74)</f>
        <v>25764821</v>
      </c>
      <c r="I76" s="111"/>
      <c r="J76" s="157">
        <f>SUM(J74:J74)</f>
        <v>57101173</v>
      </c>
      <c r="K76" s="111"/>
      <c r="L76" s="157">
        <f>SUM(L74:L74)</f>
        <v>26681800</v>
      </c>
    </row>
    <row r="77" spans="1:12" ht="16.350000000000001" customHeight="1" thickTop="1">
      <c r="A77" s="151"/>
      <c r="B77" s="151"/>
      <c r="C77" s="151"/>
      <c r="D77" s="132"/>
      <c r="E77" s="114"/>
      <c r="F77" s="111"/>
      <c r="G77" s="134"/>
      <c r="H77" s="111"/>
      <c r="I77" s="111"/>
      <c r="J77" s="111"/>
      <c r="K77" s="111"/>
      <c r="L77" s="111"/>
    </row>
    <row r="78" spans="1:12" ht="20.100000000000001" customHeight="1">
      <c r="A78" s="131" t="s">
        <v>93</v>
      </c>
      <c r="B78" s="131"/>
      <c r="C78" s="131"/>
      <c r="D78" s="132"/>
      <c r="E78" s="131"/>
      <c r="F78" s="111"/>
      <c r="G78" s="136"/>
      <c r="H78" s="111"/>
      <c r="I78" s="111"/>
      <c r="J78" s="111"/>
      <c r="K78" s="111"/>
      <c r="L78" s="111"/>
    </row>
    <row r="79" spans="1:12" ht="20.100000000000001" customHeight="1">
      <c r="A79" s="114" t="s">
        <v>92</v>
      </c>
      <c r="B79" s="114"/>
      <c r="C79" s="114"/>
      <c r="D79" s="132"/>
      <c r="E79" s="131"/>
      <c r="F79" s="115">
        <f>F71</f>
        <v>35025737</v>
      </c>
      <c r="G79" s="134"/>
      <c r="H79" s="115">
        <f>H71</f>
        <v>33487663</v>
      </c>
      <c r="I79" s="134"/>
      <c r="J79" s="115">
        <f>J71</f>
        <v>57101173</v>
      </c>
      <c r="K79" s="111"/>
      <c r="L79" s="115">
        <f>L71</f>
        <v>26681800</v>
      </c>
    </row>
    <row r="80" spans="1:12" ht="7.5" customHeight="1">
      <c r="A80" s="114"/>
      <c r="B80" s="114"/>
      <c r="C80" s="114"/>
      <c r="D80" s="132"/>
      <c r="E80" s="114"/>
      <c r="F80" s="111"/>
      <c r="G80" s="134"/>
      <c r="H80" s="111"/>
      <c r="I80" s="111"/>
      <c r="J80" s="111"/>
      <c r="K80" s="111"/>
      <c r="L80" s="111"/>
    </row>
    <row r="81" spans="1:12" ht="20.100000000000001" customHeight="1" thickBot="1">
      <c r="A81" s="133"/>
      <c r="B81" s="133"/>
      <c r="C81" s="133"/>
      <c r="D81" s="132"/>
      <c r="E81" s="114"/>
      <c r="F81" s="157">
        <f>SUM(F79:F79)</f>
        <v>35025737</v>
      </c>
      <c r="G81" s="134"/>
      <c r="H81" s="157">
        <f>SUM(H79:H79)</f>
        <v>33487663</v>
      </c>
      <c r="I81" s="111"/>
      <c r="J81" s="157">
        <f>SUM(J79:J79)</f>
        <v>57101173</v>
      </c>
      <c r="K81" s="111"/>
      <c r="L81" s="157">
        <f>SUM(L79:L79)</f>
        <v>26681800</v>
      </c>
    </row>
    <row r="82" spans="1:12" ht="20.100000000000001" customHeight="1" thickTop="1">
      <c r="A82" s="151"/>
      <c r="B82" s="151"/>
      <c r="C82" s="151"/>
      <c r="D82" s="132"/>
      <c r="E82" s="114"/>
      <c r="F82" s="111"/>
      <c r="G82" s="134"/>
      <c r="H82" s="111"/>
      <c r="I82" s="111"/>
      <c r="J82" s="111"/>
      <c r="K82" s="111"/>
      <c r="L82" s="111"/>
    </row>
    <row r="83" spans="1:12" ht="20.100000000000001" customHeight="1">
      <c r="A83" s="151" t="s">
        <v>94</v>
      </c>
      <c r="B83" s="151"/>
      <c r="C83" s="151"/>
      <c r="D83" s="132"/>
      <c r="E83" s="114"/>
      <c r="F83" s="111"/>
      <c r="G83" s="134"/>
      <c r="H83" s="111"/>
      <c r="I83" s="111"/>
      <c r="J83" s="111"/>
      <c r="K83" s="111"/>
      <c r="L83" s="111"/>
    </row>
    <row r="84" spans="1:12" ht="20.100000000000001" customHeight="1">
      <c r="A84" s="151" t="s">
        <v>95</v>
      </c>
      <c r="B84" s="151"/>
      <c r="C84" s="151"/>
      <c r="D84" s="132"/>
      <c r="E84" s="114"/>
      <c r="F84" s="111"/>
      <c r="G84" s="134"/>
      <c r="H84" s="111"/>
      <c r="I84" s="111"/>
      <c r="J84" s="111"/>
      <c r="K84" s="111"/>
      <c r="L84" s="111"/>
    </row>
    <row r="85" spans="1:12" ht="7.5" customHeight="1">
      <c r="A85" s="151"/>
      <c r="B85" s="151"/>
      <c r="C85" s="151"/>
      <c r="D85" s="132"/>
      <c r="E85" s="114"/>
      <c r="F85" s="111"/>
      <c r="G85" s="134"/>
      <c r="H85" s="111"/>
      <c r="I85" s="111"/>
      <c r="J85" s="111"/>
      <c r="K85" s="111"/>
      <c r="L85" s="111"/>
    </row>
    <row r="86" spans="1:12" ht="20.100000000000001" customHeight="1" thickBot="1">
      <c r="A86" s="147" t="s">
        <v>96</v>
      </c>
      <c r="B86" s="147"/>
      <c r="C86" s="147"/>
      <c r="D86" s="132"/>
      <c r="E86" s="114"/>
      <c r="F86" s="198">
        <v>7.0000000000000007E-2</v>
      </c>
      <c r="G86" s="134"/>
      <c r="H86" s="198">
        <v>0.04</v>
      </c>
      <c r="I86" s="111"/>
      <c r="J86" s="198">
        <v>0.09</v>
      </c>
      <c r="K86" s="111"/>
      <c r="L86" s="198">
        <v>0.04</v>
      </c>
    </row>
    <row r="87" spans="1:12" ht="20.100000000000001" customHeight="1" thickTop="1">
      <c r="A87" s="147"/>
      <c r="B87" s="147"/>
      <c r="C87" s="147"/>
      <c r="D87" s="132"/>
      <c r="E87" s="114"/>
      <c r="F87" s="158"/>
      <c r="G87" s="134"/>
      <c r="H87" s="158"/>
      <c r="I87" s="111"/>
      <c r="J87" s="158"/>
      <c r="K87" s="111"/>
      <c r="L87" s="158"/>
    </row>
    <row r="88" spans="1:12" ht="20.100000000000001" customHeight="1">
      <c r="A88" s="147"/>
      <c r="B88" s="147"/>
      <c r="C88" s="147"/>
      <c r="D88" s="132"/>
      <c r="E88" s="114"/>
      <c r="F88" s="158"/>
      <c r="G88" s="134"/>
      <c r="H88" s="158"/>
      <c r="I88" s="111"/>
      <c r="J88" s="158"/>
      <c r="K88" s="111"/>
      <c r="L88" s="158"/>
    </row>
    <row r="89" spans="1:12" ht="20.100000000000001" customHeight="1">
      <c r="A89" s="147"/>
      <c r="B89" s="147"/>
      <c r="C89" s="147"/>
      <c r="D89" s="132"/>
      <c r="E89" s="114"/>
      <c r="F89" s="158"/>
      <c r="G89" s="134"/>
      <c r="H89" s="158"/>
      <c r="I89" s="111"/>
      <c r="J89" s="158"/>
      <c r="K89" s="111"/>
      <c r="L89" s="158"/>
    </row>
    <row r="90" spans="1:12" ht="16.5" customHeight="1">
      <c r="A90" s="147"/>
      <c r="B90" s="147"/>
      <c r="C90" s="147"/>
      <c r="D90" s="132"/>
      <c r="E90" s="114"/>
      <c r="F90" s="158"/>
      <c r="G90" s="134"/>
      <c r="H90" s="158"/>
      <c r="I90" s="111"/>
      <c r="J90" s="158"/>
      <c r="K90" s="111"/>
      <c r="L90" s="158"/>
    </row>
    <row r="91" spans="1:12" ht="18.75" customHeight="1">
      <c r="A91" s="147"/>
      <c r="B91" s="147"/>
      <c r="C91" s="147"/>
      <c r="D91" s="132"/>
      <c r="E91" s="114"/>
      <c r="F91" s="158"/>
      <c r="G91" s="134"/>
      <c r="H91" s="158"/>
      <c r="I91" s="111"/>
      <c r="J91" s="158"/>
      <c r="K91" s="111"/>
      <c r="L91" s="158"/>
    </row>
    <row r="92" spans="1:12" ht="18.75" customHeight="1">
      <c r="A92" s="147"/>
      <c r="B92" s="147"/>
      <c r="C92" s="147"/>
      <c r="D92" s="132"/>
      <c r="E92" s="114"/>
      <c r="F92" s="158"/>
      <c r="G92" s="134"/>
      <c r="H92" s="158"/>
      <c r="I92" s="111"/>
      <c r="J92" s="158"/>
      <c r="K92" s="111"/>
      <c r="L92" s="158"/>
    </row>
    <row r="93" spans="1:12" ht="18" customHeight="1">
      <c r="A93" s="147"/>
      <c r="B93" s="147"/>
      <c r="C93" s="147"/>
      <c r="D93" s="132"/>
      <c r="E93" s="114"/>
      <c r="F93" s="158"/>
      <c r="G93" s="134"/>
      <c r="H93" s="158"/>
      <c r="I93" s="111"/>
      <c r="J93" s="158"/>
      <c r="K93" s="111"/>
      <c r="L93" s="158"/>
    </row>
    <row r="94" spans="1:12" ht="18" customHeight="1">
      <c r="A94" s="208" t="s">
        <v>33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12" ht="18" customHeight="1">
      <c r="A95" s="132"/>
    </row>
    <row r="96" spans="1:12" ht="19.149999999999999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</row>
    <row r="97" spans="1:12" ht="22.7" customHeight="1">
      <c r="A97" s="205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</row>
  </sheetData>
  <mergeCells count="7">
    <mergeCell ref="A97:L97"/>
    <mergeCell ref="F5:H5"/>
    <mergeCell ref="J5:L5"/>
    <mergeCell ref="A46:L46"/>
    <mergeCell ref="F54:H54"/>
    <mergeCell ref="J54:L54"/>
    <mergeCell ref="A94:L94"/>
  </mergeCells>
  <pageMargins left="0.8" right="0.5" top="0.5" bottom="0.6" header="0.49" footer="0.4"/>
  <pageSetup paperSize="9" scale="89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97"/>
  <sheetViews>
    <sheetView topLeftCell="A70" zoomScaleNormal="100" zoomScaleSheetLayoutView="100" workbookViewId="0">
      <selection activeCell="L87" sqref="L87"/>
    </sheetView>
  </sheetViews>
  <sheetFormatPr defaultColWidth="10.140625" defaultRowHeight="15" customHeight="1"/>
  <cols>
    <col min="1" max="2" width="1.42578125" style="135" customWidth="1"/>
    <col min="3" max="3" width="30.5703125" style="135" customWidth="1"/>
    <col min="4" max="4" width="8.140625" style="135" bestFit="1" customWidth="1"/>
    <col min="5" max="5" width="0.7109375" style="135" customWidth="1"/>
    <col min="6" max="6" width="14.7109375" style="135" customWidth="1"/>
    <col min="7" max="7" width="0.7109375" style="135" customWidth="1"/>
    <col min="8" max="8" width="14.7109375" style="135" customWidth="1"/>
    <col min="9" max="9" width="0.7109375" style="135" customWidth="1"/>
    <col min="10" max="10" width="14.7109375" style="135" customWidth="1"/>
    <col min="11" max="11" width="0.7109375" style="135" customWidth="1"/>
    <col min="12" max="12" width="14.7109375" style="135" customWidth="1"/>
    <col min="13" max="16384" width="10.140625" style="135"/>
  </cols>
  <sheetData>
    <row r="1" spans="1:12" ht="21.75" customHeight="1">
      <c r="A1" s="131" t="s">
        <v>0</v>
      </c>
      <c r="B1" s="131"/>
      <c r="C1" s="131"/>
      <c r="D1" s="132"/>
      <c r="E1" s="133"/>
      <c r="F1" s="134"/>
      <c r="G1" s="134"/>
      <c r="H1" s="134"/>
      <c r="I1" s="134"/>
      <c r="J1" s="134"/>
      <c r="K1" s="134"/>
      <c r="L1" s="134"/>
    </row>
    <row r="2" spans="1:12" ht="21.75" customHeight="1">
      <c r="A2" s="113" t="s">
        <v>63</v>
      </c>
      <c r="B2" s="113"/>
      <c r="C2" s="113"/>
      <c r="D2" s="113"/>
      <c r="E2" s="113"/>
      <c r="F2" s="136"/>
      <c r="G2" s="136"/>
      <c r="H2" s="136"/>
      <c r="I2" s="134"/>
      <c r="J2" s="134"/>
      <c r="K2" s="134"/>
      <c r="L2" s="134"/>
    </row>
    <row r="3" spans="1:12" ht="21.75" customHeight="1">
      <c r="A3" s="137" t="s">
        <v>179</v>
      </c>
      <c r="B3" s="137"/>
      <c r="C3" s="137"/>
      <c r="D3" s="138"/>
      <c r="E3" s="138"/>
      <c r="F3" s="139"/>
      <c r="G3" s="115"/>
      <c r="H3" s="139"/>
      <c r="I3" s="115"/>
      <c r="J3" s="115"/>
      <c r="K3" s="115"/>
      <c r="L3" s="115"/>
    </row>
    <row r="4" spans="1:12" ht="21.2" customHeight="1">
      <c r="A4" s="133"/>
      <c r="B4" s="133"/>
      <c r="C4" s="133"/>
      <c r="D4" s="140"/>
      <c r="E4" s="133"/>
      <c r="F4" s="141"/>
      <c r="G4" s="134"/>
      <c r="H4" s="141"/>
      <c r="I4" s="141"/>
      <c r="J4" s="141"/>
      <c r="K4" s="141"/>
      <c r="L4" s="141"/>
    </row>
    <row r="5" spans="1:12" ht="20.100000000000001" customHeight="1">
      <c r="A5" s="133"/>
      <c r="B5" s="133"/>
      <c r="C5" s="133"/>
      <c r="D5" s="140"/>
      <c r="E5" s="133"/>
      <c r="F5" s="207" t="s">
        <v>2</v>
      </c>
      <c r="G5" s="206"/>
      <c r="H5" s="206"/>
      <c r="I5" s="141"/>
      <c r="J5" s="207" t="s">
        <v>3</v>
      </c>
      <c r="K5" s="206"/>
      <c r="L5" s="206"/>
    </row>
    <row r="6" spans="1:12" ht="20.100000000000001" customHeight="1">
      <c r="A6" s="133"/>
      <c r="B6" s="133"/>
      <c r="C6" s="133"/>
      <c r="D6" s="140"/>
      <c r="E6" s="133"/>
      <c r="F6" s="141" t="s">
        <v>4</v>
      </c>
      <c r="G6" s="142"/>
      <c r="H6" s="141" t="s">
        <v>4</v>
      </c>
      <c r="I6" s="141"/>
      <c r="J6" s="141" t="s">
        <v>4</v>
      </c>
      <c r="K6" s="142"/>
      <c r="L6" s="141" t="s">
        <v>4</v>
      </c>
    </row>
    <row r="7" spans="1:12" ht="20.100000000000001" customHeight="1">
      <c r="A7" s="133"/>
      <c r="B7" s="133"/>
      <c r="C7" s="133"/>
      <c r="D7" s="140"/>
      <c r="E7" s="133"/>
      <c r="F7" s="196" t="s">
        <v>177</v>
      </c>
      <c r="G7" s="141"/>
      <c r="H7" s="196" t="s">
        <v>177</v>
      </c>
      <c r="I7" s="141"/>
      <c r="J7" s="196" t="s">
        <v>177</v>
      </c>
      <c r="K7" s="141"/>
      <c r="L7" s="196" t="s">
        <v>177</v>
      </c>
    </row>
    <row r="8" spans="1:12" ht="20.100000000000001" customHeight="1">
      <c r="A8" s="133"/>
      <c r="B8" s="133"/>
      <c r="C8" s="133"/>
      <c r="D8" s="140"/>
      <c r="E8" s="133"/>
      <c r="F8" s="141" t="s">
        <v>7</v>
      </c>
      <c r="G8" s="134"/>
      <c r="H8" s="141" t="s">
        <v>8</v>
      </c>
      <c r="I8" s="141"/>
      <c r="J8" s="141" t="s">
        <v>7</v>
      </c>
      <c r="K8" s="134"/>
      <c r="L8" s="141" t="s">
        <v>8</v>
      </c>
    </row>
    <row r="9" spans="1:12" ht="20.100000000000001" customHeight="1">
      <c r="A9" s="133"/>
      <c r="B9" s="133"/>
      <c r="C9" s="133"/>
      <c r="D9" s="143" t="s">
        <v>9</v>
      </c>
      <c r="E9" s="133"/>
      <c r="F9" s="144" t="s">
        <v>10</v>
      </c>
      <c r="G9" s="134"/>
      <c r="H9" s="144" t="s">
        <v>10</v>
      </c>
      <c r="I9" s="141"/>
      <c r="J9" s="144" t="s">
        <v>10</v>
      </c>
      <c r="K9" s="141"/>
      <c r="L9" s="144" t="s">
        <v>10</v>
      </c>
    </row>
    <row r="10" spans="1:12" ht="6" customHeight="1">
      <c r="A10" s="131"/>
      <c r="B10" s="131"/>
      <c r="C10" s="131"/>
      <c r="D10" s="132"/>
      <c r="E10" s="133"/>
      <c r="F10" s="134"/>
      <c r="G10" s="134"/>
      <c r="H10" s="134"/>
      <c r="I10" s="134"/>
      <c r="J10" s="134"/>
      <c r="K10" s="134"/>
      <c r="L10" s="134"/>
    </row>
    <row r="11" spans="1:12" ht="20.100000000000001" customHeight="1">
      <c r="A11" s="133" t="s">
        <v>64</v>
      </c>
      <c r="B11" s="133"/>
      <c r="C11" s="133"/>
      <c r="D11" s="145"/>
      <c r="E11" s="133"/>
      <c r="F11" s="111">
        <v>1309971813</v>
      </c>
      <c r="G11" s="134"/>
      <c r="H11" s="111">
        <v>1378540094</v>
      </c>
      <c r="I11" s="134"/>
      <c r="J11" s="111">
        <v>1309354417</v>
      </c>
      <c r="K11" s="134"/>
      <c r="L11" s="111">
        <v>1377050753</v>
      </c>
    </row>
    <row r="12" spans="1:12" ht="20.100000000000001" customHeight="1">
      <c r="A12" s="133" t="s">
        <v>65</v>
      </c>
      <c r="B12" s="133"/>
      <c r="C12" s="133"/>
      <c r="D12" s="132"/>
      <c r="E12" s="133"/>
      <c r="F12" s="146">
        <v>-1124569791</v>
      </c>
      <c r="G12" s="134"/>
      <c r="H12" s="146">
        <v>-1174058505</v>
      </c>
      <c r="I12" s="134"/>
      <c r="J12" s="146">
        <v>-1124062247</v>
      </c>
      <c r="K12" s="134"/>
      <c r="L12" s="146">
        <v>-1172736802</v>
      </c>
    </row>
    <row r="13" spans="1:12" ht="6" customHeight="1">
      <c r="A13" s="133"/>
      <c r="B13" s="133"/>
      <c r="C13" s="133"/>
      <c r="D13" s="132"/>
      <c r="E13" s="133"/>
      <c r="F13" s="111"/>
      <c r="G13" s="134"/>
      <c r="H13" s="111"/>
      <c r="I13" s="134"/>
      <c r="J13" s="111"/>
      <c r="K13" s="111"/>
      <c r="L13" s="111"/>
    </row>
    <row r="14" spans="1:12" ht="20.100000000000001" customHeight="1">
      <c r="A14" s="131" t="s">
        <v>66</v>
      </c>
      <c r="B14" s="131"/>
      <c r="C14" s="131"/>
      <c r="D14" s="132"/>
      <c r="E14" s="133"/>
      <c r="F14" s="111">
        <f>SUM(F11:F13)</f>
        <v>185402022</v>
      </c>
      <c r="G14" s="134"/>
      <c r="H14" s="111">
        <f>SUM(H11:H13)</f>
        <v>204481589</v>
      </c>
      <c r="I14" s="134"/>
      <c r="J14" s="111">
        <f>SUM(J11:J13)</f>
        <v>185292170</v>
      </c>
      <c r="K14" s="111"/>
      <c r="L14" s="111">
        <f>SUM(L11:L13)</f>
        <v>204313951</v>
      </c>
    </row>
    <row r="15" spans="1:12" ht="20.100000000000001" customHeight="1">
      <c r="A15" s="133" t="s">
        <v>67</v>
      </c>
      <c r="B15" s="133"/>
      <c r="C15" s="133"/>
      <c r="D15" s="132"/>
      <c r="E15" s="133"/>
      <c r="F15" s="146">
        <v>16282923</v>
      </c>
      <c r="G15" s="134"/>
      <c r="H15" s="146">
        <v>22230673</v>
      </c>
      <c r="I15" s="134"/>
      <c r="J15" s="146">
        <v>16220374</v>
      </c>
      <c r="K15" s="134"/>
      <c r="L15" s="146">
        <v>21244663</v>
      </c>
    </row>
    <row r="16" spans="1:12" ht="6" customHeight="1">
      <c r="A16" s="133"/>
      <c r="B16" s="133"/>
      <c r="C16" s="133"/>
      <c r="D16" s="132"/>
      <c r="E16" s="133"/>
      <c r="F16" s="111"/>
      <c r="G16" s="134"/>
      <c r="H16" s="111"/>
      <c r="I16" s="134"/>
      <c r="J16" s="111"/>
      <c r="K16" s="111"/>
      <c r="L16" s="111"/>
    </row>
    <row r="17" spans="1:12" ht="20.100000000000001" customHeight="1">
      <c r="A17" s="131" t="s">
        <v>68</v>
      </c>
      <c r="B17" s="131"/>
      <c r="C17" s="131"/>
      <c r="D17" s="145"/>
      <c r="E17" s="133"/>
      <c r="F17" s="111">
        <f>SUM(F14:F15)</f>
        <v>201684945</v>
      </c>
      <c r="G17" s="134"/>
      <c r="H17" s="111">
        <f>SUM(H14:H15)</f>
        <v>226712262</v>
      </c>
      <c r="I17" s="134"/>
      <c r="J17" s="111">
        <f>SUM(J14:J15)</f>
        <v>201512544</v>
      </c>
      <c r="K17" s="111"/>
      <c r="L17" s="111">
        <f>SUM(L14:L15)</f>
        <v>225558614</v>
      </c>
    </row>
    <row r="18" spans="1:12" ht="20.100000000000001" customHeight="1">
      <c r="A18" s="133" t="s">
        <v>69</v>
      </c>
      <c r="B18" s="133"/>
      <c r="C18" s="133"/>
      <c r="D18" s="145"/>
      <c r="E18" s="133"/>
      <c r="F18" s="111">
        <v>-63973671</v>
      </c>
      <c r="G18" s="134"/>
      <c r="H18" s="111">
        <v>-56779541</v>
      </c>
      <c r="I18" s="134"/>
      <c r="J18" s="111">
        <v>-63917947</v>
      </c>
      <c r="K18" s="111"/>
      <c r="L18" s="111">
        <v>-56776841</v>
      </c>
    </row>
    <row r="19" spans="1:12" ht="20.100000000000001" customHeight="1">
      <c r="A19" s="133" t="s">
        <v>70</v>
      </c>
      <c r="B19" s="133"/>
      <c r="C19" s="133"/>
      <c r="D19" s="145"/>
      <c r="E19" s="133"/>
      <c r="F19" s="111">
        <v>-33197800</v>
      </c>
      <c r="G19" s="134"/>
      <c r="H19" s="111">
        <v>-30568458</v>
      </c>
      <c r="I19" s="134"/>
      <c r="J19" s="111">
        <v>-32263020</v>
      </c>
      <c r="K19" s="111"/>
      <c r="L19" s="111">
        <v>-29597641</v>
      </c>
    </row>
    <row r="20" spans="1:12" ht="20.100000000000001" customHeight="1">
      <c r="A20" s="147" t="s">
        <v>71</v>
      </c>
      <c r="B20" s="133"/>
      <c r="C20" s="133"/>
      <c r="D20" s="145"/>
      <c r="E20" s="133"/>
      <c r="F20" s="111"/>
      <c r="G20" s="134"/>
      <c r="H20" s="111"/>
      <c r="I20" s="134"/>
      <c r="J20" s="111"/>
      <c r="K20" s="111"/>
      <c r="L20" s="111"/>
    </row>
    <row r="21" spans="1:12" ht="20.100000000000001" customHeight="1">
      <c r="A21" s="147"/>
      <c r="B21" s="147" t="s">
        <v>72</v>
      </c>
      <c r="C21" s="133"/>
      <c r="D21" s="145"/>
      <c r="E21" s="133"/>
      <c r="F21" s="111"/>
      <c r="G21" s="134"/>
      <c r="H21" s="111"/>
      <c r="I21" s="134"/>
      <c r="J21" s="111"/>
      <c r="K21" s="111"/>
      <c r="L21" s="111"/>
    </row>
    <row r="22" spans="1:12" ht="20.100000000000001" customHeight="1">
      <c r="A22" s="147"/>
      <c r="B22" s="147" t="s">
        <v>73</v>
      </c>
      <c r="C22" s="147"/>
      <c r="D22" s="132">
        <v>11</v>
      </c>
      <c r="E22" s="114"/>
      <c r="F22" s="111">
        <v>-7974542</v>
      </c>
      <c r="G22" s="134"/>
      <c r="H22" s="111">
        <v>-4756845</v>
      </c>
      <c r="I22" s="134"/>
      <c r="J22" s="111">
        <v>0</v>
      </c>
      <c r="K22" s="111"/>
      <c r="L22" s="112">
        <v>0</v>
      </c>
    </row>
    <row r="23" spans="1:12" ht="20.100000000000001" customHeight="1">
      <c r="A23" s="133" t="s">
        <v>187</v>
      </c>
      <c r="B23" s="133"/>
      <c r="C23" s="133"/>
      <c r="D23" s="145"/>
      <c r="E23" s="133"/>
      <c r="F23" s="111">
        <v>51618446</v>
      </c>
      <c r="G23" s="134"/>
      <c r="H23" s="111">
        <v>-26481930</v>
      </c>
      <c r="I23" s="134"/>
      <c r="J23" s="111">
        <v>50563947</v>
      </c>
      <c r="K23" s="111"/>
      <c r="L23" s="112">
        <v>-26907685</v>
      </c>
    </row>
    <row r="24" spans="1:12" ht="20.100000000000001" customHeight="1">
      <c r="A24" s="133" t="s">
        <v>74</v>
      </c>
      <c r="B24" s="133"/>
      <c r="C24" s="133"/>
      <c r="D24" s="145"/>
      <c r="E24" s="133"/>
      <c r="F24" s="111">
        <v>0</v>
      </c>
      <c r="G24" s="134"/>
      <c r="H24" s="111">
        <v>-2500507</v>
      </c>
      <c r="I24" s="134"/>
      <c r="J24" s="111">
        <v>0</v>
      </c>
      <c r="K24" s="111"/>
      <c r="L24" s="112">
        <v>-2500507</v>
      </c>
    </row>
    <row r="25" spans="1:12" ht="20.100000000000001" customHeight="1">
      <c r="A25" s="103" t="s">
        <v>182</v>
      </c>
      <c r="B25" s="133"/>
      <c r="C25" s="133"/>
      <c r="D25" s="145"/>
      <c r="E25" s="133"/>
      <c r="F25" s="148">
        <v>-12815</v>
      </c>
      <c r="G25" s="134"/>
      <c r="H25" s="148">
        <v>155</v>
      </c>
      <c r="I25" s="134"/>
      <c r="J25" s="115">
        <v>0</v>
      </c>
      <c r="K25" s="111"/>
      <c r="L25" s="148">
        <v>0</v>
      </c>
    </row>
    <row r="26" spans="1:12" ht="6" customHeight="1">
      <c r="A26" s="133"/>
      <c r="B26" s="133"/>
      <c r="C26" s="133"/>
      <c r="D26" s="145"/>
      <c r="E26" s="133"/>
      <c r="F26" s="111"/>
      <c r="G26" s="134"/>
      <c r="H26" s="111"/>
      <c r="I26" s="133"/>
      <c r="J26" s="133"/>
      <c r="K26" s="133"/>
      <c r="L26" s="133"/>
    </row>
    <row r="27" spans="1:12" ht="20.100000000000001" customHeight="1">
      <c r="A27" s="131" t="s">
        <v>75</v>
      </c>
      <c r="B27" s="131"/>
      <c r="C27" s="131"/>
      <c r="D27" s="132"/>
      <c r="E27" s="133"/>
      <c r="F27" s="115">
        <f>SUM(F18:F25)</f>
        <v>-53540382</v>
      </c>
      <c r="G27" s="134"/>
      <c r="H27" s="115">
        <f>SUM(H18:H25)</f>
        <v>-121087126</v>
      </c>
      <c r="I27" s="111"/>
      <c r="J27" s="115">
        <f>SUM(J18:J25)</f>
        <v>-45617020</v>
      </c>
      <c r="K27" s="111"/>
      <c r="L27" s="115">
        <f>SUM(L18:L25)</f>
        <v>-115782674</v>
      </c>
    </row>
    <row r="28" spans="1:12" ht="6" customHeight="1">
      <c r="A28" s="133"/>
      <c r="B28" s="133"/>
      <c r="C28" s="133"/>
      <c r="D28" s="145"/>
      <c r="E28" s="133"/>
      <c r="F28" s="111"/>
      <c r="G28" s="134"/>
      <c r="H28" s="111"/>
      <c r="I28" s="111"/>
      <c r="J28" s="134"/>
      <c r="K28" s="111"/>
      <c r="L28" s="134"/>
    </row>
    <row r="29" spans="1:12" ht="20.100000000000001" customHeight="1">
      <c r="A29" s="131" t="s">
        <v>76</v>
      </c>
      <c r="B29" s="131"/>
      <c r="C29" s="131"/>
      <c r="D29" s="132"/>
      <c r="E29" s="133"/>
      <c r="F29" s="134">
        <f>SUM(F17,F27)</f>
        <v>148144563</v>
      </c>
      <c r="G29" s="134"/>
      <c r="H29" s="134">
        <f>SUM(H17,H27)</f>
        <v>105625136</v>
      </c>
      <c r="I29" s="111"/>
      <c r="J29" s="134">
        <f>SUM(J17,J27)</f>
        <v>155895524</v>
      </c>
      <c r="K29" s="111"/>
      <c r="L29" s="134">
        <f>SUM(L17,L27)</f>
        <v>109775940</v>
      </c>
    </row>
    <row r="30" spans="1:12" ht="20.100000000000001" customHeight="1">
      <c r="A30" s="133" t="s">
        <v>188</v>
      </c>
      <c r="B30" s="133"/>
      <c r="C30" s="133"/>
      <c r="D30" s="132">
        <v>15</v>
      </c>
      <c r="E30" s="133"/>
      <c r="F30" s="149">
        <v>-30703089</v>
      </c>
      <c r="G30" s="134"/>
      <c r="H30" s="149">
        <v>-2186786</v>
      </c>
      <c r="I30" s="134"/>
      <c r="J30" s="150">
        <v>-23940044</v>
      </c>
      <c r="K30" s="134"/>
      <c r="L30" s="149">
        <v>-3138154</v>
      </c>
    </row>
    <row r="31" spans="1:12" ht="6" customHeight="1">
      <c r="A31" s="133"/>
      <c r="B31" s="133"/>
      <c r="C31" s="133"/>
      <c r="D31" s="132"/>
      <c r="E31" s="133"/>
      <c r="F31" s="111"/>
      <c r="G31" s="134"/>
      <c r="H31" s="111"/>
      <c r="I31" s="111"/>
      <c r="J31" s="134"/>
      <c r="K31" s="111"/>
      <c r="L31" s="134"/>
    </row>
    <row r="32" spans="1:12" ht="20.100000000000001" customHeight="1">
      <c r="A32" s="151" t="s">
        <v>77</v>
      </c>
      <c r="B32" s="151"/>
      <c r="C32" s="151"/>
      <c r="D32" s="132"/>
      <c r="E32" s="114"/>
      <c r="F32" s="115">
        <f>SUM(F29:F30)</f>
        <v>117441474</v>
      </c>
      <c r="G32" s="134"/>
      <c r="H32" s="115">
        <f>SUM(H29:H30)</f>
        <v>103438350</v>
      </c>
      <c r="I32" s="111"/>
      <c r="J32" s="115">
        <f>SUM(J29:J30)</f>
        <v>131955480</v>
      </c>
      <c r="K32" s="111"/>
      <c r="L32" s="115">
        <f>SUM(L29:L30)</f>
        <v>106637786</v>
      </c>
    </row>
    <row r="33" spans="1:12" ht="10.5" customHeight="1">
      <c r="A33" s="113"/>
      <c r="B33" s="113"/>
      <c r="C33" s="113"/>
      <c r="D33" s="132"/>
      <c r="E33" s="114"/>
      <c r="F33" s="111"/>
      <c r="G33" s="134"/>
      <c r="H33" s="111"/>
      <c r="I33" s="111"/>
      <c r="J33" s="111"/>
      <c r="K33" s="111"/>
      <c r="L33" s="111"/>
    </row>
    <row r="34" spans="1:12" ht="20.100000000000001" customHeight="1">
      <c r="A34" s="113" t="s">
        <v>78</v>
      </c>
      <c r="B34" s="113"/>
      <c r="C34" s="113"/>
      <c r="D34" s="132"/>
      <c r="E34" s="114"/>
      <c r="F34" s="111"/>
      <c r="G34" s="134"/>
      <c r="H34" s="111"/>
      <c r="I34" s="111"/>
      <c r="J34" s="111"/>
      <c r="K34" s="111"/>
      <c r="L34" s="111"/>
    </row>
    <row r="35" spans="1:12" ht="20.100000000000001" customHeight="1">
      <c r="A35" s="133"/>
      <c r="B35" s="131" t="s">
        <v>79</v>
      </c>
      <c r="C35" s="131"/>
      <c r="D35" s="132"/>
      <c r="E35" s="114"/>
      <c r="F35" s="111"/>
      <c r="G35" s="134"/>
      <c r="H35" s="111"/>
      <c r="I35" s="111"/>
      <c r="J35" s="111"/>
      <c r="K35" s="111"/>
      <c r="L35" s="111"/>
    </row>
    <row r="36" spans="1:12" ht="20.100000000000001" customHeight="1">
      <c r="A36" s="133"/>
      <c r="B36" s="131"/>
      <c r="C36" s="131" t="s">
        <v>80</v>
      </c>
      <c r="D36" s="132"/>
      <c r="E36" s="114"/>
      <c r="F36" s="111"/>
      <c r="G36" s="134"/>
      <c r="H36" s="111"/>
      <c r="I36" s="111"/>
      <c r="J36" s="111"/>
      <c r="K36" s="111"/>
      <c r="L36" s="111"/>
    </row>
    <row r="37" spans="1:12" ht="20.100000000000001" customHeight="1">
      <c r="A37" s="133"/>
      <c r="B37" s="133"/>
      <c r="C37" s="133" t="s">
        <v>81</v>
      </c>
      <c r="D37" s="132"/>
      <c r="E37" s="114"/>
      <c r="F37" s="111"/>
      <c r="G37" s="133"/>
      <c r="H37" s="111"/>
      <c r="I37" s="133"/>
      <c r="J37" s="133"/>
      <c r="K37" s="133"/>
      <c r="L37" s="133"/>
    </row>
    <row r="38" spans="1:12" ht="20.100000000000001" customHeight="1">
      <c r="A38" s="133"/>
      <c r="B38" s="133"/>
      <c r="C38" s="133" t="s">
        <v>82</v>
      </c>
      <c r="D38" s="132"/>
      <c r="E38" s="114"/>
      <c r="F38" s="146">
        <v>-1337931</v>
      </c>
      <c r="G38" s="134"/>
      <c r="H38" s="146">
        <v>-6423861</v>
      </c>
      <c r="I38" s="134"/>
      <c r="J38" s="146">
        <v>0</v>
      </c>
      <c r="K38" s="134"/>
      <c r="L38" s="146">
        <v>0</v>
      </c>
    </row>
    <row r="39" spans="1:12" ht="6" customHeight="1">
      <c r="A39" s="133"/>
      <c r="B39" s="133"/>
      <c r="C39" s="133"/>
      <c r="D39" s="132"/>
      <c r="E39" s="133"/>
      <c r="F39" s="111"/>
      <c r="G39" s="134"/>
      <c r="H39" s="111"/>
      <c r="I39" s="134"/>
      <c r="J39" s="111"/>
      <c r="K39" s="111"/>
      <c r="L39" s="111"/>
    </row>
    <row r="40" spans="1:12" ht="20.100000000000001" customHeight="1">
      <c r="A40" s="133"/>
      <c r="B40" s="131" t="s">
        <v>83</v>
      </c>
      <c r="C40" s="131"/>
      <c r="D40" s="132"/>
      <c r="E40" s="114"/>
      <c r="F40" s="111"/>
      <c r="G40" s="134"/>
      <c r="H40" s="111"/>
      <c r="I40" s="134"/>
      <c r="J40" s="111"/>
      <c r="K40" s="111"/>
      <c r="L40" s="111"/>
    </row>
    <row r="41" spans="1:12" ht="20.100000000000001" customHeight="1">
      <c r="A41" s="133"/>
      <c r="B41" s="131"/>
      <c r="C41" s="131" t="s">
        <v>80</v>
      </c>
      <c r="D41" s="132"/>
      <c r="E41" s="114"/>
      <c r="F41" s="146">
        <f>SUM(F35:F38)</f>
        <v>-1337931</v>
      </c>
      <c r="G41" s="134"/>
      <c r="H41" s="146">
        <f>SUM(H35:H38)</f>
        <v>-6423861</v>
      </c>
      <c r="I41" s="134"/>
      <c r="J41" s="146">
        <f>SUM(J35:J38)</f>
        <v>0</v>
      </c>
      <c r="K41" s="111"/>
      <c r="L41" s="146">
        <f>SUM(L35:L38)</f>
        <v>0</v>
      </c>
    </row>
    <row r="42" spans="1:12" ht="20.100000000000001" customHeight="1">
      <c r="A42" s="131"/>
      <c r="B42" s="131"/>
      <c r="C42" s="131"/>
      <c r="D42" s="132"/>
      <c r="E42" s="114"/>
      <c r="F42" s="111"/>
      <c r="G42" s="134"/>
      <c r="H42" s="111"/>
      <c r="I42" s="111"/>
      <c r="J42" s="111"/>
      <c r="K42" s="111"/>
      <c r="L42" s="111"/>
    </row>
    <row r="43" spans="1:12" ht="20.100000000000001" customHeight="1">
      <c r="A43" s="131"/>
      <c r="B43" s="131"/>
      <c r="C43" s="131"/>
      <c r="D43" s="132"/>
      <c r="E43" s="114"/>
      <c r="F43" s="111"/>
      <c r="G43" s="134"/>
      <c r="H43" s="111"/>
      <c r="I43" s="111"/>
      <c r="J43" s="111"/>
      <c r="K43" s="111"/>
      <c r="L43" s="111"/>
    </row>
    <row r="44" spans="1:12" ht="20.100000000000001" customHeight="1">
      <c r="A44" s="131"/>
      <c r="B44" s="131"/>
      <c r="C44" s="131"/>
      <c r="D44" s="132"/>
      <c r="E44" s="114"/>
      <c r="F44" s="111"/>
      <c r="G44" s="134"/>
      <c r="H44" s="111"/>
      <c r="I44" s="111"/>
      <c r="J44" s="111"/>
      <c r="K44" s="111"/>
      <c r="L44" s="111"/>
    </row>
    <row r="45" spans="1:12" ht="20.100000000000001" customHeight="1">
      <c r="A45" s="131"/>
      <c r="B45" s="131"/>
      <c r="C45" s="131"/>
      <c r="D45" s="132"/>
      <c r="E45" s="114"/>
      <c r="F45" s="111"/>
      <c r="G45" s="134"/>
      <c r="H45" s="111"/>
      <c r="I45" s="111"/>
      <c r="J45" s="111"/>
      <c r="K45" s="111"/>
      <c r="L45" s="111"/>
    </row>
    <row r="46" spans="1:12" ht="20.100000000000001" customHeight="1">
      <c r="A46" s="208" t="s">
        <v>33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1:12" ht="20.100000000000001" customHeight="1">
      <c r="A47" s="132"/>
    </row>
    <row r="48" spans="1:12" ht="11.25" customHeight="1">
      <c r="A48" s="132"/>
    </row>
    <row r="49" spans="1:12" ht="22.7" customHeight="1">
      <c r="A49" s="152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49" s="138"/>
      <c r="C49" s="138"/>
      <c r="D49" s="153"/>
      <c r="E49" s="138"/>
      <c r="F49" s="146"/>
      <c r="G49" s="115"/>
      <c r="H49" s="146"/>
      <c r="I49" s="146"/>
      <c r="J49" s="146"/>
      <c r="K49" s="146"/>
      <c r="L49" s="146"/>
    </row>
    <row r="50" spans="1:12" ht="21.75" customHeight="1">
      <c r="A50" s="131" t="s">
        <v>0</v>
      </c>
      <c r="B50" s="131"/>
      <c r="C50" s="131"/>
      <c r="D50" s="132"/>
      <c r="E50" s="133"/>
      <c r="F50" s="134"/>
      <c r="G50" s="134"/>
      <c r="H50" s="134"/>
      <c r="I50" s="134"/>
      <c r="J50" s="134"/>
      <c r="K50" s="134"/>
      <c r="L50" s="134"/>
    </row>
    <row r="51" spans="1:12" ht="21.75" customHeight="1">
      <c r="A51" s="113" t="str">
        <f>A2</f>
        <v>งบกำไรขาดทุนเบ็ดเสร็จ</v>
      </c>
      <c r="B51" s="113"/>
      <c r="C51" s="113"/>
      <c r="D51" s="113"/>
      <c r="E51" s="113"/>
      <c r="F51" s="136"/>
      <c r="G51" s="136"/>
      <c r="H51" s="136"/>
      <c r="I51" s="134"/>
      <c r="J51" s="134"/>
      <c r="K51" s="134"/>
      <c r="L51" s="134"/>
    </row>
    <row r="52" spans="1:12" ht="21.75" customHeight="1">
      <c r="A52" s="137" t="str">
        <f>+A3</f>
        <v>สำหรับรอบระยะเวลาหกเดือนสิ้นสุดวันที่ 30 มิถุนายน พ.ศ. 2569</v>
      </c>
      <c r="B52" s="137"/>
      <c r="C52" s="137"/>
      <c r="D52" s="138"/>
      <c r="E52" s="138"/>
      <c r="F52" s="139"/>
      <c r="G52" s="115"/>
      <c r="H52" s="139"/>
      <c r="I52" s="115"/>
      <c r="J52" s="115"/>
      <c r="K52" s="115"/>
      <c r="L52" s="115"/>
    </row>
    <row r="53" spans="1:12" ht="20.100000000000001" customHeight="1">
      <c r="A53" s="133"/>
      <c r="B53" s="133"/>
      <c r="C53" s="133"/>
      <c r="D53" s="132"/>
      <c r="E53" s="133"/>
      <c r="F53" s="134"/>
      <c r="G53" s="134"/>
      <c r="H53" s="134"/>
      <c r="I53" s="134"/>
      <c r="J53" s="134"/>
      <c r="K53" s="134"/>
      <c r="L53" s="134"/>
    </row>
    <row r="54" spans="1:12" ht="20.100000000000001" customHeight="1">
      <c r="A54" s="133"/>
      <c r="B54" s="133"/>
      <c r="C54" s="133"/>
      <c r="D54" s="140"/>
      <c r="E54" s="133"/>
      <c r="F54" s="207" t="s">
        <v>2</v>
      </c>
      <c r="G54" s="206"/>
      <c r="H54" s="206"/>
      <c r="I54" s="141"/>
      <c r="J54" s="207" t="s">
        <v>3</v>
      </c>
      <c r="K54" s="206"/>
      <c r="L54" s="206"/>
    </row>
    <row r="55" spans="1:12" ht="20.100000000000001" customHeight="1">
      <c r="A55" s="133"/>
      <c r="B55" s="133"/>
      <c r="C55" s="133"/>
      <c r="D55" s="140"/>
      <c r="E55" s="133"/>
      <c r="F55" s="141" t="s">
        <v>4</v>
      </c>
      <c r="G55" s="141"/>
      <c r="H55" s="141" t="s">
        <v>4</v>
      </c>
      <c r="I55" s="141"/>
      <c r="J55" s="141" t="s">
        <v>4</v>
      </c>
      <c r="K55" s="141"/>
      <c r="L55" s="141" t="s">
        <v>4</v>
      </c>
    </row>
    <row r="56" spans="1:12" ht="20.100000000000001" customHeight="1">
      <c r="A56" s="133"/>
      <c r="B56" s="133"/>
      <c r="C56" s="133"/>
      <c r="D56" s="140"/>
      <c r="E56" s="133"/>
      <c r="F56" s="196" t="s">
        <v>177</v>
      </c>
      <c r="G56" s="141"/>
      <c r="H56" s="196" t="s">
        <v>177</v>
      </c>
      <c r="I56" s="141"/>
      <c r="J56" s="196" t="s">
        <v>177</v>
      </c>
      <c r="K56" s="141"/>
      <c r="L56" s="196" t="s">
        <v>177</v>
      </c>
    </row>
    <row r="57" spans="1:12" ht="20.100000000000001" customHeight="1">
      <c r="A57" s="133"/>
      <c r="B57" s="133"/>
      <c r="C57" s="133"/>
      <c r="D57" s="140"/>
      <c r="E57" s="133"/>
      <c r="F57" s="141" t="s">
        <v>7</v>
      </c>
      <c r="G57" s="134"/>
      <c r="H57" s="141" t="s">
        <v>8</v>
      </c>
      <c r="I57" s="141"/>
      <c r="J57" s="141" t="s">
        <v>7</v>
      </c>
      <c r="K57" s="134"/>
      <c r="L57" s="141" t="s">
        <v>8</v>
      </c>
    </row>
    <row r="58" spans="1:12" ht="20.100000000000001" customHeight="1">
      <c r="A58" s="133"/>
      <c r="B58" s="133"/>
      <c r="C58" s="133"/>
      <c r="D58" s="143" t="s">
        <v>9</v>
      </c>
      <c r="E58" s="133"/>
      <c r="F58" s="144" t="s">
        <v>10</v>
      </c>
      <c r="G58" s="134"/>
      <c r="H58" s="144" t="s">
        <v>10</v>
      </c>
      <c r="I58" s="141"/>
      <c r="J58" s="144" t="s">
        <v>10</v>
      </c>
      <c r="K58" s="141"/>
      <c r="L58" s="144" t="s">
        <v>10</v>
      </c>
    </row>
    <row r="59" spans="1:12" ht="6" customHeight="1">
      <c r="A59" s="113"/>
      <c r="B59" s="113"/>
      <c r="C59" s="113"/>
      <c r="D59" s="140"/>
      <c r="E59" s="133"/>
      <c r="F59" s="141"/>
      <c r="G59" s="134"/>
      <c r="H59" s="141"/>
      <c r="I59" s="141"/>
      <c r="J59" s="141"/>
      <c r="K59" s="141"/>
      <c r="L59" s="141"/>
    </row>
    <row r="60" spans="1:12" ht="20.100000000000001" customHeight="1">
      <c r="A60" s="133"/>
      <c r="B60" s="131" t="s">
        <v>84</v>
      </c>
      <c r="C60" s="131"/>
      <c r="D60" s="132"/>
      <c r="E60" s="114"/>
      <c r="F60" s="111"/>
      <c r="G60" s="134"/>
      <c r="H60" s="111"/>
      <c r="I60" s="111"/>
      <c r="J60" s="111"/>
      <c r="K60" s="111"/>
      <c r="L60" s="111"/>
    </row>
    <row r="61" spans="1:12" ht="20.100000000000001" customHeight="1">
      <c r="A61" s="133"/>
      <c r="B61" s="133"/>
      <c r="C61" s="131" t="s">
        <v>80</v>
      </c>
      <c r="D61" s="131"/>
      <c r="E61" s="114"/>
      <c r="F61" s="111"/>
      <c r="G61" s="134"/>
      <c r="H61" s="111"/>
      <c r="I61" s="111"/>
      <c r="J61" s="111"/>
      <c r="K61" s="111"/>
      <c r="L61" s="111"/>
    </row>
    <row r="62" spans="1:12" ht="20.100000000000001" customHeight="1">
      <c r="A62" s="133"/>
      <c r="B62" s="133"/>
      <c r="C62" s="133" t="s">
        <v>85</v>
      </c>
      <c r="D62" s="133"/>
      <c r="E62" s="114"/>
      <c r="F62" s="111"/>
      <c r="G62" s="134"/>
      <c r="H62" s="111"/>
      <c r="I62" s="111"/>
      <c r="J62" s="111"/>
      <c r="K62" s="111"/>
      <c r="L62" s="111"/>
    </row>
    <row r="63" spans="1:12" ht="20.100000000000001" customHeight="1">
      <c r="A63" s="133"/>
      <c r="B63" s="133"/>
      <c r="C63" s="133" t="s">
        <v>86</v>
      </c>
      <c r="D63" s="133"/>
      <c r="E63" s="114"/>
      <c r="F63" s="111"/>
      <c r="G63" s="134"/>
      <c r="H63" s="111"/>
      <c r="I63" s="134"/>
      <c r="J63" s="111"/>
      <c r="K63" s="111"/>
      <c r="L63" s="111"/>
    </row>
    <row r="64" spans="1:12" ht="20.100000000000001" customHeight="1">
      <c r="A64" s="133"/>
      <c r="B64" s="133"/>
      <c r="C64" s="133" t="s">
        <v>87</v>
      </c>
      <c r="D64" s="132">
        <v>11</v>
      </c>
      <c r="E64" s="114"/>
      <c r="F64" s="111">
        <v>-10367130</v>
      </c>
      <c r="G64" s="134"/>
      <c r="H64" s="111">
        <v>5774943</v>
      </c>
      <c r="I64" s="134"/>
      <c r="J64" s="111">
        <v>0</v>
      </c>
      <c r="K64" s="134"/>
      <c r="L64" s="111">
        <v>0</v>
      </c>
    </row>
    <row r="65" spans="1:12" ht="6" customHeight="1">
      <c r="A65" s="133"/>
      <c r="B65" s="133"/>
      <c r="C65" s="133"/>
      <c r="D65" s="132"/>
      <c r="E65" s="133"/>
      <c r="F65" s="154"/>
      <c r="G65" s="134"/>
      <c r="H65" s="154"/>
      <c r="I65" s="111"/>
      <c r="J65" s="155"/>
      <c r="K65" s="111"/>
      <c r="L65" s="155"/>
    </row>
    <row r="66" spans="1:12" ht="20.100000000000001" customHeight="1">
      <c r="A66" s="133"/>
      <c r="B66" s="113" t="s">
        <v>88</v>
      </c>
      <c r="C66" s="113"/>
      <c r="D66" s="132"/>
      <c r="E66" s="114"/>
      <c r="F66" s="111"/>
      <c r="G66" s="134"/>
      <c r="H66" s="111"/>
      <c r="I66" s="111"/>
      <c r="J66" s="111"/>
      <c r="K66" s="111"/>
      <c r="L66" s="111"/>
    </row>
    <row r="67" spans="1:12" ht="20.100000000000001" customHeight="1">
      <c r="A67" s="133"/>
      <c r="B67" s="133"/>
      <c r="C67" s="156" t="s">
        <v>80</v>
      </c>
      <c r="D67" s="132"/>
      <c r="E67" s="114"/>
      <c r="F67" s="146">
        <f>SUM(F64:F66)</f>
        <v>-10367130</v>
      </c>
      <c r="G67" s="134"/>
      <c r="H67" s="146">
        <f>SUM(H64:H66)</f>
        <v>5774943</v>
      </c>
      <c r="I67" s="111"/>
      <c r="J67" s="146">
        <f>SUM(J64:J66)</f>
        <v>0</v>
      </c>
      <c r="K67" s="111"/>
      <c r="L67" s="146">
        <f>SUM(L64:L66)</f>
        <v>0</v>
      </c>
    </row>
    <row r="68" spans="1:12" ht="7.5" customHeight="1">
      <c r="A68" s="113"/>
      <c r="B68" s="113"/>
      <c r="C68" s="113"/>
      <c r="D68" s="132"/>
      <c r="E68" s="114"/>
      <c r="F68" s="111"/>
      <c r="G68" s="134"/>
      <c r="H68" s="111"/>
      <c r="I68" s="111"/>
      <c r="J68" s="111"/>
      <c r="K68" s="111"/>
      <c r="L68" s="111"/>
    </row>
    <row r="69" spans="1:12" ht="19.149999999999999" customHeight="1">
      <c r="A69" s="131" t="s">
        <v>89</v>
      </c>
      <c r="B69" s="131"/>
      <c r="C69" s="131"/>
      <c r="D69" s="132"/>
      <c r="E69" s="114"/>
      <c r="F69" s="146">
        <f>SUM(F41,F67)</f>
        <v>-11705061</v>
      </c>
      <c r="G69" s="134"/>
      <c r="H69" s="146">
        <f>SUM(H41,H67)</f>
        <v>-648918</v>
      </c>
      <c r="I69" s="111"/>
      <c r="J69" s="146">
        <v>0</v>
      </c>
      <c r="K69" s="111"/>
      <c r="L69" s="146">
        <v>0</v>
      </c>
    </row>
    <row r="70" spans="1:12" ht="6" customHeight="1">
      <c r="A70" s="133"/>
      <c r="B70" s="133"/>
      <c r="C70" s="133"/>
      <c r="D70" s="132"/>
      <c r="E70" s="133"/>
      <c r="F70" s="111"/>
      <c r="G70" s="134"/>
      <c r="H70" s="111"/>
      <c r="I70" s="111"/>
      <c r="J70" s="134"/>
      <c r="K70" s="111"/>
      <c r="L70" s="134"/>
    </row>
    <row r="71" spans="1:12" ht="19.149999999999999" customHeight="1" thickBot="1">
      <c r="A71" s="131" t="s">
        <v>90</v>
      </c>
      <c r="B71" s="131"/>
      <c r="C71" s="131"/>
      <c r="D71" s="132"/>
      <c r="E71" s="114"/>
      <c r="F71" s="157">
        <f>SUM(F69,F32)</f>
        <v>105736413</v>
      </c>
      <c r="G71" s="134"/>
      <c r="H71" s="157">
        <f>SUM(H69,H32)</f>
        <v>102789432</v>
      </c>
      <c r="I71" s="111"/>
      <c r="J71" s="157">
        <f>SUM(J69,J32)</f>
        <v>131955480</v>
      </c>
      <c r="K71" s="111"/>
      <c r="L71" s="157">
        <f>SUM(L69,L32)</f>
        <v>106637786</v>
      </c>
    </row>
    <row r="72" spans="1:12" ht="16.350000000000001" customHeight="1" thickTop="1">
      <c r="A72" s="131"/>
      <c r="B72" s="131"/>
      <c r="C72" s="131"/>
      <c r="D72" s="132"/>
      <c r="E72" s="114"/>
      <c r="F72" s="111"/>
      <c r="G72" s="134"/>
      <c r="H72" s="111"/>
      <c r="I72" s="111"/>
      <c r="J72" s="111"/>
      <c r="K72" s="111"/>
      <c r="L72" s="111"/>
    </row>
    <row r="73" spans="1:12" ht="20.100000000000001" customHeight="1">
      <c r="A73" s="113" t="s">
        <v>91</v>
      </c>
      <c r="B73" s="113"/>
      <c r="C73" s="113"/>
      <c r="D73" s="132"/>
      <c r="E73" s="114"/>
      <c r="F73" s="134"/>
      <c r="G73" s="134"/>
      <c r="H73" s="134"/>
      <c r="I73" s="134"/>
      <c r="J73" s="134"/>
      <c r="K73" s="134"/>
      <c r="L73" s="134"/>
    </row>
    <row r="74" spans="1:12" ht="20.100000000000001" customHeight="1">
      <c r="A74" s="114" t="s">
        <v>92</v>
      </c>
      <c r="B74" s="114"/>
      <c r="C74" s="114"/>
      <c r="D74" s="132"/>
      <c r="E74" s="114"/>
      <c r="F74" s="115">
        <f>F32</f>
        <v>117441474</v>
      </c>
      <c r="G74" s="134"/>
      <c r="H74" s="115">
        <f>H32</f>
        <v>103438350</v>
      </c>
      <c r="I74" s="134"/>
      <c r="J74" s="115">
        <f>J32</f>
        <v>131955480</v>
      </c>
      <c r="K74" s="111"/>
      <c r="L74" s="115">
        <f>L32</f>
        <v>106637786</v>
      </c>
    </row>
    <row r="75" spans="1:12" ht="6" customHeight="1">
      <c r="A75" s="114"/>
      <c r="B75" s="114"/>
      <c r="C75" s="114"/>
      <c r="D75" s="114"/>
      <c r="E75" s="114"/>
      <c r="F75" s="111"/>
      <c r="G75" s="134"/>
      <c r="H75" s="111"/>
      <c r="I75" s="111"/>
      <c r="J75" s="111"/>
      <c r="K75" s="111"/>
      <c r="L75" s="111"/>
    </row>
    <row r="76" spans="1:12" ht="20.100000000000001" customHeight="1" thickBot="1">
      <c r="A76" s="151"/>
      <c r="B76" s="151"/>
      <c r="C76" s="151"/>
      <c r="D76" s="132"/>
      <c r="E76" s="114"/>
      <c r="F76" s="157">
        <f>SUM(F74:F74)</f>
        <v>117441474</v>
      </c>
      <c r="G76" s="134"/>
      <c r="H76" s="157">
        <f>SUM(H74:H74)</f>
        <v>103438350</v>
      </c>
      <c r="I76" s="111"/>
      <c r="J76" s="157">
        <f>SUM(J74:J74)</f>
        <v>131955480</v>
      </c>
      <c r="K76" s="111"/>
      <c r="L76" s="157">
        <f>SUM(L74:L74)</f>
        <v>106637786</v>
      </c>
    </row>
    <row r="77" spans="1:12" ht="16.350000000000001" customHeight="1" thickTop="1">
      <c r="A77" s="151"/>
      <c r="B77" s="151"/>
      <c r="C77" s="151"/>
      <c r="D77" s="132"/>
      <c r="E77" s="114"/>
      <c r="F77" s="111"/>
      <c r="G77" s="134"/>
      <c r="H77" s="111"/>
      <c r="I77" s="111"/>
      <c r="J77" s="111"/>
      <c r="K77" s="111"/>
      <c r="L77" s="111"/>
    </row>
    <row r="78" spans="1:12" ht="20.100000000000001" customHeight="1">
      <c r="A78" s="131" t="s">
        <v>93</v>
      </c>
      <c r="B78" s="131"/>
      <c r="C78" s="131"/>
      <c r="D78" s="132"/>
      <c r="E78" s="131"/>
      <c r="F78" s="111"/>
      <c r="G78" s="136"/>
      <c r="H78" s="111"/>
      <c r="I78" s="111"/>
      <c r="J78" s="111"/>
      <c r="K78" s="111"/>
      <c r="L78" s="111"/>
    </row>
    <row r="79" spans="1:12" ht="20.100000000000001" customHeight="1">
      <c r="A79" s="114" t="s">
        <v>92</v>
      </c>
      <c r="B79" s="114"/>
      <c r="C79" s="114"/>
      <c r="D79" s="132"/>
      <c r="E79" s="131"/>
      <c r="F79" s="115">
        <f>F71</f>
        <v>105736413</v>
      </c>
      <c r="G79" s="134"/>
      <c r="H79" s="115">
        <f>H71</f>
        <v>102789432</v>
      </c>
      <c r="I79" s="134"/>
      <c r="J79" s="115">
        <f>J71</f>
        <v>131955480</v>
      </c>
      <c r="K79" s="111"/>
      <c r="L79" s="115">
        <f>L71</f>
        <v>106637786</v>
      </c>
    </row>
    <row r="80" spans="1:12" ht="7.5" customHeight="1">
      <c r="A80" s="114"/>
      <c r="B80" s="114"/>
      <c r="C80" s="114"/>
      <c r="D80" s="132"/>
      <c r="E80" s="114"/>
      <c r="F80" s="111"/>
      <c r="G80" s="134"/>
      <c r="H80" s="111"/>
      <c r="I80" s="111"/>
      <c r="J80" s="111"/>
      <c r="K80" s="111"/>
      <c r="L80" s="111"/>
    </row>
    <row r="81" spans="1:12" ht="20.100000000000001" customHeight="1" thickBot="1">
      <c r="A81" s="133"/>
      <c r="B81" s="133"/>
      <c r="C81" s="133"/>
      <c r="D81" s="132"/>
      <c r="E81" s="114"/>
      <c r="F81" s="157">
        <f>SUM(F79:F79)</f>
        <v>105736413</v>
      </c>
      <c r="G81" s="134"/>
      <c r="H81" s="157">
        <f>SUM(H79:H79)</f>
        <v>102789432</v>
      </c>
      <c r="I81" s="111"/>
      <c r="J81" s="157">
        <f>SUM(J79:J79)</f>
        <v>131955480</v>
      </c>
      <c r="K81" s="111"/>
      <c r="L81" s="157">
        <f>SUM(L79:L79)</f>
        <v>106637786</v>
      </c>
    </row>
    <row r="82" spans="1:12" ht="20.100000000000001" customHeight="1" thickTop="1">
      <c r="A82" s="151"/>
      <c r="B82" s="151"/>
      <c r="C82" s="151"/>
      <c r="D82" s="132"/>
      <c r="E82" s="114"/>
      <c r="F82" s="111"/>
      <c r="G82" s="134"/>
      <c r="H82" s="111"/>
      <c r="I82" s="111"/>
      <c r="J82" s="111"/>
      <c r="K82" s="111"/>
      <c r="L82" s="111"/>
    </row>
    <row r="83" spans="1:12" ht="20.100000000000001" customHeight="1">
      <c r="A83" s="151" t="s">
        <v>94</v>
      </c>
      <c r="B83" s="151"/>
      <c r="C83" s="151"/>
      <c r="D83" s="132"/>
      <c r="E83" s="114"/>
      <c r="F83" s="111"/>
      <c r="G83" s="134"/>
      <c r="H83" s="111"/>
      <c r="I83" s="111"/>
      <c r="J83" s="111"/>
      <c r="K83" s="111"/>
      <c r="L83" s="111"/>
    </row>
    <row r="84" spans="1:12" ht="20.100000000000001" customHeight="1">
      <c r="A84" s="151" t="s">
        <v>95</v>
      </c>
      <c r="B84" s="151"/>
      <c r="C84" s="151"/>
      <c r="D84" s="132"/>
      <c r="E84" s="114"/>
      <c r="F84" s="111"/>
      <c r="G84" s="134"/>
      <c r="H84" s="111"/>
      <c r="I84" s="111"/>
      <c r="J84" s="111"/>
      <c r="K84" s="111"/>
      <c r="L84" s="111"/>
    </row>
    <row r="85" spans="1:12" ht="7.5" customHeight="1">
      <c r="A85" s="151"/>
      <c r="B85" s="151"/>
      <c r="C85" s="151"/>
      <c r="D85" s="132"/>
      <c r="E85" s="114"/>
      <c r="F85" s="111"/>
      <c r="G85" s="134"/>
      <c r="H85" s="111"/>
      <c r="I85" s="111"/>
      <c r="J85" s="111"/>
      <c r="K85" s="111"/>
      <c r="L85" s="111"/>
    </row>
    <row r="86" spans="1:12" ht="20.100000000000001" customHeight="1" thickBot="1">
      <c r="A86" s="147" t="s">
        <v>96</v>
      </c>
      <c r="B86" s="147"/>
      <c r="C86" s="147"/>
      <c r="D86" s="132"/>
      <c r="E86" s="114"/>
      <c r="F86" s="198">
        <v>0.18</v>
      </c>
      <c r="G86" s="134"/>
      <c r="H86" s="198">
        <v>0.16</v>
      </c>
      <c r="I86" s="111"/>
      <c r="J86" s="198">
        <v>0.2</v>
      </c>
      <c r="K86" s="111"/>
      <c r="L86" s="198">
        <v>0.16</v>
      </c>
    </row>
    <row r="87" spans="1:12" ht="20.100000000000001" customHeight="1" thickTop="1">
      <c r="A87" s="147"/>
      <c r="B87" s="147"/>
      <c r="C87" s="147"/>
      <c r="D87" s="132"/>
      <c r="E87" s="114"/>
      <c r="F87" s="158"/>
      <c r="G87" s="134"/>
      <c r="H87" s="158"/>
      <c r="I87" s="111"/>
      <c r="J87" s="158"/>
      <c r="K87" s="111"/>
      <c r="L87" s="158"/>
    </row>
    <row r="88" spans="1:12" ht="20.100000000000001" customHeight="1">
      <c r="A88" s="147"/>
      <c r="B88" s="147"/>
      <c r="C88" s="147"/>
      <c r="D88" s="132"/>
      <c r="E88" s="114"/>
      <c r="F88" s="158"/>
      <c r="G88" s="134"/>
      <c r="H88" s="158"/>
      <c r="I88" s="111"/>
      <c r="J88" s="158"/>
      <c r="K88" s="111"/>
      <c r="L88" s="158"/>
    </row>
    <row r="89" spans="1:12" ht="20.100000000000001" customHeight="1">
      <c r="A89" s="147"/>
      <c r="B89" s="147"/>
      <c r="C89" s="147"/>
      <c r="D89" s="132"/>
      <c r="E89" s="114"/>
      <c r="F89" s="158"/>
      <c r="G89" s="134"/>
      <c r="H89" s="158"/>
      <c r="I89" s="111"/>
      <c r="J89" s="158"/>
      <c r="K89" s="111"/>
      <c r="L89" s="158"/>
    </row>
    <row r="90" spans="1:12" ht="16.5" customHeight="1">
      <c r="A90" s="147"/>
      <c r="B90" s="147"/>
      <c r="C90" s="147"/>
      <c r="D90" s="132"/>
      <c r="E90" s="114"/>
      <c r="F90" s="158"/>
      <c r="G90" s="134"/>
      <c r="H90" s="158"/>
      <c r="I90" s="111"/>
      <c r="J90" s="158"/>
      <c r="K90" s="111"/>
      <c r="L90" s="158"/>
    </row>
    <row r="91" spans="1:12" ht="18.75" customHeight="1">
      <c r="A91" s="147"/>
      <c r="B91" s="147"/>
      <c r="C91" s="147"/>
      <c r="D91" s="132"/>
      <c r="E91" s="114"/>
      <c r="F91" s="158"/>
      <c r="G91" s="134"/>
      <c r="H91" s="158"/>
      <c r="I91" s="111"/>
      <c r="J91" s="158"/>
      <c r="K91" s="111"/>
      <c r="L91" s="158"/>
    </row>
    <row r="92" spans="1:12" ht="18.75" customHeight="1">
      <c r="A92" s="147"/>
      <c r="B92" s="147"/>
      <c r="C92" s="147"/>
      <c r="D92" s="132"/>
      <c r="E92" s="114"/>
      <c r="F92" s="158"/>
      <c r="G92" s="134"/>
      <c r="H92" s="158"/>
      <c r="I92" s="111"/>
      <c r="J92" s="158"/>
      <c r="K92" s="111"/>
      <c r="L92" s="158"/>
    </row>
    <row r="93" spans="1:12" ht="18" customHeight="1">
      <c r="A93" s="147"/>
      <c r="B93" s="147"/>
      <c r="C93" s="147"/>
      <c r="D93" s="132"/>
      <c r="E93" s="114"/>
      <c r="F93" s="158"/>
      <c r="G93" s="134"/>
      <c r="H93" s="158"/>
      <c r="I93" s="111"/>
      <c r="J93" s="158"/>
      <c r="K93" s="111"/>
      <c r="L93" s="158"/>
    </row>
    <row r="94" spans="1:12" ht="18" customHeight="1">
      <c r="A94" s="208" t="s">
        <v>33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12" ht="18" customHeight="1">
      <c r="A95" s="132"/>
    </row>
    <row r="96" spans="1:12" ht="19.149999999999999" customHeight="1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</row>
    <row r="97" spans="1:12" ht="22.7" customHeight="1">
      <c r="A97" s="205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</row>
  </sheetData>
  <mergeCells count="7">
    <mergeCell ref="A97:L97"/>
    <mergeCell ref="F5:H5"/>
    <mergeCell ref="J5:L5"/>
    <mergeCell ref="A46:L46"/>
    <mergeCell ref="F54:H54"/>
    <mergeCell ref="J54:L54"/>
    <mergeCell ref="A94:L94"/>
  </mergeCells>
  <pageMargins left="0.78740157480314965" right="0.51181102362204722" top="0.51181102362204722" bottom="0.59055118110236227" header="0.47244094488188981" footer="0.39370078740157483"/>
  <pageSetup paperSize="9" scale="89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X36"/>
  <sheetViews>
    <sheetView topLeftCell="A19" zoomScaleNormal="100" zoomScaleSheetLayoutView="70" workbookViewId="0"/>
  </sheetViews>
  <sheetFormatPr defaultColWidth="10.140625" defaultRowHeight="15" customHeight="1"/>
  <cols>
    <col min="1" max="1" width="44.5703125" style="135" customWidth="1"/>
    <col min="2" max="2" width="7.140625" style="135" customWidth="1"/>
    <col min="3" max="3" width="0.7109375" style="135" customWidth="1"/>
    <col min="4" max="4" width="11.5703125" style="135" customWidth="1"/>
    <col min="5" max="5" width="0.7109375" style="135" customWidth="1"/>
    <col min="6" max="6" width="12.140625" style="135" customWidth="1"/>
    <col min="7" max="7" width="0.7109375" style="135" customWidth="1"/>
    <col min="8" max="8" width="9.7109375" style="135" customWidth="1"/>
    <col min="9" max="9" width="0.7109375" style="135" customWidth="1"/>
    <col min="10" max="10" width="10.7109375" style="135" customWidth="1"/>
    <col min="11" max="11" width="0.7109375" style="135" customWidth="1"/>
    <col min="12" max="12" width="12.140625" style="135" customWidth="1"/>
    <col min="13" max="13" width="0.7109375" style="135" customWidth="1"/>
    <col min="14" max="14" width="13.42578125" style="135" customWidth="1"/>
    <col min="15" max="15" width="0.7109375" style="135" customWidth="1"/>
    <col min="16" max="16" width="13" style="135" customWidth="1"/>
    <col min="17" max="17" width="0.7109375" style="135" customWidth="1"/>
    <col min="18" max="18" width="16.28515625" style="135" customWidth="1"/>
    <col min="19" max="19" width="0.7109375" style="135" customWidth="1"/>
    <col min="20" max="20" width="12.7109375" style="135" customWidth="1"/>
    <col min="21" max="21" width="0.7109375" style="135" customWidth="1"/>
    <col min="22" max="22" width="11.85546875" style="135" customWidth="1"/>
    <col min="23" max="23" width="0.7109375" style="135" customWidth="1"/>
    <col min="24" max="24" width="12.140625" style="135" bestFit="1" customWidth="1"/>
    <col min="25" max="16384" width="10.140625" style="135"/>
  </cols>
  <sheetData>
    <row r="1" spans="1:24" ht="21.75" customHeight="1">
      <c r="A1" s="131" t="s">
        <v>0</v>
      </c>
      <c r="B1" s="140"/>
      <c r="C1" s="140"/>
      <c r="D1" s="142"/>
      <c r="E1" s="134"/>
      <c r="F1" s="142"/>
      <c r="G1" s="134"/>
      <c r="H1" s="142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41"/>
    </row>
    <row r="2" spans="1:24" ht="21.75" customHeight="1">
      <c r="A2" s="113" t="s">
        <v>97</v>
      </c>
      <c r="B2" s="113"/>
      <c r="C2" s="113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</row>
    <row r="3" spans="1:24" ht="21.75" customHeight="1">
      <c r="A3" s="181" t="str">
        <f>'7-8 (6M)'!A3</f>
        <v>สำหรับรอบระยะเวลาหกเดือนสิ้นสุดวันที่ 30 มิถุนายน พ.ศ. 2569</v>
      </c>
      <c r="B3" s="181"/>
      <c r="C3" s="181"/>
      <c r="D3" s="182"/>
      <c r="E3" s="146"/>
      <c r="F3" s="182"/>
      <c r="G3" s="146"/>
      <c r="H3" s="182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15"/>
      <c r="X3" s="115"/>
    </row>
    <row r="4" spans="1:24" ht="15" customHeight="1">
      <c r="A4" s="183"/>
      <c r="B4" s="184"/>
      <c r="C4" s="184"/>
      <c r="D4" s="164"/>
      <c r="E4" s="83"/>
      <c r="F4" s="164"/>
      <c r="G4" s="83"/>
      <c r="H4" s="164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</row>
    <row r="5" spans="1:24" ht="21.2" customHeight="1">
      <c r="A5" s="183"/>
      <c r="B5" s="184"/>
      <c r="C5" s="184"/>
      <c r="D5" s="211" t="s">
        <v>98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1.2" customHeight="1">
      <c r="A6" s="183"/>
      <c r="B6" s="184"/>
      <c r="C6" s="184"/>
      <c r="D6" s="213" t="s">
        <v>92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185"/>
      <c r="X6" s="185"/>
    </row>
    <row r="7" spans="1:24" ht="21.2" customHeight="1">
      <c r="A7" s="183"/>
      <c r="B7" s="183"/>
      <c r="C7" s="184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213" t="s">
        <v>59</v>
      </c>
      <c r="O7" s="214"/>
      <c r="P7" s="214"/>
      <c r="Q7" s="214"/>
      <c r="R7" s="214"/>
      <c r="S7" s="214"/>
      <c r="T7" s="214"/>
      <c r="U7" s="186"/>
      <c r="V7" s="185"/>
      <c r="W7" s="185"/>
      <c r="X7" s="185"/>
    </row>
    <row r="8" spans="1:24" ht="21.2" customHeight="1">
      <c r="A8" s="183"/>
      <c r="B8" s="183"/>
      <c r="C8" s="184"/>
      <c r="D8" s="185"/>
      <c r="E8" s="185"/>
      <c r="F8" s="185"/>
      <c r="G8" s="185"/>
      <c r="H8" s="185"/>
      <c r="I8" s="185"/>
      <c r="M8" s="185"/>
      <c r="N8" s="213" t="s">
        <v>99</v>
      </c>
      <c r="O8" s="214"/>
      <c r="P8" s="214"/>
      <c r="Q8" s="214"/>
      <c r="R8" s="214"/>
      <c r="S8" s="185"/>
      <c r="T8" s="185"/>
      <c r="U8" s="186"/>
      <c r="V8" s="185"/>
      <c r="W8" s="185"/>
      <c r="X8" s="185"/>
    </row>
    <row r="9" spans="1:24" ht="21.2" customHeight="1">
      <c r="A9" s="183"/>
      <c r="B9" s="183"/>
      <c r="C9" s="187"/>
      <c r="D9" s="83"/>
      <c r="E9" s="83"/>
      <c r="F9" s="188"/>
      <c r="G9" s="83"/>
      <c r="H9" s="188"/>
      <c r="I9" s="83"/>
      <c r="J9" s="211" t="s">
        <v>56</v>
      </c>
      <c r="K9" s="212"/>
      <c r="L9" s="212"/>
      <c r="M9" s="83"/>
      <c r="N9" s="83"/>
      <c r="O9" s="83"/>
      <c r="P9" s="188" t="s">
        <v>100</v>
      </c>
      <c r="Q9" s="188"/>
      <c r="R9" s="188" t="s">
        <v>101</v>
      </c>
      <c r="S9" s="188"/>
      <c r="T9" s="83"/>
      <c r="U9" s="188"/>
      <c r="V9" s="83"/>
      <c r="W9" s="83"/>
      <c r="X9" s="185"/>
    </row>
    <row r="10" spans="1:24" ht="21.2" customHeight="1">
      <c r="A10" s="183"/>
      <c r="B10" s="183"/>
      <c r="C10" s="189"/>
      <c r="D10" s="97"/>
      <c r="E10" s="188"/>
      <c r="F10" s="188"/>
      <c r="G10" s="188"/>
      <c r="H10" s="188" t="s">
        <v>102</v>
      </c>
      <c r="I10" s="188"/>
      <c r="J10" s="188" t="s">
        <v>103</v>
      </c>
      <c r="K10" s="188"/>
      <c r="L10" s="188"/>
      <c r="M10" s="188"/>
      <c r="N10" s="188" t="s">
        <v>104</v>
      </c>
      <c r="O10" s="188"/>
      <c r="P10" s="188" t="s">
        <v>105</v>
      </c>
      <c r="Q10" s="188"/>
      <c r="R10" s="188" t="s">
        <v>106</v>
      </c>
      <c r="S10" s="188"/>
      <c r="T10" s="188" t="s">
        <v>107</v>
      </c>
      <c r="U10" s="188"/>
      <c r="V10" s="188" t="s">
        <v>108</v>
      </c>
      <c r="W10" s="188"/>
      <c r="X10" s="188"/>
    </row>
    <row r="11" spans="1:24" ht="21.2" customHeight="1">
      <c r="A11" s="183"/>
      <c r="B11" s="183"/>
      <c r="C11" s="189"/>
      <c r="D11" s="188" t="s">
        <v>109</v>
      </c>
      <c r="E11" s="188"/>
      <c r="F11" s="188" t="s">
        <v>110</v>
      </c>
      <c r="G11" s="188"/>
      <c r="H11" s="188" t="s">
        <v>111</v>
      </c>
      <c r="I11" s="188"/>
      <c r="J11" s="190" t="s">
        <v>112</v>
      </c>
      <c r="K11" s="188"/>
      <c r="L11" s="188"/>
      <c r="M11" s="188"/>
      <c r="N11" s="188" t="s">
        <v>113</v>
      </c>
      <c r="O11" s="188"/>
      <c r="P11" s="188" t="s">
        <v>114</v>
      </c>
      <c r="Q11" s="188"/>
      <c r="R11" s="188" t="s">
        <v>115</v>
      </c>
      <c r="S11" s="188"/>
      <c r="T11" s="188" t="s">
        <v>116</v>
      </c>
      <c r="U11" s="188"/>
      <c r="V11" s="188" t="s">
        <v>117</v>
      </c>
      <c r="W11" s="188"/>
      <c r="X11" s="188" t="s">
        <v>108</v>
      </c>
    </row>
    <row r="12" spans="1:24" ht="21.2" customHeight="1">
      <c r="A12" s="183"/>
      <c r="B12" s="160" t="s">
        <v>9</v>
      </c>
      <c r="C12" s="189"/>
      <c r="D12" s="191" t="s">
        <v>118</v>
      </c>
      <c r="E12" s="188"/>
      <c r="F12" s="191" t="s">
        <v>119</v>
      </c>
      <c r="G12" s="188"/>
      <c r="H12" s="191" t="s">
        <v>120</v>
      </c>
      <c r="I12" s="188"/>
      <c r="J12" s="191" t="s">
        <v>121</v>
      </c>
      <c r="K12" s="188"/>
      <c r="L12" s="191" t="s">
        <v>58</v>
      </c>
      <c r="M12" s="188"/>
      <c r="N12" s="191" t="s">
        <v>122</v>
      </c>
      <c r="O12" s="188"/>
      <c r="P12" s="191" t="s">
        <v>123</v>
      </c>
      <c r="Q12" s="188"/>
      <c r="R12" s="191" t="s">
        <v>124</v>
      </c>
      <c r="S12" s="188"/>
      <c r="T12" s="191" t="s">
        <v>125</v>
      </c>
      <c r="U12" s="188"/>
      <c r="V12" s="191" t="s">
        <v>126</v>
      </c>
      <c r="W12" s="188"/>
      <c r="X12" s="191" t="s">
        <v>127</v>
      </c>
    </row>
    <row r="13" spans="1:24" ht="6" customHeight="1">
      <c r="A13" s="183"/>
      <c r="B13" s="183"/>
      <c r="C13" s="189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</row>
    <row r="14" spans="1:24" ht="21.2" customHeight="1">
      <c r="A14" s="124" t="s">
        <v>128</v>
      </c>
      <c r="B14" s="183"/>
      <c r="C14" s="189"/>
      <c r="D14" s="97">
        <v>658434300</v>
      </c>
      <c r="E14" s="97"/>
      <c r="F14" s="97">
        <v>222105000</v>
      </c>
      <c r="G14" s="97"/>
      <c r="H14" s="97">
        <v>7429904</v>
      </c>
      <c r="I14" s="97"/>
      <c r="J14" s="97">
        <v>65843430</v>
      </c>
      <c r="K14" s="97"/>
      <c r="L14" s="97">
        <v>2726350855</v>
      </c>
      <c r="M14" s="97"/>
      <c r="N14" s="97">
        <v>-33101514</v>
      </c>
      <c r="O14" s="97"/>
      <c r="P14" s="97">
        <v>-7751032</v>
      </c>
      <c r="Q14" s="97"/>
      <c r="R14" s="97">
        <v>-15539835</v>
      </c>
      <c r="S14" s="97"/>
      <c r="T14" s="97">
        <f>SUM(N14:R14)</f>
        <v>-56392381</v>
      </c>
      <c r="U14" s="97"/>
      <c r="V14" s="97">
        <f>SUM(D14:L14,T14)</f>
        <v>3623771108</v>
      </c>
      <c r="W14" s="97"/>
      <c r="X14" s="97">
        <f>SUM(V14:W14)</f>
        <v>3623771108</v>
      </c>
    </row>
    <row r="15" spans="1:24" ht="21.2" customHeight="1">
      <c r="A15" s="124" t="s">
        <v>129</v>
      </c>
      <c r="B15" s="183"/>
      <c r="C15" s="184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83"/>
      <c r="V15" s="97"/>
      <c r="W15" s="83"/>
      <c r="X15" s="97"/>
    </row>
    <row r="16" spans="1:24" ht="21.2" customHeight="1">
      <c r="A16" s="124" t="s">
        <v>190</v>
      </c>
      <c r="B16" s="183"/>
      <c r="C16" s="184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83"/>
      <c r="V16" s="97"/>
      <c r="W16" s="83"/>
      <c r="X16" s="97"/>
    </row>
    <row r="17" spans="1:24" ht="21.2" customHeight="1">
      <c r="A17" s="125" t="s">
        <v>77</v>
      </c>
      <c r="B17" s="184"/>
      <c r="C17" s="184"/>
      <c r="D17" s="97">
        <v>0</v>
      </c>
      <c r="E17" s="97"/>
      <c r="F17" s="97">
        <v>0</v>
      </c>
      <c r="G17" s="97"/>
      <c r="H17" s="97">
        <v>0</v>
      </c>
      <c r="I17" s="97"/>
      <c r="J17" s="97">
        <v>0</v>
      </c>
      <c r="K17" s="97"/>
      <c r="L17" s="97">
        <v>103438350</v>
      </c>
      <c r="M17" s="97"/>
      <c r="N17" s="97">
        <v>0</v>
      </c>
      <c r="O17" s="97"/>
      <c r="P17" s="97">
        <v>0</v>
      </c>
      <c r="Q17" s="97"/>
      <c r="R17" s="97">
        <v>0</v>
      </c>
      <c r="S17" s="97"/>
      <c r="T17" s="97">
        <f>SUM(N17:R17)</f>
        <v>0</v>
      </c>
      <c r="U17" s="83"/>
      <c r="V17" s="97">
        <f>SUM(D17:L17,T17)</f>
        <v>103438350</v>
      </c>
      <c r="W17" s="83"/>
      <c r="X17" s="97">
        <f>SUM(V17:W17)</f>
        <v>103438350</v>
      </c>
    </row>
    <row r="18" spans="1:24" ht="21.2" customHeight="1">
      <c r="A18" s="125" t="s">
        <v>130</v>
      </c>
      <c r="B18" s="184"/>
      <c r="C18" s="184"/>
      <c r="D18" s="126">
        <v>0</v>
      </c>
      <c r="E18" s="97"/>
      <c r="F18" s="126">
        <v>0</v>
      </c>
      <c r="G18" s="97"/>
      <c r="H18" s="126">
        <v>0</v>
      </c>
      <c r="I18" s="97"/>
      <c r="J18" s="126">
        <v>0</v>
      </c>
      <c r="K18" s="97"/>
      <c r="L18" s="127">
        <v>0</v>
      </c>
      <c r="M18" s="97"/>
      <c r="N18" s="128">
        <v>-6423861</v>
      </c>
      <c r="O18" s="164"/>
      <c r="P18" s="126">
        <v>0</v>
      </c>
      <c r="Q18" s="164"/>
      <c r="R18" s="128">
        <v>5774943</v>
      </c>
      <c r="S18" s="164"/>
      <c r="T18" s="192">
        <f>SUM(N18:R18)</f>
        <v>-648918</v>
      </c>
      <c r="U18" s="164"/>
      <c r="V18" s="192">
        <f>SUM(D18:L18,T18)</f>
        <v>-648918</v>
      </c>
      <c r="W18" s="97"/>
      <c r="X18" s="192">
        <f>SUM(V18:W18)</f>
        <v>-648918</v>
      </c>
    </row>
    <row r="19" spans="1:24" ht="6" customHeight="1">
      <c r="A19" s="183"/>
      <c r="B19" s="184"/>
      <c r="C19" s="184"/>
      <c r="D19" s="193"/>
      <c r="E19" s="97"/>
      <c r="F19" s="193"/>
      <c r="G19" s="97"/>
      <c r="H19" s="193"/>
      <c r="I19" s="97"/>
      <c r="J19" s="193"/>
      <c r="K19" s="97"/>
      <c r="L19" s="193"/>
      <c r="M19" s="97"/>
      <c r="N19" s="97"/>
      <c r="O19" s="164"/>
      <c r="P19" s="193"/>
      <c r="Q19" s="164"/>
      <c r="R19" s="193"/>
      <c r="S19" s="164"/>
      <c r="T19" s="97"/>
      <c r="U19" s="164"/>
      <c r="V19" s="97"/>
      <c r="W19" s="97"/>
      <c r="X19" s="164"/>
    </row>
    <row r="20" spans="1:24" ht="21.2" customHeight="1" thickBot="1">
      <c r="A20" s="124" t="s">
        <v>180</v>
      </c>
      <c r="B20" s="184"/>
      <c r="C20" s="184"/>
      <c r="D20" s="194">
        <f>SUM(D14:D19)</f>
        <v>658434300</v>
      </c>
      <c r="E20" s="83"/>
      <c r="F20" s="194">
        <f>SUM(F14:F19)</f>
        <v>222105000</v>
      </c>
      <c r="G20" s="83"/>
      <c r="H20" s="194">
        <f>SUM(H14:H19)</f>
        <v>7429904</v>
      </c>
      <c r="I20" s="83"/>
      <c r="J20" s="194">
        <f>SUM(J14:J19)</f>
        <v>65843430</v>
      </c>
      <c r="K20" s="83"/>
      <c r="L20" s="194">
        <f>SUM(L14:L19)</f>
        <v>2829789205</v>
      </c>
      <c r="M20" s="83"/>
      <c r="N20" s="194">
        <f>SUM(N14:N19)</f>
        <v>-39525375</v>
      </c>
      <c r="O20" s="83"/>
      <c r="P20" s="194">
        <f>SUM(P14:P19)</f>
        <v>-7751032</v>
      </c>
      <c r="Q20" s="83"/>
      <c r="R20" s="194">
        <f>SUM(R14:R19)</f>
        <v>-9764892</v>
      </c>
      <c r="S20" s="83"/>
      <c r="T20" s="194">
        <f>SUM(T14:T18)</f>
        <v>-57041299</v>
      </c>
      <c r="U20" s="83"/>
      <c r="V20" s="194">
        <f>SUM(V14:V18)</f>
        <v>3726560540</v>
      </c>
      <c r="W20" s="83"/>
      <c r="X20" s="194">
        <f>SUM(X14:X18)</f>
        <v>3726560540</v>
      </c>
    </row>
    <row r="21" spans="1:24" ht="21.2" customHeight="1" thickTop="1">
      <c r="A21" s="124"/>
      <c r="B21" s="184"/>
      <c r="C21" s="184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164"/>
      <c r="R21" s="164"/>
      <c r="S21" s="164"/>
      <c r="T21" s="97"/>
      <c r="U21" s="97"/>
      <c r="V21" s="97"/>
      <c r="W21" s="97"/>
      <c r="X21" s="97"/>
    </row>
    <row r="22" spans="1:24" ht="21.2" customHeight="1">
      <c r="A22" s="124" t="s">
        <v>131</v>
      </c>
      <c r="B22" s="195"/>
      <c r="C22" s="189"/>
      <c r="D22" s="97">
        <v>658434300</v>
      </c>
      <c r="E22" s="97"/>
      <c r="F22" s="97">
        <v>222105000</v>
      </c>
      <c r="G22" s="97"/>
      <c r="H22" s="97">
        <v>7429904</v>
      </c>
      <c r="I22" s="97"/>
      <c r="J22" s="97">
        <v>65843430</v>
      </c>
      <c r="K22" s="97"/>
      <c r="L22" s="97">
        <v>2926963431</v>
      </c>
      <c r="M22" s="97"/>
      <c r="N22" s="97">
        <v>-48620346</v>
      </c>
      <c r="O22" s="97"/>
      <c r="P22" s="97">
        <v>-7751032</v>
      </c>
      <c r="Q22" s="97"/>
      <c r="R22" s="97">
        <v>-9390849</v>
      </c>
      <c r="S22" s="97"/>
      <c r="T22" s="97">
        <f>SUM(N22:R22)</f>
        <v>-65762227</v>
      </c>
      <c r="U22" s="97"/>
      <c r="V22" s="97">
        <f>SUM(D22:L22,T22)</f>
        <v>3815013838</v>
      </c>
      <c r="W22" s="97"/>
      <c r="X22" s="97">
        <f>SUM(V22:W22)</f>
        <v>3815013838</v>
      </c>
    </row>
    <row r="23" spans="1:24" ht="21.2" customHeight="1">
      <c r="A23" s="124" t="s">
        <v>129</v>
      </c>
      <c r="B23" s="184"/>
      <c r="C23" s="184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83"/>
      <c r="V23" s="97"/>
      <c r="W23" s="83"/>
      <c r="X23" s="97"/>
    </row>
    <row r="24" spans="1:24" ht="21.2" customHeight="1">
      <c r="A24" s="124" t="s">
        <v>191</v>
      </c>
      <c r="B24" s="184"/>
      <c r="C24" s="184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83"/>
      <c r="V24" s="97"/>
      <c r="W24" s="83"/>
      <c r="X24" s="97"/>
    </row>
    <row r="25" spans="1:24" ht="21.2" customHeight="1">
      <c r="A25" s="125" t="s">
        <v>175</v>
      </c>
      <c r="B25" s="184">
        <v>16</v>
      </c>
      <c r="C25" s="184"/>
      <c r="D25" s="97">
        <v>0</v>
      </c>
      <c r="E25" s="97"/>
      <c r="F25" s="97">
        <v>0</v>
      </c>
      <c r="G25" s="97"/>
      <c r="H25" s="97">
        <v>0</v>
      </c>
      <c r="I25" s="97"/>
      <c r="J25" s="97">
        <v>0</v>
      </c>
      <c r="K25" s="97"/>
      <c r="L25" s="97">
        <v>-177777261</v>
      </c>
      <c r="M25" s="97"/>
      <c r="N25" s="97">
        <v>0</v>
      </c>
      <c r="O25" s="97"/>
      <c r="P25" s="97">
        <v>0</v>
      </c>
      <c r="Q25" s="97"/>
      <c r="R25" s="97">
        <v>0</v>
      </c>
      <c r="S25" s="97"/>
      <c r="T25" s="97">
        <f>SUM(N25:R25)</f>
        <v>0</v>
      </c>
      <c r="U25" s="83"/>
      <c r="V25" s="97">
        <f>SUM(D25:L25,T25)</f>
        <v>-177777261</v>
      </c>
      <c r="W25" s="83"/>
      <c r="X25" s="97">
        <f>SUM(V25:W25)</f>
        <v>-177777261</v>
      </c>
    </row>
    <row r="26" spans="1:24" ht="21.2" customHeight="1">
      <c r="A26" s="125" t="s">
        <v>77</v>
      </c>
      <c r="B26" s="184"/>
      <c r="C26" s="184"/>
      <c r="D26" s="97">
        <v>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f>+'7-8 (6M)'!F32</f>
        <v>117441474</v>
      </c>
      <c r="M26" s="97"/>
      <c r="N26" s="97">
        <v>0</v>
      </c>
      <c r="O26" s="97"/>
      <c r="P26" s="97">
        <v>0</v>
      </c>
      <c r="Q26" s="97"/>
      <c r="R26" s="97">
        <v>0</v>
      </c>
      <c r="S26" s="97"/>
      <c r="T26" s="97">
        <f>SUM(N26:R26)</f>
        <v>0</v>
      </c>
      <c r="U26" s="83"/>
      <c r="V26" s="97">
        <f>SUM(D26:L26,T26)</f>
        <v>117441474</v>
      </c>
      <c r="W26" s="83"/>
      <c r="X26" s="97">
        <f>SUM(V26:W26)</f>
        <v>117441474</v>
      </c>
    </row>
    <row r="27" spans="1:24" ht="21.2" customHeight="1">
      <c r="A27" s="125" t="s">
        <v>130</v>
      </c>
      <c r="B27" s="184"/>
      <c r="C27" s="184"/>
      <c r="D27" s="126">
        <v>0</v>
      </c>
      <c r="E27" s="97"/>
      <c r="F27" s="126">
        <v>0</v>
      </c>
      <c r="G27" s="97"/>
      <c r="H27" s="126">
        <v>0</v>
      </c>
      <c r="I27" s="97"/>
      <c r="J27" s="126">
        <v>0</v>
      </c>
      <c r="K27" s="97"/>
      <c r="L27" s="127">
        <v>0</v>
      </c>
      <c r="M27" s="97"/>
      <c r="N27" s="128">
        <f>+'7-8 (6M)'!F38</f>
        <v>-1337931</v>
      </c>
      <c r="O27" s="164"/>
      <c r="P27" s="126">
        <v>0</v>
      </c>
      <c r="Q27" s="164"/>
      <c r="R27" s="128">
        <f>+'7-8 (6M)'!F64</f>
        <v>-10367130</v>
      </c>
      <c r="S27" s="164"/>
      <c r="T27" s="192">
        <f>SUM(N27:R27)</f>
        <v>-11705061</v>
      </c>
      <c r="U27" s="164"/>
      <c r="V27" s="192">
        <f>SUM(D27:L27,T27)</f>
        <v>-11705061</v>
      </c>
      <c r="W27" s="97"/>
      <c r="X27" s="192">
        <f>SUM(V27:W27)</f>
        <v>-11705061</v>
      </c>
    </row>
    <row r="28" spans="1:24" ht="6" customHeight="1">
      <c r="A28" s="183"/>
      <c r="B28" s="184"/>
      <c r="C28" s="184"/>
      <c r="D28" s="193"/>
      <c r="E28" s="97"/>
      <c r="F28" s="193"/>
      <c r="G28" s="97"/>
      <c r="H28" s="193"/>
      <c r="I28" s="97"/>
      <c r="J28" s="193"/>
      <c r="K28" s="97"/>
      <c r="L28" s="193"/>
      <c r="M28" s="97"/>
      <c r="N28" s="97"/>
      <c r="O28" s="164"/>
      <c r="P28" s="193"/>
      <c r="Q28" s="164"/>
      <c r="R28" s="193"/>
      <c r="S28" s="164"/>
      <c r="T28" s="97"/>
      <c r="U28" s="164"/>
      <c r="V28" s="97"/>
      <c r="W28" s="97"/>
      <c r="X28" s="164"/>
    </row>
    <row r="29" spans="1:24" ht="21.2" customHeight="1" thickBot="1">
      <c r="A29" s="124" t="s">
        <v>181</v>
      </c>
      <c r="B29" s="184"/>
      <c r="C29" s="184"/>
      <c r="D29" s="194">
        <f>SUM(D22:D27)</f>
        <v>658434300</v>
      </c>
      <c r="E29" s="83"/>
      <c r="F29" s="194">
        <f>SUM(F22:F27)</f>
        <v>222105000</v>
      </c>
      <c r="G29" s="83"/>
      <c r="H29" s="194">
        <f>SUM(H22:H27)</f>
        <v>7429904</v>
      </c>
      <c r="I29" s="83"/>
      <c r="J29" s="194">
        <f>SUM(J22:J27)</f>
        <v>65843430</v>
      </c>
      <c r="K29" s="83"/>
      <c r="L29" s="194">
        <f>SUM(L22:L27)</f>
        <v>2866627644</v>
      </c>
      <c r="M29" s="83"/>
      <c r="N29" s="194">
        <f>SUM(N22:N27)</f>
        <v>-49958277</v>
      </c>
      <c r="O29" s="83"/>
      <c r="P29" s="194">
        <f>SUM(P22:P27)</f>
        <v>-7751032</v>
      </c>
      <c r="Q29" s="83"/>
      <c r="R29" s="194">
        <f>SUM(R22:R27)</f>
        <v>-19757979</v>
      </c>
      <c r="S29" s="83"/>
      <c r="T29" s="194">
        <f>SUM(T22:T27)</f>
        <v>-77467288</v>
      </c>
      <c r="U29" s="83"/>
      <c r="V29" s="194">
        <f>SUM(V22:V27)</f>
        <v>3742972990</v>
      </c>
      <c r="W29" s="83"/>
      <c r="X29" s="194">
        <f>SUM(X22:X27)</f>
        <v>3742972990</v>
      </c>
    </row>
    <row r="30" spans="1:24" ht="21.2" customHeight="1" thickTop="1">
      <c r="A30" s="124"/>
      <c r="B30" s="184"/>
      <c r="C30" s="184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164"/>
      <c r="R30" s="164"/>
      <c r="S30" s="164"/>
      <c r="T30" s="97"/>
      <c r="U30" s="97"/>
      <c r="V30" s="97"/>
      <c r="W30" s="97"/>
      <c r="X30" s="97"/>
    </row>
    <row r="31" spans="1:24" ht="18" customHeight="1">
      <c r="A31" s="124"/>
      <c r="B31" s="184"/>
      <c r="C31" s="184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164"/>
      <c r="R31" s="164"/>
      <c r="S31" s="164"/>
      <c r="T31" s="97"/>
      <c r="U31" s="97"/>
      <c r="V31" s="97"/>
      <c r="W31" s="97"/>
      <c r="X31" s="97"/>
    </row>
    <row r="32" spans="1:24" ht="18.75" customHeight="1">
      <c r="A32" s="124"/>
      <c r="B32" s="184"/>
      <c r="C32" s="184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164"/>
      <c r="R32" s="164"/>
      <c r="S32" s="164"/>
      <c r="T32" s="97"/>
      <c r="U32" s="97"/>
      <c r="V32" s="97"/>
      <c r="W32" s="97"/>
      <c r="X32" s="97"/>
    </row>
    <row r="33" spans="1:24" ht="8.1" customHeight="1">
      <c r="A33" s="113"/>
      <c r="B33" s="132"/>
      <c r="C33" s="132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2"/>
      <c r="R33" s="112"/>
      <c r="S33" s="112"/>
      <c r="T33" s="111"/>
      <c r="U33" s="111"/>
      <c r="V33" s="111"/>
      <c r="W33" s="111"/>
      <c r="X33" s="111"/>
    </row>
    <row r="34" spans="1:24" ht="22.9" customHeight="1">
      <c r="A34" s="210" t="s">
        <v>132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</row>
    <row r="35" spans="1:24" ht="11.25" customHeight="1">
      <c r="A35" s="113"/>
      <c r="B35" s="132"/>
      <c r="C35" s="132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2"/>
      <c r="R35" s="112"/>
      <c r="S35" s="112"/>
      <c r="T35" s="111"/>
      <c r="U35" s="111"/>
      <c r="V35" s="111"/>
      <c r="W35" s="111"/>
      <c r="X35" s="111"/>
    </row>
    <row r="36" spans="1:24" ht="22.15" customHeight="1">
      <c r="A36" s="152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36" s="153"/>
      <c r="C36" s="153"/>
      <c r="D36" s="149"/>
      <c r="E36" s="115"/>
      <c r="F36" s="149"/>
      <c r="G36" s="115"/>
      <c r="H36" s="149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</row>
  </sheetData>
  <mergeCells count="6">
    <mergeCell ref="A34:X34"/>
    <mergeCell ref="D5:X5"/>
    <mergeCell ref="D6:V6"/>
    <mergeCell ref="N7:T7"/>
    <mergeCell ref="J9:L9"/>
    <mergeCell ref="N8:R8"/>
  </mergeCells>
  <pageMargins left="0.31496062992125984" right="0.31496062992125984" top="0.51181102362204722" bottom="0.59055118110236227" header="0.47244094488188981" footer="0.39370078740157483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33"/>
  <sheetViews>
    <sheetView topLeftCell="A16" zoomScaleNormal="100" zoomScaleSheetLayoutView="100" workbookViewId="0">
      <selection activeCell="L27" sqref="L27"/>
    </sheetView>
  </sheetViews>
  <sheetFormatPr defaultColWidth="10.140625" defaultRowHeight="20.100000000000001" customHeight="1"/>
  <cols>
    <col min="1" max="1" width="44.85546875" style="73" customWidth="1"/>
    <col min="2" max="2" width="7" style="73" customWidth="1"/>
    <col min="3" max="3" width="0.85546875" style="73" customWidth="1"/>
    <col min="4" max="4" width="12" style="73" customWidth="1"/>
    <col min="5" max="5" width="0.85546875" style="73" customWidth="1"/>
    <col min="6" max="6" width="12.28515625" style="73" customWidth="1"/>
    <col min="7" max="7" width="0.85546875" style="73" customWidth="1"/>
    <col min="8" max="8" width="11.42578125" style="73" customWidth="1"/>
    <col min="9" max="9" width="0.85546875" style="73" customWidth="1"/>
    <col min="10" max="10" width="11.85546875" style="73" customWidth="1"/>
    <col min="11" max="11" width="0.85546875" style="73" customWidth="1"/>
    <col min="12" max="12" width="12.7109375" style="73" customWidth="1"/>
    <col min="13" max="13" width="0.85546875" style="73" customWidth="1"/>
    <col min="14" max="14" width="14.5703125" style="73" customWidth="1"/>
    <col min="15" max="15" width="0.85546875" style="73" customWidth="1"/>
    <col min="16" max="16" width="15.28515625" style="73" customWidth="1"/>
    <col min="17" max="17" width="0.85546875" style="73" customWidth="1"/>
    <col min="18" max="18" width="12.42578125" style="73" customWidth="1"/>
    <col min="19" max="16384" width="10.140625" style="73"/>
  </cols>
  <sheetData>
    <row r="1" spans="1:18" ht="21.75" customHeight="1">
      <c r="A1" s="101" t="s">
        <v>0</v>
      </c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 ht="21.75" customHeight="1">
      <c r="A2" s="101" t="s">
        <v>97</v>
      </c>
      <c r="B2" s="102"/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21.75" customHeight="1">
      <c r="A3" s="105" t="str">
        <f>'9'!A3</f>
        <v>สำหรับรอบระยะเวลาหกเดือนสิ้นสุดวันที่ 30 มิถุนายน พ.ศ. 2569</v>
      </c>
      <c r="B3" s="106"/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ht="11.25" customHeight="1">
      <c r="A4" s="103"/>
      <c r="B4" s="109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</row>
    <row r="5" spans="1:18" s="161" customFormat="1" ht="20.100000000000001" customHeight="1">
      <c r="A5" s="74"/>
      <c r="B5" s="116"/>
      <c r="C5" s="74"/>
      <c r="D5" s="216" t="s">
        <v>133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18" s="161" customFormat="1" ht="20.100000000000001" customHeight="1">
      <c r="A6" s="74"/>
      <c r="B6" s="116"/>
      <c r="C6" s="122"/>
      <c r="D6" s="117"/>
      <c r="E6" s="117"/>
      <c r="F6" s="117"/>
      <c r="G6" s="117"/>
      <c r="H6" s="117"/>
      <c r="I6" s="117"/>
      <c r="J6" s="77"/>
      <c r="K6" s="77"/>
      <c r="L6" s="77"/>
      <c r="M6" s="117"/>
      <c r="N6" s="217" t="s">
        <v>59</v>
      </c>
      <c r="O6" s="214"/>
      <c r="P6" s="214"/>
      <c r="Q6" s="117"/>
      <c r="R6" s="117"/>
    </row>
    <row r="7" spans="1:18" s="161" customFormat="1" ht="20.100000000000001" customHeight="1">
      <c r="A7" s="74"/>
      <c r="B7" s="116"/>
      <c r="C7" s="122"/>
      <c r="D7" s="117"/>
      <c r="E7" s="117"/>
      <c r="F7" s="117"/>
      <c r="G7" s="117"/>
      <c r="H7" s="117"/>
      <c r="I7" s="117"/>
      <c r="J7" s="77"/>
      <c r="K7" s="77"/>
      <c r="L7" s="77"/>
      <c r="M7" s="117"/>
      <c r="N7" s="57" t="s">
        <v>134</v>
      </c>
      <c r="O7" s="117"/>
      <c r="P7" s="117"/>
      <c r="Q7" s="117"/>
      <c r="R7" s="117"/>
    </row>
    <row r="8" spans="1:18" s="161" customFormat="1" ht="20.100000000000001" customHeight="1">
      <c r="A8" s="74"/>
      <c r="B8" s="116"/>
      <c r="C8" s="122"/>
      <c r="D8" s="117"/>
      <c r="E8" s="117"/>
      <c r="F8" s="117"/>
      <c r="G8" s="117"/>
      <c r="H8" s="117"/>
      <c r="I8" s="117"/>
      <c r="M8" s="117"/>
      <c r="N8" s="121" t="s">
        <v>135</v>
      </c>
      <c r="O8" s="118"/>
      <c r="P8" s="117"/>
      <c r="Q8" s="117"/>
      <c r="R8" s="117"/>
    </row>
    <row r="9" spans="1:18" s="161" customFormat="1" ht="20.100000000000001" customHeight="1">
      <c r="A9" s="74"/>
      <c r="B9" s="116"/>
      <c r="C9" s="122"/>
      <c r="D9" s="117"/>
      <c r="E9" s="117"/>
      <c r="F9" s="57"/>
      <c r="G9" s="117"/>
      <c r="H9" s="57"/>
      <c r="I9" s="117"/>
      <c r="J9" s="216" t="s">
        <v>56</v>
      </c>
      <c r="K9" s="212"/>
      <c r="L9" s="212"/>
      <c r="M9" s="117"/>
      <c r="N9" s="57" t="s">
        <v>100</v>
      </c>
      <c r="O9" s="117"/>
      <c r="P9" s="77"/>
      <c r="Q9" s="57"/>
      <c r="R9" s="57"/>
    </row>
    <row r="10" spans="1:18" s="161" customFormat="1" ht="20.100000000000001" customHeight="1">
      <c r="A10" s="74"/>
      <c r="B10" s="116"/>
      <c r="C10" s="162"/>
      <c r="D10" s="77"/>
      <c r="E10" s="57"/>
      <c r="F10" s="57"/>
      <c r="G10" s="57"/>
      <c r="H10" s="57"/>
      <c r="I10" s="57"/>
      <c r="J10" s="57" t="s">
        <v>103</v>
      </c>
      <c r="K10" s="57"/>
      <c r="L10" s="57"/>
      <c r="M10" s="57"/>
      <c r="N10" s="57" t="s">
        <v>105</v>
      </c>
      <c r="O10" s="57"/>
      <c r="P10" s="57" t="s">
        <v>136</v>
      </c>
      <c r="Q10" s="57"/>
      <c r="R10" s="57"/>
    </row>
    <row r="11" spans="1:18" s="161" customFormat="1" ht="20.100000000000001" customHeight="1">
      <c r="A11" s="74"/>
      <c r="B11" s="116"/>
      <c r="C11" s="162"/>
      <c r="D11" s="57" t="s">
        <v>109</v>
      </c>
      <c r="E11" s="57"/>
      <c r="F11" s="57" t="s">
        <v>110</v>
      </c>
      <c r="G11" s="57"/>
      <c r="H11" s="57" t="s">
        <v>102</v>
      </c>
      <c r="I11" s="57"/>
      <c r="J11" s="120" t="s">
        <v>112</v>
      </c>
      <c r="K11" s="57"/>
      <c r="L11" s="57"/>
      <c r="M11" s="57"/>
      <c r="N11" s="57" t="s">
        <v>114</v>
      </c>
      <c r="O11" s="57"/>
      <c r="P11" s="57" t="s">
        <v>137</v>
      </c>
      <c r="Q11" s="57"/>
      <c r="R11" s="57" t="s">
        <v>108</v>
      </c>
    </row>
    <row r="12" spans="1:18" s="161" customFormat="1" ht="20.100000000000001" customHeight="1">
      <c r="A12" s="74"/>
      <c r="B12" s="160" t="s">
        <v>9</v>
      </c>
      <c r="C12" s="162"/>
      <c r="D12" s="121" t="s">
        <v>118</v>
      </c>
      <c r="E12" s="57"/>
      <c r="F12" s="121" t="s">
        <v>119</v>
      </c>
      <c r="G12" s="57"/>
      <c r="H12" s="121" t="s">
        <v>138</v>
      </c>
      <c r="I12" s="57"/>
      <c r="J12" s="121" t="s">
        <v>121</v>
      </c>
      <c r="K12" s="118"/>
      <c r="L12" s="121" t="s">
        <v>58</v>
      </c>
      <c r="M12" s="57"/>
      <c r="N12" s="121" t="s">
        <v>123</v>
      </c>
      <c r="O12" s="57"/>
      <c r="P12" s="121" t="s">
        <v>127</v>
      </c>
      <c r="Q12" s="57"/>
      <c r="R12" s="121" t="s">
        <v>127</v>
      </c>
    </row>
    <row r="13" spans="1:18" s="161" customFormat="1" ht="3.2" customHeight="1">
      <c r="A13" s="123"/>
      <c r="B13" s="116"/>
      <c r="C13" s="163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161" customFormat="1" ht="20.100000000000001" customHeight="1">
      <c r="A14" s="123" t="s">
        <v>128</v>
      </c>
      <c r="B14" s="116"/>
      <c r="C14" s="163"/>
      <c r="D14" s="97">
        <v>658434300</v>
      </c>
      <c r="E14" s="66"/>
      <c r="F14" s="97">
        <v>222105000</v>
      </c>
      <c r="G14" s="66"/>
      <c r="H14" s="97">
        <v>7429904</v>
      </c>
      <c r="I14" s="66"/>
      <c r="J14" s="97">
        <v>65843430</v>
      </c>
      <c r="K14" s="66"/>
      <c r="L14" s="97">
        <v>2732177329</v>
      </c>
      <c r="M14" s="66"/>
      <c r="N14" s="97">
        <v>-7751032</v>
      </c>
      <c r="O14" s="66"/>
      <c r="P14" s="66">
        <f>N14</f>
        <v>-7751032</v>
      </c>
      <c r="Q14" s="66"/>
      <c r="R14" s="66">
        <f>SUM(D14:L14,P14)</f>
        <v>3678238931</v>
      </c>
    </row>
    <row r="15" spans="1:18" s="161" customFormat="1" ht="20.100000000000001" customHeight="1">
      <c r="A15" s="123" t="s">
        <v>129</v>
      </c>
      <c r="B15" s="116"/>
      <c r="C15" s="163"/>
      <c r="D15" s="164"/>
      <c r="E15" s="66"/>
      <c r="F15" s="164"/>
      <c r="G15" s="66"/>
      <c r="H15" s="164"/>
      <c r="I15" s="66"/>
      <c r="J15" s="164"/>
      <c r="K15" s="66"/>
      <c r="L15" s="164"/>
      <c r="M15" s="75"/>
      <c r="N15" s="164"/>
      <c r="O15" s="75"/>
      <c r="P15" s="66"/>
      <c r="Q15" s="75"/>
      <c r="R15" s="75"/>
    </row>
    <row r="16" spans="1:18" s="161" customFormat="1" ht="20.100000000000001" customHeight="1">
      <c r="A16" s="124" t="s">
        <v>190</v>
      </c>
      <c r="B16" s="116"/>
      <c r="C16" s="163"/>
      <c r="D16" s="164"/>
      <c r="E16" s="66"/>
      <c r="F16" s="164"/>
      <c r="G16" s="66"/>
      <c r="H16" s="164"/>
      <c r="I16" s="66"/>
      <c r="J16" s="164"/>
      <c r="K16" s="66"/>
      <c r="L16" s="164"/>
      <c r="M16" s="75"/>
      <c r="N16" s="164"/>
      <c r="O16" s="75"/>
      <c r="P16" s="66"/>
      <c r="Q16" s="75"/>
      <c r="R16" s="66"/>
    </row>
    <row r="17" spans="1:18" s="161" customFormat="1" ht="20.100000000000001" customHeight="1">
      <c r="A17" s="125" t="s">
        <v>77</v>
      </c>
      <c r="B17" s="119"/>
      <c r="C17" s="163"/>
      <c r="D17" s="165">
        <v>0</v>
      </c>
      <c r="E17" s="77"/>
      <c r="F17" s="165">
        <v>0</v>
      </c>
      <c r="G17" s="77"/>
      <c r="H17" s="165">
        <v>0</v>
      </c>
      <c r="I17" s="77"/>
      <c r="J17" s="165">
        <v>0</v>
      </c>
      <c r="K17" s="77"/>
      <c r="L17" s="165">
        <v>106637786</v>
      </c>
      <c r="M17" s="77"/>
      <c r="N17" s="165">
        <v>0</v>
      </c>
      <c r="O17" s="77"/>
      <c r="P17" s="129">
        <f t="shared" ref="P17" si="0">N17</f>
        <v>0</v>
      </c>
      <c r="Q17" s="77"/>
      <c r="R17" s="129">
        <f>SUM(D17:L17,P17)</f>
        <v>106637786</v>
      </c>
    </row>
    <row r="18" spans="1:18" s="161" customFormat="1" ht="3.2" customHeight="1">
      <c r="A18" s="74"/>
      <c r="B18" s="116"/>
      <c r="C18" s="74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s="161" customFormat="1" ht="20.100000000000001" customHeight="1" thickBot="1">
      <c r="A19" s="124" t="s">
        <v>180</v>
      </c>
      <c r="B19" s="116"/>
      <c r="C19" s="74"/>
      <c r="D19" s="166">
        <f>SUM(D14:D18)</f>
        <v>658434300</v>
      </c>
      <c r="E19" s="77"/>
      <c r="F19" s="166">
        <f>SUM(F14:F18)</f>
        <v>222105000</v>
      </c>
      <c r="G19" s="77"/>
      <c r="H19" s="166">
        <f>SUM(H14:H18)</f>
        <v>7429904</v>
      </c>
      <c r="I19" s="77"/>
      <c r="J19" s="166">
        <f>SUM(J14:J18)</f>
        <v>65843430</v>
      </c>
      <c r="K19" s="77"/>
      <c r="L19" s="166">
        <f>SUM(L14:L18)</f>
        <v>2838815115</v>
      </c>
      <c r="M19" s="77"/>
      <c r="N19" s="166">
        <f>SUM(N14:N18)</f>
        <v>-7751032</v>
      </c>
      <c r="O19" s="77"/>
      <c r="P19" s="166">
        <f>SUM(P14:P18)</f>
        <v>-7751032</v>
      </c>
      <c r="Q19" s="77"/>
      <c r="R19" s="166">
        <f>SUM(R14:R18)</f>
        <v>3784876717</v>
      </c>
    </row>
    <row r="20" spans="1:18" s="161" customFormat="1" ht="10.5" customHeight="1" thickTop="1">
      <c r="A20" s="123"/>
      <c r="B20" s="116"/>
      <c r="C20" s="74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</row>
    <row r="21" spans="1:18" s="161" customFormat="1" ht="20.100000000000001" customHeight="1">
      <c r="A21" s="123" t="s">
        <v>131</v>
      </c>
      <c r="B21" s="119"/>
      <c r="C21" s="163"/>
      <c r="D21" s="66">
        <v>658434300</v>
      </c>
      <c r="E21" s="66"/>
      <c r="F21" s="66">
        <v>222105000</v>
      </c>
      <c r="G21" s="66"/>
      <c r="H21" s="66">
        <v>7429904</v>
      </c>
      <c r="I21" s="66"/>
      <c r="J21" s="66">
        <v>65843430</v>
      </c>
      <c r="K21" s="66"/>
      <c r="L21" s="66">
        <v>2893857730</v>
      </c>
      <c r="M21" s="66"/>
      <c r="N21" s="66">
        <v>-7751032</v>
      </c>
      <c r="O21" s="66"/>
      <c r="P21" s="66">
        <f>N21</f>
        <v>-7751032</v>
      </c>
      <c r="Q21" s="66"/>
      <c r="R21" s="66">
        <f>SUM(D21:L21,P21)</f>
        <v>3839919332</v>
      </c>
    </row>
    <row r="22" spans="1:18" s="161" customFormat="1" ht="20.100000000000001" customHeight="1">
      <c r="A22" s="123" t="s">
        <v>129</v>
      </c>
      <c r="B22" s="119"/>
      <c r="C22" s="163"/>
      <c r="D22" s="75"/>
      <c r="E22" s="66"/>
      <c r="F22" s="75"/>
      <c r="G22" s="66"/>
      <c r="H22" s="75"/>
      <c r="I22" s="66"/>
      <c r="J22" s="75"/>
      <c r="K22" s="66"/>
      <c r="L22" s="75"/>
      <c r="M22" s="75"/>
      <c r="N22" s="75"/>
      <c r="O22" s="75"/>
      <c r="P22" s="66"/>
      <c r="Q22" s="75"/>
      <c r="R22" s="75"/>
    </row>
    <row r="23" spans="1:18" s="161" customFormat="1" ht="20.100000000000001" customHeight="1">
      <c r="A23" s="124" t="s">
        <v>191</v>
      </c>
      <c r="B23" s="116"/>
      <c r="C23" s="163"/>
      <c r="D23" s="75"/>
      <c r="E23" s="66"/>
      <c r="F23" s="75"/>
      <c r="G23" s="66"/>
      <c r="H23" s="75"/>
      <c r="I23" s="66"/>
      <c r="J23" s="75"/>
      <c r="K23" s="66"/>
      <c r="L23" s="75"/>
      <c r="M23" s="75"/>
      <c r="N23" s="75"/>
      <c r="O23" s="75"/>
      <c r="P23" s="66"/>
      <c r="Q23" s="75"/>
      <c r="R23" s="66"/>
    </row>
    <row r="24" spans="1:18" s="161" customFormat="1" ht="20.100000000000001" customHeight="1">
      <c r="A24" s="125" t="s">
        <v>175</v>
      </c>
      <c r="B24" s="116">
        <v>16</v>
      </c>
      <c r="C24" s="163"/>
      <c r="D24" s="77">
        <v>0</v>
      </c>
      <c r="E24" s="77"/>
      <c r="F24" s="77">
        <v>0</v>
      </c>
      <c r="G24" s="77"/>
      <c r="H24" s="77">
        <v>0</v>
      </c>
      <c r="I24" s="77"/>
      <c r="J24" s="77">
        <v>0</v>
      </c>
      <c r="K24" s="66"/>
      <c r="L24" s="66">
        <v>-177777261</v>
      </c>
      <c r="M24" s="75"/>
      <c r="N24" s="75">
        <v>0</v>
      </c>
      <c r="O24" s="75"/>
      <c r="P24" s="66">
        <v>0</v>
      </c>
      <c r="Q24" s="75"/>
      <c r="R24" s="66">
        <f>SUM(D24:L24,P24)</f>
        <v>-177777261</v>
      </c>
    </row>
    <row r="25" spans="1:18" s="161" customFormat="1" ht="20.100000000000001" customHeight="1">
      <c r="A25" s="130" t="s">
        <v>77</v>
      </c>
      <c r="B25" s="119"/>
      <c r="C25" s="163"/>
      <c r="D25" s="167">
        <v>0</v>
      </c>
      <c r="E25" s="77"/>
      <c r="F25" s="167">
        <v>0</v>
      </c>
      <c r="G25" s="77"/>
      <c r="H25" s="167">
        <v>0</v>
      </c>
      <c r="I25" s="77"/>
      <c r="J25" s="167">
        <v>0</v>
      </c>
      <c r="K25" s="77"/>
      <c r="L25" s="167">
        <f>+'7-8 (6M)'!J32</f>
        <v>131955480</v>
      </c>
      <c r="M25" s="77"/>
      <c r="N25" s="167">
        <v>0</v>
      </c>
      <c r="O25" s="77"/>
      <c r="P25" s="129">
        <f>SUM(N25:O25)</f>
        <v>0</v>
      </c>
      <c r="Q25" s="77"/>
      <c r="R25" s="129">
        <f>SUM(D25:L25,P25)</f>
        <v>131955480</v>
      </c>
    </row>
    <row r="26" spans="1:18" s="161" customFormat="1" ht="3.2" customHeight="1">
      <c r="A26" s="74"/>
      <c r="B26" s="116"/>
      <c r="C26" s="74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161" customFormat="1" ht="20.100000000000001" customHeight="1" thickBot="1">
      <c r="A27" s="124" t="s">
        <v>181</v>
      </c>
      <c r="B27" s="116"/>
      <c r="C27" s="74"/>
      <c r="D27" s="166">
        <f>SUM(D21:D25)</f>
        <v>658434300</v>
      </c>
      <c r="E27" s="77"/>
      <c r="F27" s="166">
        <f>SUM(F21:F25)</f>
        <v>222105000</v>
      </c>
      <c r="G27" s="77"/>
      <c r="H27" s="166">
        <f>SUM(H21:H25)</f>
        <v>7429904</v>
      </c>
      <c r="I27" s="77"/>
      <c r="J27" s="166">
        <f>SUM(J21:J25)</f>
        <v>65843430</v>
      </c>
      <c r="K27" s="77"/>
      <c r="L27" s="166">
        <f>SUM(L21:L25)</f>
        <v>2848035949</v>
      </c>
      <c r="M27" s="77"/>
      <c r="N27" s="166">
        <f>SUM(N21:N25)</f>
        <v>-7751032</v>
      </c>
      <c r="O27" s="77"/>
      <c r="P27" s="166">
        <f>SUM(P21:P25)</f>
        <v>-7751032</v>
      </c>
      <c r="Q27" s="77"/>
      <c r="R27" s="166">
        <f>SUM(R21:R25)</f>
        <v>3794097551</v>
      </c>
    </row>
    <row r="28" spans="1:18" ht="20.100000000000001" customHeight="1" thickTop="1">
      <c r="A28" s="110"/>
      <c r="B28" s="109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18" ht="20.100000000000001" customHeight="1">
      <c r="A29" s="110"/>
      <c r="B29" s="109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8" ht="6" customHeight="1">
      <c r="A30" s="103"/>
      <c r="B30" s="109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</row>
    <row r="31" spans="1:18" ht="20.100000000000001" customHeight="1">
      <c r="A31" s="218" t="s">
        <v>33</v>
      </c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</row>
    <row r="32" spans="1:18" ht="12.75" customHeight="1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</row>
    <row r="33" spans="1:18" ht="22.15" customHeight="1">
      <c r="A33" s="215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</row>
  </sheetData>
  <mergeCells count="6">
    <mergeCell ref="A33:R33"/>
    <mergeCell ref="D5:R5"/>
    <mergeCell ref="N6:P6"/>
    <mergeCell ref="J9:L9"/>
    <mergeCell ref="A31:R31"/>
    <mergeCell ref="A32:R32"/>
  </mergeCells>
  <pageMargins left="0.39370078740157483" right="0.39370078740157483" top="0.51181102362204722" bottom="0.59055118110236227" header="0.47244094488188981" footer="0.39370078740157483"/>
  <pageSetup paperSize="9" scale="91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99"/>
  <sheetViews>
    <sheetView topLeftCell="A79" zoomScaleNormal="100" zoomScaleSheetLayoutView="85" workbookViewId="0">
      <selection activeCell="R15" sqref="R15"/>
    </sheetView>
  </sheetViews>
  <sheetFormatPr defaultColWidth="9.140625" defaultRowHeight="20.100000000000001" customHeight="1"/>
  <cols>
    <col min="1" max="4" width="1.42578125" style="46" customWidth="1"/>
    <col min="5" max="5" width="35.5703125" style="46" customWidth="1"/>
    <col min="6" max="6" width="7.28515625" style="45" customWidth="1"/>
    <col min="7" max="7" width="0.7109375" style="46" customWidth="1"/>
    <col min="8" max="8" width="14.28515625" style="47" customWidth="1"/>
    <col min="9" max="9" width="0.85546875" style="47" customWidth="1"/>
    <col min="10" max="10" width="14.28515625" style="47" customWidth="1"/>
    <col min="11" max="11" width="0.85546875" style="47" customWidth="1"/>
    <col min="12" max="12" width="14.28515625" style="11" customWidth="1"/>
    <col min="13" max="13" width="0.85546875" style="47" customWidth="1"/>
    <col min="14" max="14" width="14.28515625" style="11" customWidth="1"/>
    <col min="15" max="16384" width="9.140625" style="46"/>
  </cols>
  <sheetData>
    <row r="1" spans="1:14" ht="21.75" customHeight="1">
      <c r="A1" s="43" t="s">
        <v>0</v>
      </c>
      <c r="B1" s="44"/>
      <c r="C1" s="44"/>
      <c r="D1" s="44"/>
      <c r="E1" s="44"/>
      <c r="L1" s="1"/>
      <c r="N1" s="1"/>
    </row>
    <row r="2" spans="1:14" ht="21.75" customHeight="1">
      <c r="A2" s="48" t="s">
        <v>139</v>
      </c>
      <c r="B2" s="44"/>
      <c r="C2" s="44"/>
      <c r="D2" s="44"/>
      <c r="E2" s="44"/>
      <c r="L2" s="1"/>
      <c r="N2" s="1"/>
    </row>
    <row r="3" spans="1:14" ht="21.75" customHeight="1">
      <c r="A3" s="49" t="str">
        <f>'10'!A3</f>
        <v>สำหรับรอบระยะเวลาหกเดือนสิ้นสุดวันที่ 30 มิถุนายน พ.ศ. 2569</v>
      </c>
      <c r="B3" s="49"/>
      <c r="C3" s="49"/>
      <c r="D3" s="50"/>
      <c r="E3" s="50"/>
      <c r="F3" s="51"/>
      <c r="G3" s="52"/>
      <c r="H3" s="53"/>
      <c r="I3" s="53"/>
      <c r="J3" s="53"/>
      <c r="K3" s="53"/>
      <c r="L3" s="2"/>
      <c r="M3" s="53"/>
      <c r="N3" s="2"/>
    </row>
    <row r="4" spans="1:14" ht="20.100000000000001" customHeight="1">
      <c r="L4" s="1"/>
      <c r="N4" s="1"/>
    </row>
    <row r="5" spans="1:14" s="54" customFormat="1" ht="20.100000000000001" customHeight="1">
      <c r="F5" s="55"/>
      <c r="H5" s="222" t="s">
        <v>2</v>
      </c>
      <c r="I5" s="222"/>
      <c r="J5" s="222"/>
      <c r="K5" s="56"/>
      <c r="L5" s="222" t="s">
        <v>3</v>
      </c>
      <c r="M5" s="222"/>
      <c r="N5" s="222"/>
    </row>
    <row r="6" spans="1:14" s="54" customFormat="1" ht="20.100000000000001" customHeight="1">
      <c r="F6" s="55"/>
      <c r="H6" s="56" t="s">
        <v>4</v>
      </c>
      <c r="I6" s="56"/>
      <c r="J6" s="56" t="s">
        <v>4</v>
      </c>
      <c r="K6" s="56"/>
      <c r="L6" s="3" t="s">
        <v>4</v>
      </c>
      <c r="M6" s="56"/>
      <c r="N6" s="3" t="s">
        <v>4</v>
      </c>
    </row>
    <row r="7" spans="1:14" s="54" customFormat="1" ht="20.100000000000001" customHeight="1">
      <c r="F7" s="55"/>
      <c r="H7" s="190" t="s">
        <v>177</v>
      </c>
      <c r="I7" s="58"/>
      <c r="J7" s="190" t="s">
        <v>177</v>
      </c>
      <c r="K7" s="199"/>
      <c r="L7" s="190" t="s">
        <v>177</v>
      </c>
      <c r="M7" s="199"/>
      <c r="N7" s="190" t="s">
        <v>177</v>
      </c>
    </row>
    <row r="8" spans="1:14" s="54" customFormat="1" ht="20.100000000000001" customHeight="1">
      <c r="F8" s="55"/>
      <c r="H8" s="56" t="s">
        <v>7</v>
      </c>
      <c r="I8" s="59"/>
      <c r="J8" s="56" t="s">
        <v>8</v>
      </c>
      <c r="K8" s="56"/>
      <c r="L8" s="56" t="s">
        <v>7</v>
      </c>
      <c r="M8" s="59"/>
      <c r="N8" s="56" t="s">
        <v>8</v>
      </c>
    </row>
    <row r="9" spans="1:14" s="54" customFormat="1" ht="20.100000000000001" customHeight="1">
      <c r="F9" s="60" t="s">
        <v>9</v>
      </c>
      <c r="H9" s="61" t="s">
        <v>10</v>
      </c>
      <c r="I9" s="59"/>
      <c r="J9" s="61" t="s">
        <v>10</v>
      </c>
      <c r="K9" s="56"/>
      <c r="L9" s="4" t="s">
        <v>10</v>
      </c>
      <c r="M9" s="56"/>
      <c r="N9" s="4" t="s">
        <v>10</v>
      </c>
    </row>
    <row r="10" spans="1:14" s="54" customFormat="1" ht="6" customHeight="1">
      <c r="F10" s="55"/>
      <c r="H10" s="6"/>
      <c r="I10" s="59"/>
      <c r="J10" s="6"/>
      <c r="K10" s="56"/>
      <c r="L10" s="6"/>
      <c r="M10" s="56"/>
      <c r="N10" s="6"/>
    </row>
    <row r="11" spans="1:14" s="54" customFormat="1" ht="20.100000000000001" customHeight="1">
      <c r="A11" s="62" t="s">
        <v>140</v>
      </c>
      <c r="F11" s="55"/>
      <c r="G11" s="63"/>
      <c r="H11" s="6"/>
      <c r="I11" s="56"/>
      <c r="J11" s="6"/>
      <c r="K11" s="59"/>
      <c r="L11" s="6"/>
      <c r="M11" s="59"/>
      <c r="N11" s="6"/>
    </row>
    <row r="12" spans="1:14" s="54" customFormat="1" ht="20.100000000000001" customHeight="1">
      <c r="A12" s="64" t="s">
        <v>76</v>
      </c>
      <c r="F12" s="55"/>
      <c r="G12" s="63"/>
      <c r="H12" s="65">
        <v>148144563</v>
      </c>
      <c r="I12" s="56"/>
      <c r="J12" s="66">
        <v>105625136</v>
      </c>
      <c r="K12" s="56"/>
      <c r="L12" s="65">
        <v>155895524</v>
      </c>
      <c r="M12" s="56"/>
      <c r="N12" s="66">
        <v>109775940</v>
      </c>
    </row>
    <row r="13" spans="1:14" s="54" customFormat="1" ht="20.100000000000001" customHeight="1">
      <c r="A13" s="54" t="s">
        <v>141</v>
      </c>
      <c r="C13" s="62"/>
      <c r="D13" s="62"/>
      <c r="E13" s="62"/>
      <c r="F13" s="67"/>
      <c r="H13" s="68"/>
      <c r="I13" s="59"/>
      <c r="J13" s="68"/>
      <c r="K13" s="59"/>
      <c r="L13" s="68"/>
      <c r="M13" s="59"/>
      <c r="N13" s="68"/>
    </row>
    <row r="14" spans="1:14" s="54" customFormat="1" ht="20.100000000000001" customHeight="1">
      <c r="B14" s="69" t="s">
        <v>142</v>
      </c>
      <c r="C14" s="70"/>
      <c r="D14" s="70"/>
      <c r="E14" s="70"/>
      <c r="F14" s="67"/>
      <c r="H14" s="68">
        <v>55433827</v>
      </c>
      <c r="I14" s="59"/>
      <c r="J14" s="66">
        <v>53836229</v>
      </c>
      <c r="K14" s="59"/>
      <c r="L14" s="68">
        <v>55433827</v>
      </c>
      <c r="M14" s="58"/>
      <c r="N14" s="66">
        <v>53836229</v>
      </c>
    </row>
    <row r="15" spans="1:14" s="54" customFormat="1" ht="20.100000000000001" customHeight="1">
      <c r="B15" s="69" t="s">
        <v>143</v>
      </c>
      <c r="C15" s="70"/>
      <c r="D15" s="70"/>
      <c r="E15" s="70"/>
      <c r="F15" s="67"/>
      <c r="H15" s="68">
        <v>2236043</v>
      </c>
      <c r="I15" s="59"/>
      <c r="J15" s="66">
        <v>1134028</v>
      </c>
      <c r="K15" s="59"/>
      <c r="L15" s="68">
        <v>2236043</v>
      </c>
      <c r="M15" s="58"/>
      <c r="N15" s="66">
        <v>1134028</v>
      </c>
    </row>
    <row r="16" spans="1:14" s="54" customFormat="1" ht="20.100000000000001" customHeight="1">
      <c r="B16" s="69" t="s">
        <v>144</v>
      </c>
      <c r="C16" s="69"/>
      <c r="D16" s="70"/>
      <c r="E16" s="70"/>
      <c r="F16" s="67"/>
      <c r="H16" s="68">
        <v>3337351</v>
      </c>
      <c r="I16" s="59"/>
      <c r="J16" s="66">
        <v>3666462</v>
      </c>
      <c r="K16" s="59"/>
      <c r="L16" s="68">
        <v>3337351</v>
      </c>
      <c r="M16" s="58"/>
      <c r="N16" s="66">
        <v>3666461</v>
      </c>
    </row>
    <row r="17" spans="1:14" s="54" customFormat="1" ht="20.100000000000001" customHeight="1">
      <c r="B17" s="69" t="s">
        <v>145</v>
      </c>
      <c r="C17" s="70"/>
      <c r="D17" s="70"/>
      <c r="E17" s="70"/>
      <c r="F17" s="67"/>
      <c r="H17" s="68">
        <v>2855220</v>
      </c>
      <c r="I17" s="59"/>
      <c r="J17" s="66">
        <v>4531309</v>
      </c>
      <c r="K17" s="59"/>
      <c r="L17" s="68">
        <v>2855220</v>
      </c>
      <c r="M17" s="58"/>
      <c r="N17" s="66">
        <v>4531309</v>
      </c>
    </row>
    <row r="18" spans="1:14" s="54" customFormat="1" ht="20.100000000000001" customHeight="1">
      <c r="B18" s="69" t="s">
        <v>192</v>
      </c>
      <c r="C18" s="70"/>
      <c r="D18" s="70"/>
      <c r="E18" s="70"/>
      <c r="H18" s="68">
        <v>-656996</v>
      </c>
      <c r="I18" s="59"/>
      <c r="J18" s="66">
        <v>-56398</v>
      </c>
      <c r="K18" s="59"/>
      <c r="L18" s="68">
        <v>-656996</v>
      </c>
      <c r="M18" s="58"/>
      <c r="N18" s="66">
        <v>-56398</v>
      </c>
    </row>
    <row r="19" spans="1:14" s="161" customFormat="1" ht="20.100000000000001" customHeight="1">
      <c r="A19" s="54"/>
      <c r="B19" s="69" t="s">
        <v>71</v>
      </c>
      <c r="C19" s="70"/>
      <c r="D19" s="70"/>
      <c r="E19" s="70"/>
      <c r="F19" s="54"/>
      <c r="G19" s="54"/>
      <c r="H19" s="68"/>
      <c r="I19" s="59"/>
      <c r="J19" s="68"/>
      <c r="K19" s="58"/>
      <c r="L19" s="71"/>
      <c r="M19" s="72"/>
      <c r="N19" s="71"/>
    </row>
    <row r="20" spans="1:14" s="161" customFormat="1" ht="20.100000000000001" customHeight="1">
      <c r="A20" s="69"/>
      <c r="B20" s="69"/>
      <c r="C20" s="69" t="s">
        <v>146</v>
      </c>
      <c r="D20" s="69"/>
      <c r="E20" s="69"/>
      <c r="F20" s="67">
        <v>11</v>
      </c>
      <c r="G20" s="54"/>
      <c r="H20" s="68">
        <v>7974542</v>
      </c>
      <c r="I20" s="59"/>
      <c r="J20" s="68">
        <v>4756845</v>
      </c>
      <c r="K20" s="59"/>
      <c r="L20" s="68">
        <v>0</v>
      </c>
      <c r="M20" s="58"/>
      <c r="N20" s="71">
        <v>0</v>
      </c>
    </row>
    <row r="21" spans="1:14" s="161" customFormat="1" ht="20.100000000000001" customHeight="1">
      <c r="A21" s="69"/>
      <c r="B21" s="197" t="s">
        <v>185</v>
      </c>
      <c r="C21" s="69"/>
      <c r="D21" s="69"/>
      <c r="E21" s="69"/>
      <c r="F21" s="67"/>
      <c r="G21" s="54"/>
      <c r="H21" s="68">
        <v>12815</v>
      </c>
      <c r="I21" s="59"/>
      <c r="J21" s="68">
        <v>-155</v>
      </c>
      <c r="K21" s="59"/>
      <c r="L21" s="68">
        <v>0</v>
      </c>
      <c r="M21" s="58"/>
      <c r="N21" s="71">
        <v>0</v>
      </c>
    </row>
    <row r="22" spans="1:14" s="54" customFormat="1" ht="20.100000000000001" customHeight="1">
      <c r="B22" s="69" t="s">
        <v>147</v>
      </c>
      <c r="C22" s="70"/>
      <c r="D22" s="70"/>
      <c r="E22" s="70"/>
      <c r="F22" s="76"/>
      <c r="H22" s="68">
        <v>-17556664</v>
      </c>
      <c r="I22" s="59"/>
      <c r="J22" s="66">
        <v>843826</v>
      </c>
      <c r="K22" s="59"/>
      <c r="L22" s="68">
        <v>-17431378</v>
      </c>
      <c r="M22" s="58"/>
      <c r="N22" s="66">
        <v>4089967</v>
      </c>
    </row>
    <row r="23" spans="1:14" s="54" customFormat="1" ht="20.100000000000001" customHeight="1">
      <c r="B23" s="69" t="s">
        <v>44</v>
      </c>
      <c r="C23" s="70"/>
      <c r="D23" s="70"/>
      <c r="E23" s="70"/>
      <c r="F23" s="76"/>
      <c r="H23" s="68">
        <v>2433742</v>
      </c>
      <c r="I23" s="59"/>
      <c r="J23" s="66">
        <v>2433740</v>
      </c>
      <c r="K23" s="59"/>
      <c r="L23" s="68">
        <v>2433742</v>
      </c>
      <c r="M23" s="58"/>
      <c r="N23" s="75">
        <v>2433740</v>
      </c>
    </row>
    <row r="24" spans="1:14" s="54" customFormat="1" ht="20.100000000000001" customHeight="1">
      <c r="B24" s="69" t="s">
        <v>148</v>
      </c>
      <c r="C24" s="70"/>
      <c r="D24" s="70"/>
      <c r="E24" s="70"/>
      <c r="F24" s="76"/>
      <c r="H24" s="68">
        <v>-10438366</v>
      </c>
      <c r="I24" s="59"/>
      <c r="J24" s="66">
        <v>-14748359</v>
      </c>
      <c r="K24" s="59"/>
      <c r="L24" s="68">
        <v>-10393761</v>
      </c>
      <c r="M24" s="58"/>
      <c r="N24" s="66">
        <v>-14663500</v>
      </c>
    </row>
    <row r="25" spans="1:14" s="54" customFormat="1" ht="20.100000000000001" customHeight="1">
      <c r="B25" s="197" t="s">
        <v>183</v>
      </c>
      <c r="C25" s="70"/>
      <c r="D25" s="70"/>
      <c r="E25" s="70"/>
      <c r="F25" s="76"/>
      <c r="H25" s="68">
        <v>0</v>
      </c>
      <c r="I25" s="59"/>
      <c r="J25" s="66">
        <v>-975210</v>
      </c>
      <c r="K25" s="59"/>
      <c r="L25" s="68">
        <v>0</v>
      </c>
      <c r="M25" s="58"/>
      <c r="N25" s="66">
        <v>0</v>
      </c>
    </row>
    <row r="26" spans="1:14" s="54" customFormat="1" ht="20.100000000000001" customHeight="1">
      <c r="B26" s="69" t="s">
        <v>74</v>
      </c>
      <c r="C26" s="70"/>
      <c r="D26" s="70"/>
      <c r="E26" s="70"/>
      <c r="F26" s="76"/>
      <c r="H26" s="68">
        <v>0</v>
      </c>
      <c r="I26" s="59"/>
      <c r="J26" s="66">
        <v>2500507</v>
      </c>
      <c r="K26" s="58"/>
      <c r="L26" s="71">
        <v>0</v>
      </c>
      <c r="M26" s="71"/>
      <c r="N26" s="66">
        <v>2500507</v>
      </c>
    </row>
    <row r="27" spans="1:14" s="54" customFormat="1" ht="6" customHeight="1">
      <c r="C27" s="62"/>
      <c r="D27" s="62"/>
      <c r="E27" s="62"/>
      <c r="F27" s="67"/>
      <c r="H27" s="68"/>
      <c r="I27" s="59"/>
      <c r="J27" s="68"/>
    </row>
    <row r="28" spans="1:14" s="54" customFormat="1" ht="20.100000000000001" customHeight="1">
      <c r="A28" s="62" t="s">
        <v>149</v>
      </c>
      <c r="C28" s="62"/>
      <c r="D28" s="62"/>
      <c r="E28" s="62"/>
      <c r="F28" s="67"/>
      <c r="H28" s="59"/>
      <c r="I28" s="59"/>
      <c r="J28" s="59"/>
    </row>
    <row r="29" spans="1:14" s="54" customFormat="1" ht="20.100000000000001" customHeight="1">
      <c r="B29" s="69" t="s">
        <v>150</v>
      </c>
      <c r="C29" s="70"/>
      <c r="D29" s="70"/>
      <c r="E29" s="70"/>
      <c r="F29" s="67"/>
      <c r="H29" s="78">
        <v>-50550325</v>
      </c>
      <c r="I29" s="59"/>
      <c r="J29" s="66">
        <v>45743516</v>
      </c>
      <c r="K29" s="59"/>
      <c r="L29" s="78">
        <v>-50763915</v>
      </c>
      <c r="M29" s="58"/>
      <c r="N29" s="66">
        <v>45701490</v>
      </c>
    </row>
    <row r="30" spans="1:14" s="54" customFormat="1" ht="20.100000000000001" customHeight="1">
      <c r="B30" s="69" t="s">
        <v>151</v>
      </c>
      <c r="C30" s="70"/>
      <c r="D30" s="70"/>
      <c r="E30" s="70"/>
      <c r="F30" s="67"/>
      <c r="H30" s="78">
        <v>-72169804</v>
      </c>
      <c r="I30" s="59"/>
      <c r="J30" s="66">
        <v>19009851</v>
      </c>
      <c r="K30" s="59"/>
      <c r="L30" s="68">
        <v>-72698413</v>
      </c>
      <c r="M30" s="58"/>
      <c r="N30" s="66">
        <v>18732811</v>
      </c>
    </row>
    <row r="31" spans="1:14" s="54" customFormat="1" ht="20.100000000000001" customHeight="1">
      <c r="B31" s="69" t="s">
        <v>152</v>
      </c>
      <c r="C31" s="70"/>
      <c r="D31" s="70"/>
      <c r="E31" s="70"/>
      <c r="F31" s="67"/>
      <c r="H31" s="78">
        <v>-4619033</v>
      </c>
      <c r="I31" s="59"/>
      <c r="J31" s="66">
        <v>28941925</v>
      </c>
      <c r="K31" s="59"/>
      <c r="L31" s="68">
        <v>-4473888</v>
      </c>
      <c r="M31" s="58"/>
      <c r="N31" s="66">
        <v>28991346</v>
      </c>
    </row>
    <row r="32" spans="1:14" s="54" customFormat="1" ht="20.100000000000001" customHeight="1">
      <c r="B32" s="69" t="s">
        <v>153</v>
      </c>
      <c r="C32" s="70"/>
      <c r="D32" s="70"/>
      <c r="E32" s="70"/>
      <c r="F32" s="67"/>
      <c r="H32" s="71">
        <v>-724000</v>
      </c>
      <c r="I32" s="58"/>
      <c r="J32" s="66">
        <v>0</v>
      </c>
      <c r="K32" s="59"/>
      <c r="L32" s="68">
        <v>-724000</v>
      </c>
      <c r="M32" s="59"/>
      <c r="N32" s="66">
        <v>0</v>
      </c>
    </row>
    <row r="33" spans="1:14" s="54" customFormat="1" ht="20.100000000000001" customHeight="1">
      <c r="B33" s="69" t="s">
        <v>37</v>
      </c>
      <c r="C33" s="70"/>
      <c r="D33" s="70"/>
      <c r="E33" s="70"/>
      <c r="F33" s="67"/>
      <c r="H33" s="68">
        <v>69416263</v>
      </c>
      <c r="I33" s="59"/>
      <c r="J33" s="66">
        <v>-132758286</v>
      </c>
      <c r="K33" s="59"/>
      <c r="L33" s="68">
        <v>72227259</v>
      </c>
      <c r="M33" s="58"/>
      <c r="N33" s="66">
        <v>-132382888</v>
      </c>
    </row>
    <row r="34" spans="1:14" s="54" customFormat="1" ht="20.100000000000001" customHeight="1">
      <c r="B34" s="69" t="s">
        <v>38</v>
      </c>
      <c r="C34" s="70"/>
      <c r="D34" s="70"/>
      <c r="E34" s="70"/>
      <c r="F34" s="67"/>
      <c r="H34" s="68">
        <v>-2530894</v>
      </c>
      <c r="I34" s="59"/>
      <c r="J34" s="66">
        <v>-25081003</v>
      </c>
      <c r="K34" s="59"/>
      <c r="L34" s="68">
        <v>-2530894</v>
      </c>
      <c r="M34" s="58"/>
      <c r="N34" s="66">
        <v>-25081003</v>
      </c>
    </row>
    <row r="35" spans="1:14" s="54" customFormat="1" ht="20.100000000000001" customHeight="1">
      <c r="B35" s="69" t="s">
        <v>40</v>
      </c>
      <c r="C35" s="70"/>
      <c r="D35" s="70"/>
      <c r="E35" s="70"/>
      <c r="F35" s="67"/>
      <c r="H35" s="68">
        <v>-311822</v>
      </c>
      <c r="I35" s="59"/>
      <c r="J35" s="66">
        <v>-1157268</v>
      </c>
      <c r="K35" s="59"/>
      <c r="L35" s="68">
        <v>-313804</v>
      </c>
      <c r="M35" s="58"/>
      <c r="N35" s="66">
        <v>-1159621</v>
      </c>
    </row>
    <row r="36" spans="1:14" s="54" customFormat="1" ht="20.100000000000001" customHeight="1">
      <c r="B36" s="69" t="s">
        <v>154</v>
      </c>
      <c r="C36" s="70"/>
      <c r="D36" s="70"/>
      <c r="E36" s="70"/>
      <c r="F36" s="76"/>
      <c r="H36" s="68">
        <v>-1237438</v>
      </c>
      <c r="I36" s="59"/>
      <c r="J36" s="66">
        <v>-2111686</v>
      </c>
      <c r="K36" s="58"/>
      <c r="L36" s="71">
        <v>-1237438</v>
      </c>
      <c r="M36" s="71"/>
      <c r="N36" s="66">
        <v>-2111686</v>
      </c>
    </row>
    <row r="37" spans="1:14" s="54" customFormat="1" ht="20.100000000000001" customHeight="1">
      <c r="B37" s="69" t="s">
        <v>43</v>
      </c>
      <c r="C37" s="70"/>
      <c r="D37" s="70"/>
      <c r="E37" s="70"/>
      <c r="F37" s="67"/>
      <c r="H37" s="79">
        <v>1790779</v>
      </c>
      <c r="I37" s="59"/>
      <c r="J37" s="129">
        <v>0</v>
      </c>
      <c r="K37" s="59"/>
      <c r="L37" s="79">
        <v>0</v>
      </c>
      <c r="M37" s="58"/>
      <c r="N37" s="129">
        <v>0</v>
      </c>
    </row>
    <row r="38" spans="1:14" s="54" customFormat="1" ht="6" customHeight="1">
      <c r="C38" s="62"/>
      <c r="D38" s="62"/>
      <c r="E38" s="62"/>
      <c r="F38" s="67"/>
      <c r="H38" s="68"/>
      <c r="I38" s="59"/>
      <c r="J38" s="68"/>
      <c r="K38" s="68"/>
      <c r="L38" s="7"/>
      <c r="M38" s="68"/>
      <c r="N38" s="7"/>
    </row>
    <row r="39" spans="1:14" s="54" customFormat="1" ht="20.100000000000001" customHeight="1">
      <c r="A39" s="64" t="s">
        <v>155</v>
      </c>
      <c r="C39" s="62"/>
      <c r="D39" s="62"/>
      <c r="E39" s="62"/>
      <c r="F39" s="67"/>
      <c r="H39" s="68">
        <f>SUM(H12:H37)</f>
        <v>132839803</v>
      </c>
      <c r="I39" s="59"/>
      <c r="J39" s="68">
        <f>SUM(J12:J37)</f>
        <v>96135009</v>
      </c>
      <c r="K39" s="68"/>
      <c r="L39" s="7">
        <f>SUM(L12:L37)</f>
        <v>133194479</v>
      </c>
      <c r="M39" s="68"/>
      <c r="N39" s="7">
        <f>SUM(N12:N37)</f>
        <v>99938732</v>
      </c>
    </row>
    <row r="40" spans="1:14" s="54" customFormat="1" ht="20.100000000000001" customHeight="1">
      <c r="A40" s="64"/>
      <c r="B40" s="54" t="s">
        <v>156</v>
      </c>
      <c r="C40" s="62"/>
      <c r="D40" s="62"/>
      <c r="E40" s="62"/>
      <c r="F40" s="67"/>
      <c r="H40" s="68">
        <v>0</v>
      </c>
      <c r="I40" s="59"/>
      <c r="J40" s="66">
        <v>-2500507</v>
      </c>
      <c r="K40" s="59"/>
      <c r="L40" s="68">
        <v>0</v>
      </c>
      <c r="M40" s="68"/>
      <c r="N40" s="66">
        <v>-2500507</v>
      </c>
    </row>
    <row r="41" spans="1:14" s="54" customFormat="1" ht="20.100000000000001" customHeight="1">
      <c r="B41" s="54" t="s">
        <v>157</v>
      </c>
      <c r="C41" s="62"/>
      <c r="D41" s="62"/>
      <c r="E41" s="62"/>
      <c r="F41" s="67"/>
      <c r="H41" s="168">
        <v>-10126384</v>
      </c>
      <c r="I41" s="59"/>
      <c r="J41" s="80">
        <v>-1625719</v>
      </c>
      <c r="K41" s="59"/>
      <c r="L41" s="79">
        <v>-9991572</v>
      </c>
      <c r="M41" s="58"/>
      <c r="N41" s="80">
        <v>-1367910</v>
      </c>
    </row>
    <row r="42" spans="1:14" s="54" customFormat="1" ht="6" customHeight="1">
      <c r="C42" s="62"/>
      <c r="D42" s="62"/>
      <c r="E42" s="62"/>
      <c r="F42" s="67"/>
      <c r="H42" s="68"/>
      <c r="I42" s="59"/>
      <c r="J42" s="68"/>
      <c r="K42" s="68"/>
      <c r="L42" s="7"/>
      <c r="M42" s="68"/>
      <c r="N42" s="7"/>
    </row>
    <row r="43" spans="1:14" s="54" customFormat="1" ht="20.100000000000001" customHeight="1">
      <c r="A43" s="64" t="s">
        <v>158</v>
      </c>
      <c r="C43" s="62"/>
      <c r="D43" s="62"/>
      <c r="E43" s="62"/>
      <c r="F43" s="67"/>
      <c r="H43" s="79">
        <f>SUM(H39:H41)</f>
        <v>122713419</v>
      </c>
      <c r="I43" s="59"/>
      <c r="J43" s="79">
        <f>SUM(J39:J41)</f>
        <v>92008783</v>
      </c>
      <c r="K43" s="68"/>
      <c r="L43" s="5">
        <f t="shared" ref="L43" si="0">SUM(L39:L41)</f>
        <v>123202907</v>
      </c>
      <c r="M43" s="68"/>
      <c r="N43" s="5">
        <f t="shared" ref="N43" si="1">SUM(N39:N41)</f>
        <v>96070315</v>
      </c>
    </row>
    <row r="44" spans="1:14" ht="20.100000000000001" customHeight="1">
      <c r="A44" s="64"/>
      <c r="B44" s="54"/>
      <c r="C44" s="62"/>
      <c r="D44" s="62"/>
      <c r="E44" s="62"/>
      <c r="F44" s="67"/>
      <c r="G44" s="54"/>
      <c r="H44" s="65"/>
      <c r="I44" s="59"/>
      <c r="J44" s="65"/>
      <c r="K44" s="68"/>
      <c r="L44" s="12"/>
      <c r="M44" s="68"/>
      <c r="N44" s="12"/>
    </row>
    <row r="45" spans="1:14" ht="20.100000000000001" customHeight="1">
      <c r="A45" s="64"/>
      <c r="B45" s="54"/>
      <c r="C45" s="62"/>
      <c r="D45" s="62"/>
      <c r="E45" s="62"/>
      <c r="F45" s="67"/>
      <c r="G45" s="54"/>
      <c r="H45" s="65"/>
      <c r="I45" s="59"/>
      <c r="J45" s="65"/>
      <c r="K45" s="68"/>
      <c r="L45" s="12"/>
      <c r="M45" s="68"/>
      <c r="N45" s="12"/>
    </row>
    <row r="46" spans="1:14" ht="23.25" customHeight="1">
      <c r="A46" s="64"/>
      <c r="B46" s="54"/>
      <c r="C46" s="62"/>
      <c r="D46" s="62"/>
      <c r="E46" s="62"/>
      <c r="F46" s="67"/>
      <c r="G46" s="54"/>
      <c r="H46" s="65"/>
      <c r="I46" s="59"/>
      <c r="J46" s="65"/>
      <c r="K46" s="68"/>
      <c r="L46" s="12"/>
      <c r="M46" s="68"/>
      <c r="N46" s="12"/>
    </row>
    <row r="47" spans="1:14" ht="21.75" customHeight="1">
      <c r="A47" s="220" t="s">
        <v>33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ht="21.75" customHeight="1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</row>
    <row r="49" spans="1:14" ht="22.5" customHeight="1">
      <c r="A49" s="221" t="str">
        <f>+'2-4'!A48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  <row r="50" spans="1:14" ht="21.75" customHeight="1">
      <c r="A50" s="44" t="str">
        <f>A1</f>
        <v>บริษัท ฮั้วฟงรับเบอร์ (ไทยแลนด์) จํากัด (มหาชน)</v>
      </c>
      <c r="B50" s="44"/>
      <c r="C50" s="44"/>
      <c r="D50" s="44"/>
      <c r="E50" s="44"/>
      <c r="L50" s="1"/>
      <c r="N50" s="1"/>
    </row>
    <row r="51" spans="1:14" ht="21.75" customHeight="1">
      <c r="A51" s="48" t="s">
        <v>139</v>
      </c>
      <c r="B51" s="44"/>
      <c r="C51" s="44"/>
      <c r="D51" s="44"/>
      <c r="E51" s="44"/>
      <c r="L51" s="1"/>
      <c r="N51" s="1"/>
    </row>
    <row r="52" spans="1:14" ht="21.75" customHeight="1">
      <c r="A52" s="49" t="str">
        <f>A3</f>
        <v>สำหรับรอบระยะเวลาหกเดือนสิ้นสุดวันที่ 30 มิถุนายน พ.ศ. 2569</v>
      </c>
      <c r="B52" s="49"/>
      <c r="C52" s="49"/>
      <c r="D52" s="50"/>
      <c r="E52" s="50"/>
      <c r="F52" s="51"/>
      <c r="G52" s="52"/>
      <c r="H52" s="53"/>
      <c r="I52" s="53"/>
      <c r="J52" s="53"/>
      <c r="K52" s="53"/>
      <c r="L52" s="2"/>
      <c r="M52" s="53"/>
      <c r="N52" s="2"/>
    </row>
    <row r="53" spans="1:14" ht="20.100000000000001" customHeight="1">
      <c r="L53" s="1"/>
      <c r="N53" s="1"/>
    </row>
    <row r="54" spans="1:14" s="54" customFormat="1" ht="20.100000000000001" customHeight="1">
      <c r="F54" s="55"/>
      <c r="H54" s="222" t="s">
        <v>2</v>
      </c>
      <c r="I54" s="222"/>
      <c r="J54" s="222"/>
      <c r="K54" s="56"/>
      <c r="L54" s="222" t="s">
        <v>3</v>
      </c>
      <c r="M54" s="222"/>
      <c r="N54" s="222"/>
    </row>
    <row r="55" spans="1:14" s="54" customFormat="1" ht="20.100000000000001" customHeight="1">
      <c r="F55" s="55"/>
      <c r="H55" s="56" t="s">
        <v>4</v>
      </c>
      <c r="I55" s="56"/>
      <c r="J55" s="56" t="s">
        <v>4</v>
      </c>
      <c r="K55" s="56"/>
      <c r="L55" s="3" t="s">
        <v>4</v>
      </c>
      <c r="M55" s="56"/>
      <c r="N55" s="3" t="s">
        <v>4</v>
      </c>
    </row>
    <row r="56" spans="1:14" s="54" customFormat="1" ht="20.100000000000001" customHeight="1">
      <c r="F56" s="55"/>
      <c r="H56" s="190" t="s">
        <v>177</v>
      </c>
      <c r="I56" s="58"/>
      <c r="J56" s="190" t="s">
        <v>177</v>
      </c>
      <c r="K56" s="199"/>
      <c r="L56" s="190" t="s">
        <v>177</v>
      </c>
      <c r="M56" s="199"/>
      <c r="N56" s="190" t="s">
        <v>177</v>
      </c>
    </row>
    <row r="57" spans="1:14" s="54" customFormat="1" ht="20.100000000000001" customHeight="1">
      <c r="F57" s="55"/>
      <c r="H57" s="56" t="s">
        <v>7</v>
      </c>
      <c r="I57" s="59"/>
      <c r="J57" s="56" t="s">
        <v>8</v>
      </c>
      <c r="K57" s="56"/>
      <c r="L57" s="56" t="s">
        <v>7</v>
      </c>
      <c r="M57" s="59"/>
      <c r="N57" s="56" t="s">
        <v>8</v>
      </c>
    </row>
    <row r="58" spans="1:14" s="54" customFormat="1" ht="20.100000000000001" customHeight="1">
      <c r="F58" s="60" t="s">
        <v>9</v>
      </c>
      <c r="H58" s="61" t="s">
        <v>10</v>
      </c>
      <c r="I58" s="59"/>
      <c r="J58" s="61" t="s">
        <v>10</v>
      </c>
      <c r="K58" s="56"/>
      <c r="L58" s="4" t="s">
        <v>10</v>
      </c>
      <c r="M58" s="56"/>
      <c r="N58" s="4" t="s">
        <v>10</v>
      </c>
    </row>
    <row r="59" spans="1:14" s="54" customFormat="1" ht="6" customHeight="1">
      <c r="F59" s="55"/>
      <c r="H59" s="68"/>
      <c r="I59" s="59"/>
      <c r="J59" s="68"/>
      <c r="K59" s="56"/>
      <c r="L59" s="68"/>
      <c r="M59" s="56"/>
      <c r="N59" s="68"/>
    </row>
    <row r="60" spans="1:14" s="54" customFormat="1" ht="20.100000000000001" customHeight="1">
      <c r="A60" s="62" t="s">
        <v>159</v>
      </c>
      <c r="B60" s="62"/>
      <c r="C60" s="62"/>
      <c r="D60" s="62"/>
      <c r="E60" s="62"/>
      <c r="F60" s="67"/>
      <c r="H60" s="68"/>
      <c r="I60" s="59"/>
      <c r="J60" s="68"/>
      <c r="K60" s="68"/>
      <c r="L60" s="7"/>
      <c r="M60" s="68"/>
      <c r="N60" s="7"/>
    </row>
    <row r="61" spans="1:14" s="54" customFormat="1" ht="20.100000000000001" customHeight="1">
      <c r="A61" s="54" t="s">
        <v>14</v>
      </c>
      <c r="B61" s="62"/>
      <c r="C61" s="62"/>
      <c r="D61" s="62"/>
      <c r="E61" s="62"/>
      <c r="F61" s="67"/>
      <c r="H61" s="68"/>
      <c r="I61" s="59"/>
      <c r="J61" s="68"/>
      <c r="K61" s="59"/>
      <c r="L61" s="68"/>
      <c r="M61" s="58"/>
      <c r="N61" s="68"/>
    </row>
    <row r="62" spans="1:14" s="54" customFormat="1" ht="20.100000000000001" customHeight="1">
      <c r="B62" s="54" t="s">
        <v>174</v>
      </c>
      <c r="C62" s="62"/>
      <c r="D62" s="62"/>
      <c r="E62" s="62"/>
      <c r="F62" s="67"/>
      <c r="H62" s="68">
        <v>-106208400</v>
      </c>
      <c r="I62" s="59"/>
      <c r="J62" s="66">
        <v>31059848</v>
      </c>
      <c r="K62" s="59"/>
      <c r="L62" s="68">
        <v>-106208400</v>
      </c>
      <c r="M62" s="58"/>
      <c r="N62" s="66">
        <v>31059848</v>
      </c>
    </row>
    <row r="63" spans="1:14" s="54" customFormat="1" ht="20.100000000000001" customHeight="1">
      <c r="A63" s="69" t="s">
        <v>184</v>
      </c>
      <c r="C63" s="62"/>
      <c r="D63" s="62"/>
      <c r="E63" s="62"/>
      <c r="F63" s="200">
        <v>12</v>
      </c>
      <c r="H63" s="68">
        <v>0</v>
      </c>
      <c r="I63" s="59"/>
      <c r="J63" s="66">
        <v>0</v>
      </c>
      <c r="K63" s="59"/>
      <c r="L63" s="68">
        <v>59796222</v>
      </c>
      <c r="M63" s="58"/>
      <c r="N63" s="66">
        <v>0</v>
      </c>
    </row>
    <row r="64" spans="1:14" s="54" customFormat="1" ht="20.100000000000001" customHeight="1">
      <c r="A64" s="54" t="s">
        <v>160</v>
      </c>
      <c r="F64" s="67"/>
      <c r="H64" s="59">
        <v>-17251670</v>
      </c>
      <c r="I64" s="59"/>
      <c r="J64" s="77">
        <v>-45990978</v>
      </c>
      <c r="K64" s="59"/>
      <c r="L64" s="59">
        <v>-17251670</v>
      </c>
      <c r="M64" s="58"/>
      <c r="N64" s="77">
        <v>-45990978</v>
      </c>
    </row>
    <row r="65" spans="1:14" s="54" customFormat="1" ht="20.100000000000001" customHeight="1">
      <c r="A65" s="84" t="s">
        <v>161</v>
      </c>
      <c r="F65" s="67"/>
      <c r="H65" s="68">
        <v>1597211</v>
      </c>
      <c r="I65" s="59"/>
      <c r="J65" s="58">
        <v>59669</v>
      </c>
      <c r="K65" s="58"/>
      <c r="L65" s="83">
        <v>1597211</v>
      </c>
      <c r="M65" s="58"/>
      <c r="N65" s="58">
        <v>59669</v>
      </c>
    </row>
    <row r="66" spans="1:14" s="54" customFormat="1" ht="20.100000000000001" customHeight="1">
      <c r="A66" s="84" t="s">
        <v>162</v>
      </c>
      <c r="F66" s="67"/>
      <c r="H66" s="7">
        <v>9678793</v>
      </c>
      <c r="I66" s="59"/>
      <c r="J66" s="7">
        <v>15352048</v>
      </c>
      <c r="K66" s="59"/>
      <c r="L66" s="7">
        <v>9634188</v>
      </c>
      <c r="M66" s="68"/>
      <c r="N66" s="7">
        <v>15267189</v>
      </c>
    </row>
    <row r="67" spans="1:14" s="54" customFormat="1" ht="20.100000000000001" customHeight="1">
      <c r="A67" s="69" t="s">
        <v>183</v>
      </c>
      <c r="F67" s="67"/>
      <c r="H67" s="5">
        <v>0</v>
      </c>
      <c r="I67" s="59"/>
      <c r="J67" s="5">
        <v>975210</v>
      </c>
      <c r="K67" s="59"/>
      <c r="L67" s="5">
        <v>0</v>
      </c>
      <c r="M67" s="68"/>
      <c r="N67" s="5">
        <v>0</v>
      </c>
    </row>
    <row r="68" spans="1:14" s="54" customFormat="1" ht="6" customHeight="1">
      <c r="F68" s="67"/>
      <c r="H68" s="85"/>
      <c r="I68" s="59"/>
      <c r="J68" s="85"/>
      <c r="K68" s="68"/>
      <c r="L68" s="7"/>
      <c r="M68" s="68"/>
      <c r="N68" s="7"/>
    </row>
    <row r="69" spans="1:14" s="54" customFormat="1" ht="20.100000000000001" customHeight="1">
      <c r="A69" s="54" t="s">
        <v>163</v>
      </c>
      <c r="F69" s="67"/>
      <c r="H69" s="5">
        <f>SUM(H62:H67)</f>
        <v>-112184066</v>
      </c>
      <c r="I69" s="59"/>
      <c r="J69" s="5">
        <f>SUM(J62:J67)</f>
        <v>1455797</v>
      </c>
      <c r="K69" s="59"/>
      <c r="L69" s="5">
        <f>SUM(L62:L67)</f>
        <v>-52432449</v>
      </c>
      <c r="M69" s="68"/>
      <c r="N69" s="5">
        <f>SUM(N62:N67)</f>
        <v>395728</v>
      </c>
    </row>
    <row r="70" spans="1:14" s="54" customFormat="1" ht="20.100000000000001" customHeight="1">
      <c r="F70" s="67"/>
      <c r="H70" s="68"/>
      <c r="I70" s="59"/>
      <c r="J70" s="68"/>
      <c r="K70" s="68"/>
      <c r="L70" s="7"/>
      <c r="M70" s="68"/>
      <c r="N70" s="7"/>
    </row>
    <row r="71" spans="1:14" s="54" customFormat="1" ht="20.100000000000001" customHeight="1">
      <c r="A71" s="62" t="s">
        <v>164</v>
      </c>
      <c r="B71" s="62"/>
      <c r="C71" s="62"/>
      <c r="D71" s="62"/>
      <c r="E71" s="62"/>
      <c r="F71" s="67"/>
      <c r="H71" s="68"/>
      <c r="I71" s="59"/>
      <c r="J71" s="68"/>
      <c r="K71" s="68"/>
      <c r="L71" s="7"/>
      <c r="M71" s="68"/>
      <c r="N71" s="7"/>
    </row>
    <row r="72" spans="1:14" s="161" customFormat="1" ht="20.100000000000001" customHeight="1">
      <c r="A72" s="54" t="s">
        <v>165</v>
      </c>
      <c r="B72" s="62"/>
      <c r="C72" s="62"/>
      <c r="D72" s="62"/>
      <c r="E72" s="62"/>
      <c r="F72" s="67"/>
      <c r="G72" s="54"/>
      <c r="H72" s="78">
        <v>-178627689</v>
      </c>
      <c r="I72" s="169"/>
      <c r="J72" s="170">
        <v>-2101878</v>
      </c>
      <c r="K72" s="169"/>
      <c r="L72" s="78">
        <v>-178627689</v>
      </c>
      <c r="M72" s="71"/>
      <c r="N72" s="75">
        <v>-2101878</v>
      </c>
    </row>
    <row r="73" spans="1:14" s="161" customFormat="1" ht="20.100000000000001" customHeight="1">
      <c r="A73" s="54" t="s">
        <v>166</v>
      </c>
      <c r="B73" s="62"/>
      <c r="C73" s="62"/>
      <c r="D73" s="62"/>
      <c r="E73" s="62"/>
      <c r="F73" s="67"/>
      <c r="G73" s="54"/>
      <c r="H73" s="68">
        <v>0</v>
      </c>
      <c r="I73" s="169"/>
      <c r="J73" s="171">
        <v>161587012</v>
      </c>
      <c r="K73" s="169"/>
      <c r="L73" s="68">
        <v>0</v>
      </c>
      <c r="M73" s="71"/>
      <c r="N73" s="86">
        <v>161587012</v>
      </c>
    </row>
    <row r="74" spans="1:14" s="54" customFormat="1" ht="20.100000000000001" customHeight="1">
      <c r="A74" s="69" t="s">
        <v>167</v>
      </c>
      <c r="B74" s="69"/>
      <c r="F74" s="67"/>
      <c r="H74" s="79">
        <v>0</v>
      </c>
      <c r="I74" s="169"/>
      <c r="J74" s="172">
        <v>-266356315</v>
      </c>
      <c r="K74" s="169"/>
      <c r="L74" s="79">
        <v>0</v>
      </c>
      <c r="M74" s="71"/>
      <c r="N74" s="87">
        <v>-266356315</v>
      </c>
    </row>
    <row r="75" spans="1:14" s="54" customFormat="1" ht="6" customHeight="1">
      <c r="F75" s="67"/>
      <c r="H75" s="68"/>
      <c r="I75" s="59"/>
      <c r="J75" s="68"/>
      <c r="K75" s="68"/>
      <c r="L75" s="7"/>
      <c r="M75" s="68"/>
      <c r="N75" s="7"/>
    </row>
    <row r="76" spans="1:14" s="54" customFormat="1" ht="20.100000000000001" customHeight="1">
      <c r="A76" s="54" t="s">
        <v>168</v>
      </c>
      <c r="F76" s="67"/>
      <c r="H76" s="79">
        <f>SUM(H72:H74)</f>
        <v>-178627689</v>
      </c>
      <c r="I76" s="59"/>
      <c r="J76" s="79">
        <f>SUM(J72:J74)</f>
        <v>-106871181</v>
      </c>
      <c r="K76" s="68"/>
      <c r="L76" s="79">
        <f>SUM(L72:L74)</f>
        <v>-178627689</v>
      </c>
      <c r="M76" s="68"/>
      <c r="N76" s="79">
        <f>SUM(N72:N74)</f>
        <v>-106871181</v>
      </c>
    </row>
    <row r="77" spans="1:14" s="54" customFormat="1" ht="20.100000000000001" customHeight="1">
      <c r="F77" s="76"/>
      <c r="H77" s="59"/>
      <c r="I77" s="59"/>
      <c r="J77" s="59"/>
      <c r="K77" s="59"/>
      <c r="L77" s="6"/>
      <c r="M77" s="59"/>
      <c r="N77" s="6"/>
    </row>
    <row r="78" spans="1:14" s="54" customFormat="1" ht="20.100000000000001" customHeight="1">
      <c r="A78" s="62" t="s">
        <v>169</v>
      </c>
      <c r="F78" s="67"/>
      <c r="H78" s="59">
        <f>+H76+H69+H43</f>
        <v>-168098336</v>
      </c>
      <c r="I78" s="59"/>
      <c r="J78" s="59">
        <f>+J76+J69+J43</f>
        <v>-13406601</v>
      </c>
      <c r="K78" s="59"/>
      <c r="L78" s="59">
        <f>+L76+L69+L43</f>
        <v>-107857231</v>
      </c>
      <c r="M78" s="59"/>
      <c r="N78" s="59">
        <f>+N76+N69+N43</f>
        <v>-10405138</v>
      </c>
    </row>
    <row r="79" spans="1:14" s="54" customFormat="1" ht="20.100000000000001" customHeight="1">
      <c r="A79" s="54" t="s">
        <v>170</v>
      </c>
      <c r="F79" s="67"/>
      <c r="H79" s="68">
        <v>1340940351</v>
      </c>
      <c r="I79" s="59"/>
      <c r="J79" s="66">
        <v>1231788121</v>
      </c>
      <c r="K79" s="59"/>
      <c r="L79" s="59">
        <v>1252216810</v>
      </c>
      <c r="M79" s="58"/>
      <c r="N79" s="66">
        <v>1133364174</v>
      </c>
    </row>
    <row r="80" spans="1:14" s="54" customFormat="1" ht="20.100000000000001" customHeight="1">
      <c r="A80" s="54" t="s">
        <v>189</v>
      </c>
      <c r="F80" s="67"/>
      <c r="H80" s="68"/>
      <c r="J80" s="68"/>
      <c r="L80" s="59"/>
    </row>
    <row r="81" spans="1:14" s="54" customFormat="1" ht="20.100000000000001" customHeight="1">
      <c r="B81" s="54" t="s">
        <v>13</v>
      </c>
      <c r="F81" s="67"/>
      <c r="H81" s="79">
        <v>12370370</v>
      </c>
      <c r="I81" s="59"/>
      <c r="J81" s="80">
        <v>762483</v>
      </c>
      <c r="K81" s="59"/>
      <c r="L81" s="168">
        <v>10070103</v>
      </c>
      <c r="N81" s="80">
        <v>1015411</v>
      </c>
    </row>
    <row r="82" spans="1:14" s="54" customFormat="1" ht="6" customHeight="1">
      <c r="F82" s="67"/>
      <c r="H82" s="68"/>
      <c r="I82" s="59"/>
      <c r="J82" s="68"/>
      <c r="K82" s="68"/>
      <c r="L82" s="7"/>
      <c r="M82" s="68"/>
      <c r="N82" s="7"/>
    </row>
    <row r="83" spans="1:14" s="54" customFormat="1" ht="20.100000000000001" customHeight="1" thickBot="1">
      <c r="A83" s="62" t="s">
        <v>171</v>
      </c>
      <c r="F83" s="67"/>
      <c r="H83" s="88">
        <f>SUM(H78:H81)</f>
        <v>1185212385</v>
      </c>
      <c r="I83" s="89"/>
      <c r="J83" s="88">
        <f>SUM(J78:J81)</f>
        <v>1219144003</v>
      </c>
      <c r="K83" s="68"/>
      <c r="L83" s="8">
        <f>SUM(L78:L81)</f>
        <v>1154429682</v>
      </c>
      <c r="M83" s="68"/>
      <c r="N83" s="8">
        <f>SUM(N78:N81)</f>
        <v>1123974447</v>
      </c>
    </row>
    <row r="84" spans="1:14" s="54" customFormat="1" ht="20.100000000000001" customHeight="1" thickTop="1">
      <c r="F84" s="76"/>
      <c r="H84" s="68"/>
      <c r="I84" s="90"/>
      <c r="J84" s="68"/>
      <c r="K84" s="90"/>
      <c r="L84" s="68"/>
      <c r="M84" s="90"/>
      <c r="N84" s="68"/>
    </row>
    <row r="85" spans="1:14" s="161" customFormat="1" ht="20.100000000000001" customHeight="1">
      <c r="A85" s="62" t="s">
        <v>172</v>
      </c>
      <c r="B85" s="54"/>
      <c r="C85" s="54"/>
      <c r="D85" s="91"/>
      <c r="E85" s="91"/>
      <c r="F85" s="92"/>
      <c r="G85" s="91"/>
      <c r="H85" s="68"/>
      <c r="I85" s="93"/>
      <c r="J85" s="68"/>
      <c r="K85" s="94"/>
      <c r="L85" s="68"/>
      <c r="M85" s="94"/>
      <c r="N85" s="68"/>
    </row>
    <row r="86" spans="1:14" s="161" customFormat="1" ht="6" customHeight="1">
      <c r="A86" s="62"/>
      <c r="B86" s="54"/>
      <c r="C86" s="54"/>
      <c r="D86" s="91"/>
      <c r="E86" s="91"/>
      <c r="F86" s="92"/>
      <c r="G86" s="91"/>
      <c r="H86" s="68"/>
      <c r="I86" s="93"/>
      <c r="J86" s="68"/>
      <c r="K86" s="94"/>
      <c r="L86" s="68"/>
      <c r="M86" s="94"/>
      <c r="N86" s="68"/>
    </row>
    <row r="87" spans="1:14" s="161" customFormat="1" ht="20.100000000000001" customHeight="1" thickBot="1">
      <c r="A87" s="54" t="s">
        <v>173</v>
      </c>
      <c r="B87" s="54"/>
      <c r="C87" s="54"/>
      <c r="D87" s="91"/>
      <c r="E87" s="91"/>
      <c r="F87" s="92"/>
      <c r="G87" s="91"/>
      <c r="H87" s="95">
        <v>3104949</v>
      </c>
      <c r="I87" s="96"/>
      <c r="J87" s="95">
        <v>4724579</v>
      </c>
      <c r="K87" s="96"/>
      <c r="L87" s="95">
        <v>3104949</v>
      </c>
      <c r="M87" s="97"/>
      <c r="N87" s="95">
        <v>4724579</v>
      </c>
    </row>
    <row r="88" spans="1:14" ht="20.100000000000001" customHeight="1" thickTop="1">
      <c r="B88" s="54"/>
      <c r="C88" s="54"/>
      <c r="D88" s="91"/>
      <c r="E88" s="91"/>
      <c r="F88" s="92"/>
      <c r="G88" s="91"/>
      <c r="H88" s="68"/>
      <c r="I88" s="89"/>
      <c r="J88" s="68"/>
      <c r="K88" s="89"/>
      <c r="L88" s="68"/>
      <c r="M88" s="68"/>
      <c r="N88" s="68"/>
    </row>
    <row r="89" spans="1:14" ht="20.100000000000001" customHeight="1">
      <c r="D89" s="98"/>
      <c r="E89" s="98"/>
      <c r="F89" s="99"/>
      <c r="G89" s="98"/>
      <c r="H89" s="81"/>
      <c r="I89" s="100"/>
      <c r="J89" s="81"/>
      <c r="K89" s="100"/>
      <c r="L89" s="81"/>
      <c r="M89" s="81"/>
      <c r="N89" s="81"/>
    </row>
    <row r="90" spans="1:14" ht="20.100000000000001" customHeight="1">
      <c r="D90" s="98"/>
      <c r="E90" s="98"/>
      <c r="F90" s="99"/>
      <c r="G90" s="98"/>
      <c r="H90" s="81"/>
      <c r="I90" s="100"/>
      <c r="J90" s="81"/>
      <c r="K90" s="100"/>
      <c r="L90" s="81"/>
      <c r="M90" s="81"/>
      <c r="N90" s="81"/>
    </row>
    <row r="91" spans="1:14" ht="20.100000000000001" customHeight="1">
      <c r="D91" s="98"/>
      <c r="E91" s="98"/>
      <c r="F91" s="99"/>
      <c r="G91" s="98"/>
      <c r="H91" s="81"/>
      <c r="I91" s="100"/>
      <c r="J91" s="81"/>
      <c r="K91" s="100"/>
      <c r="L91" s="81"/>
      <c r="M91" s="81"/>
      <c r="N91" s="81"/>
    </row>
    <row r="92" spans="1:14" ht="20.100000000000001" customHeight="1">
      <c r="D92" s="98"/>
      <c r="E92" s="98"/>
      <c r="F92" s="99"/>
      <c r="G92" s="98"/>
      <c r="H92" s="81"/>
      <c r="I92" s="100"/>
      <c r="J92" s="81"/>
      <c r="K92" s="100"/>
      <c r="L92" s="81"/>
      <c r="M92" s="81"/>
      <c r="N92" s="81"/>
    </row>
    <row r="93" spans="1:14" ht="20.100000000000001" customHeight="1">
      <c r="D93" s="98"/>
      <c r="E93" s="98"/>
      <c r="F93" s="99"/>
      <c r="G93" s="98"/>
      <c r="H93" s="81"/>
      <c r="I93" s="100"/>
      <c r="J93" s="81"/>
      <c r="K93" s="100"/>
      <c r="L93" s="81"/>
      <c r="M93" s="81"/>
      <c r="N93" s="81"/>
    </row>
    <row r="94" spans="1:14" ht="20.100000000000001" customHeight="1">
      <c r="D94" s="98"/>
      <c r="E94" s="98"/>
      <c r="F94" s="99"/>
      <c r="G94" s="98"/>
      <c r="H94" s="81"/>
      <c r="I94" s="100"/>
      <c r="J94" s="81"/>
      <c r="K94" s="100"/>
      <c r="L94" s="81"/>
      <c r="M94" s="81"/>
      <c r="N94" s="81"/>
    </row>
    <row r="95" spans="1:14" ht="20.100000000000001" customHeight="1">
      <c r="D95" s="98"/>
      <c r="E95" s="98"/>
      <c r="F95" s="99"/>
      <c r="G95" s="98"/>
      <c r="H95" s="81"/>
      <c r="I95" s="100"/>
      <c r="J95" s="81"/>
      <c r="K95" s="100"/>
      <c r="L95" s="81"/>
      <c r="M95" s="81"/>
      <c r="N95" s="81"/>
    </row>
    <row r="96" spans="1:14" ht="21.75" customHeight="1">
      <c r="A96" s="220" t="s">
        <v>33</v>
      </c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</row>
    <row r="97" spans="1:14" ht="21.75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</row>
    <row r="98" spans="1:14" ht="18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</row>
    <row r="99" spans="1:14" ht="22.5" customHeight="1">
      <c r="A99" s="221" t="str">
        <f>A49</f>
        <v>หมายเหตุประกอบข้อมูลทางการเงินในหน้า 13 ถึง 27 เป็นส่วนหนึ่งของข้อมูลทางการเงินระหว่างกาลนี้</v>
      </c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</row>
  </sheetData>
  <mergeCells count="8">
    <mergeCell ref="A96:N96"/>
    <mergeCell ref="A99:N99"/>
    <mergeCell ref="H5:J5"/>
    <mergeCell ref="L5:N5"/>
    <mergeCell ref="A47:N47"/>
    <mergeCell ref="A49:N49"/>
    <mergeCell ref="H54:J54"/>
    <mergeCell ref="L54:N54"/>
  </mergeCells>
  <pageMargins left="0.78740157480314965" right="0.51181102362204722" top="0.51181102362204722" bottom="0.59055118110236227" header="0.47244094488188981" footer="0.39370078740157483"/>
  <pageSetup paperSize="9" scale="83" firstPageNumber="11" fitToHeight="2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(6M)'!Print_Area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finance_06</cp:lastModifiedBy>
  <cp:revision/>
  <cp:lastPrinted>2026-05-06T08:50:38Z</cp:lastPrinted>
  <dcterms:created xsi:type="dcterms:W3CDTF">2001-07-25T07:39:56Z</dcterms:created>
  <dcterms:modified xsi:type="dcterms:W3CDTF">2026-08-04T10:37:49Z</dcterms:modified>
  <cp:category/>
  <cp:contentStatus/>
</cp:coreProperties>
</file>