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/>
  <mc:AlternateContent xmlns:mc="http://schemas.openxmlformats.org/markup-compatibility/2006">
    <mc:Choice Requires="x15">
      <x15ac:absPath xmlns:x15ac="http://schemas.microsoft.com/office/spreadsheetml/2010/11/ac" url="https://pwcapac-my.sharepoint.com/personal/thitaporn_chinthongprasert_pwc_com/Documents/Desktop/Job/HFT/2026/Q2/FS/P'Na revise/Re_ PwC _ Additional FS review comments for HFT Q2'26/"/>
    </mc:Choice>
  </mc:AlternateContent>
  <xr:revisionPtr revIDLastSave="7" documentId="11_79737CA836F99473C1BBD05CAFA8828519945CCE" xr6:coauthVersionLast="47" xr6:coauthVersionMax="47" xr10:uidLastSave="{4EF79ACC-D52A-4A67-A671-387086D52C80}"/>
  <bookViews>
    <workbookView xWindow="-108" yWindow="-108" windowWidth="23256" windowHeight="13896" tabRatio="818" firstSheet="5" activeTab="5" xr2:uid="{00000000-000D-0000-FFFF-FFFF00000000}"/>
  </bookViews>
  <sheets>
    <sheet name="2-4" sheetId="1" r:id="rId1"/>
    <sheet name="5-6 (3M)" sheetId="15" r:id="rId2"/>
    <sheet name="7-8 (6M)" sheetId="19" r:id="rId3"/>
    <sheet name="9" sheetId="16" r:id="rId4"/>
    <sheet name="10" sheetId="17" r:id="rId5"/>
    <sheet name="11-12" sheetId="18" r:id="rId6"/>
  </sheets>
  <definedNames>
    <definedName name="_xlnm.Print_Area" localSheetId="4">'10'!$A$1:$R$33</definedName>
    <definedName name="_xlnm.Print_Area" localSheetId="5">'11-12'!$A$1:$N$118</definedName>
    <definedName name="_xlnm.Print_Area" localSheetId="0">'2-4'!$A$1:$K$156</definedName>
    <definedName name="_xlnm.Print_Area" localSheetId="1">'5-6 (3M)'!$A$1:$K$113</definedName>
    <definedName name="_xlnm.Print_Area" localSheetId="3">'9'!$A$1:$X$41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jkmCjZTpPvrRuLwXenfhgJjNGrDQ=="/>
    </ext>
  </extLst>
</workbook>
</file>

<file path=xl/calcChain.xml><?xml version="1.0" encoding="utf-8"?>
<calcChain xmlns="http://schemas.openxmlformats.org/spreadsheetml/2006/main">
  <c r="R32" i="16" l="1"/>
  <c r="N32" i="16"/>
  <c r="A3" i="16" l="1"/>
  <c r="A114" i="19"/>
  <c r="A65" i="19"/>
  <c r="A64" i="19"/>
  <c r="A63" i="19"/>
  <c r="A62" i="19"/>
  <c r="K51" i="19"/>
  <c r="I51" i="19"/>
  <c r="G51" i="19"/>
  <c r="E51" i="19"/>
  <c r="K42" i="19"/>
  <c r="K53" i="19" s="1"/>
  <c r="I42" i="19"/>
  <c r="I53" i="19" s="1"/>
  <c r="G42" i="19"/>
  <c r="G53" i="19" s="1"/>
  <c r="E42" i="19"/>
  <c r="E53" i="19" s="1"/>
  <c r="K28" i="19"/>
  <c r="I28" i="19"/>
  <c r="G28" i="19"/>
  <c r="E28" i="19"/>
  <c r="K16" i="19"/>
  <c r="K19" i="19" s="1"/>
  <c r="K30" i="19" s="1"/>
  <c r="K33" i="19" s="1"/>
  <c r="K76" i="19" s="1"/>
  <c r="K78" i="19" s="1"/>
  <c r="I16" i="19"/>
  <c r="I19" i="19" s="1"/>
  <c r="G16" i="19"/>
  <c r="G19" i="19" s="1"/>
  <c r="G30" i="19" s="1"/>
  <c r="G33" i="19" s="1"/>
  <c r="G76" i="19" s="1"/>
  <c r="G78" i="19" s="1"/>
  <c r="E16" i="19"/>
  <c r="E19" i="19" s="1"/>
  <c r="E30" i="19" s="1"/>
  <c r="E33" i="19" l="1"/>
  <c r="I30" i="19"/>
  <c r="G89" i="19"/>
  <c r="G55" i="19"/>
  <c r="G82" i="19" s="1"/>
  <c r="G84" i="19" s="1"/>
  <c r="K89" i="19"/>
  <c r="K55" i="19"/>
  <c r="K82" i="19" s="1"/>
  <c r="K84" i="19" s="1"/>
  <c r="E55" i="19"/>
  <c r="E82" i="19" s="1"/>
  <c r="K82" i="1"/>
  <c r="I82" i="1"/>
  <c r="G82" i="1"/>
  <c r="E82" i="1"/>
  <c r="L30" i="16" l="1"/>
  <c r="E76" i="19"/>
  <c r="E78" i="19" s="1"/>
  <c r="E89" i="19"/>
  <c r="E84" i="19"/>
  <c r="I33" i="19"/>
  <c r="R25" i="17"/>
  <c r="V29" i="16"/>
  <c r="X29" i="16" s="1"/>
  <c r="I76" i="19" l="1"/>
  <c r="I78" i="19" s="1"/>
  <c r="I55" i="19"/>
  <c r="L26" i="17"/>
  <c r="I89" i="19"/>
  <c r="A3" i="17"/>
  <c r="A3" i="18" s="1"/>
  <c r="T19" i="16"/>
  <c r="V19" i="16" s="1"/>
  <c r="X19" i="16" s="1"/>
  <c r="T16" i="16"/>
  <c r="V16" i="16" s="1"/>
  <c r="T21" i="16"/>
  <c r="V21" i="16" s="1"/>
  <c r="T26" i="16"/>
  <c r="V26" i="16" s="1"/>
  <c r="P26" i="17"/>
  <c r="P22" i="17"/>
  <c r="I82" i="19" l="1"/>
  <c r="I84" i="19" s="1"/>
  <c r="X16" i="16"/>
  <c r="X21" i="16"/>
  <c r="A118" i="18"/>
  <c r="A59" i="18"/>
  <c r="A33" i="17"/>
  <c r="A41" i="16"/>
  <c r="A113" i="15"/>
  <c r="A61" i="15"/>
  <c r="H90" i="18" l="1"/>
  <c r="N90" i="18" l="1"/>
  <c r="J90" i="18"/>
  <c r="T32" i="16" l="1"/>
  <c r="E26" i="1"/>
  <c r="R22" i="17" l="1"/>
  <c r="X26" i="16"/>
  <c r="N28" i="17"/>
  <c r="J28" i="17"/>
  <c r="H28" i="17"/>
  <c r="F28" i="17"/>
  <c r="D28" i="17"/>
  <c r="P17" i="17"/>
  <c r="R17" i="17" s="1"/>
  <c r="P14" i="17"/>
  <c r="R14" i="17" s="1"/>
  <c r="N19" i="17"/>
  <c r="L19" i="17"/>
  <c r="J19" i="17"/>
  <c r="H19" i="17"/>
  <c r="F19" i="17"/>
  <c r="D19" i="17"/>
  <c r="R34" i="16"/>
  <c r="P34" i="16"/>
  <c r="N34" i="16"/>
  <c r="J34" i="16"/>
  <c r="H34" i="16"/>
  <c r="F34" i="16"/>
  <c r="D34" i="16"/>
  <c r="V32" i="16"/>
  <c r="X32" i="16" s="1"/>
  <c r="R23" i="16"/>
  <c r="P23" i="16"/>
  <c r="N23" i="16"/>
  <c r="L23" i="16"/>
  <c r="J23" i="16"/>
  <c r="H23" i="16"/>
  <c r="F23" i="16"/>
  <c r="D23" i="16"/>
  <c r="K77" i="15"/>
  <c r="K51" i="15"/>
  <c r="K42" i="15"/>
  <c r="K53" i="15" s="1"/>
  <c r="K28" i="15"/>
  <c r="K16" i="15"/>
  <c r="K19" i="15" s="1"/>
  <c r="G51" i="15"/>
  <c r="G42" i="15"/>
  <c r="G28" i="15"/>
  <c r="G16" i="15"/>
  <c r="G19" i="15" s="1"/>
  <c r="N81" i="18"/>
  <c r="N41" i="18"/>
  <c r="N45" i="18" s="1"/>
  <c r="J81" i="18"/>
  <c r="J41" i="18"/>
  <c r="J45" i="18" s="1"/>
  <c r="A61" i="18"/>
  <c r="A60" i="18"/>
  <c r="A62" i="18"/>
  <c r="A63" i="15"/>
  <c r="A62" i="15"/>
  <c r="I51" i="15"/>
  <c r="E51" i="15"/>
  <c r="I42" i="15"/>
  <c r="E42" i="15"/>
  <c r="I28" i="15"/>
  <c r="E28" i="15"/>
  <c r="E16" i="15"/>
  <c r="E19" i="15" s="1"/>
  <c r="I16" i="15"/>
  <c r="I19" i="15" s="1"/>
  <c r="G53" i="15" l="1"/>
  <c r="E30" i="15"/>
  <c r="G30" i="15"/>
  <c r="G33" i="15" s="1"/>
  <c r="K30" i="15"/>
  <c r="K33" i="15" s="1"/>
  <c r="K88" i="15" s="1"/>
  <c r="E53" i="15"/>
  <c r="I30" i="15"/>
  <c r="I53" i="15"/>
  <c r="P28" i="17"/>
  <c r="R19" i="17"/>
  <c r="P19" i="17"/>
  <c r="T34" i="16"/>
  <c r="X23" i="16"/>
  <c r="V23" i="16"/>
  <c r="T23" i="16"/>
  <c r="N92" i="18"/>
  <c r="N96" i="18" s="1"/>
  <c r="J92" i="18"/>
  <c r="J96" i="18" s="1"/>
  <c r="G88" i="15" l="1"/>
  <c r="G75" i="15"/>
  <c r="G77" i="15" s="1"/>
  <c r="G55" i="15"/>
  <c r="G81" i="15" s="1"/>
  <c r="G83" i="15" s="1"/>
  <c r="E33" i="15"/>
  <c r="E75" i="15" s="1"/>
  <c r="K55" i="15"/>
  <c r="K81" i="15" s="1"/>
  <c r="K83" i="15" s="1"/>
  <c r="I33" i="15"/>
  <c r="I75" i="15" s="1"/>
  <c r="E77" i="15" l="1"/>
  <c r="L34" i="16"/>
  <c r="E88" i="15"/>
  <c r="R26" i="17"/>
  <c r="R28" i="17" s="1"/>
  <c r="I77" i="15"/>
  <c r="E55" i="15"/>
  <c r="E81" i="15" s="1"/>
  <c r="I55" i="15"/>
  <c r="I81" i="15" s="1"/>
  <c r="I88" i="15"/>
  <c r="I75" i="1"/>
  <c r="V30" i="16" l="1"/>
  <c r="X30" i="16" s="1"/>
  <c r="X34" i="16" s="1"/>
  <c r="L28" i="17"/>
  <c r="I83" i="15"/>
  <c r="E83" i="15"/>
  <c r="K26" i="1"/>
  <c r="V34" i="16" l="1"/>
  <c r="I40" i="1"/>
  <c r="K137" i="1" l="1"/>
  <c r="K139" i="1" s="1"/>
  <c r="G137" i="1"/>
  <c r="G139" i="1" s="1"/>
  <c r="A107" i="1"/>
  <c r="A106" i="1"/>
  <c r="A105" i="1"/>
  <c r="K75" i="1"/>
  <c r="G75" i="1"/>
  <c r="E75" i="1"/>
  <c r="A56" i="1"/>
  <c r="A55" i="1"/>
  <c r="A54" i="1"/>
  <c r="K40" i="1"/>
  <c r="K42" i="1" s="1"/>
  <c r="G40" i="1"/>
  <c r="E40" i="1"/>
  <c r="G26" i="1"/>
  <c r="I26" i="1"/>
  <c r="I42" i="1" s="1"/>
  <c r="K84" i="1" l="1"/>
  <c r="K141" i="1" s="1"/>
  <c r="G84" i="1"/>
  <c r="G141" i="1" s="1"/>
  <c r="G42" i="1"/>
  <c r="E42" i="1"/>
  <c r="I84" i="1"/>
  <c r="E84" i="1"/>
  <c r="I137" i="1" l="1"/>
  <c r="I139" i="1" s="1"/>
  <c r="I141" i="1" l="1"/>
  <c r="E137" i="1"/>
  <c r="E139" i="1" s="1"/>
  <c r="E141" i="1" l="1"/>
  <c r="L90" i="18"/>
  <c r="L81" i="18" l="1"/>
  <c r="L41" i="18"/>
  <c r="L45" i="18" s="1"/>
  <c r="H81" i="18" l="1"/>
  <c r="H41" i="18"/>
  <c r="H45" i="18" s="1"/>
  <c r="L92" i="18" l="1"/>
  <c r="L96" i="18" s="1"/>
  <c r="H92" i="18" l="1"/>
  <c r="H96" i="18" s="1"/>
</calcChain>
</file>

<file path=xl/sharedStrings.xml><?xml version="1.0" encoding="utf-8"?>
<sst xmlns="http://schemas.openxmlformats.org/spreadsheetml/2006/main" count="490" uniqueCount="204">
  <si>
    <t>Hwa Fong Rubber (Thailand) Public Company Limited</t>
  </si>
  <si>
    <t xml:space="preserve">Statements of Financial Position </t>
  </si>
  <si>
    <t>As at 30 June 2026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</si>
  <si>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</si>
  <si>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</si>
  <si>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</si>
  <si>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</si>
  <si>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</si>
  <si>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</si>
  <si>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</si>
  <si>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2026</t>
  </si>
  <si>
    <t>2025</t>
  </si>
  <si>
    <t>Notes</t>
  </si>
  <si>
    <t>Baht</t>
  </si>
  <si>
    <t>Assets</t>
  </si>
  <si>
    <t>Current assets</t>
  </si>
  <si>
    <t>Cash and cash equivalents</t>
  </si>
  <si>
    <t>Financial asset measured at</t>
  </si>
  <si>
    <t xml:space="preserve">   fair value through profit or loss</t>
  </si>
  <si>
    <t>7, 11</t>
  </si>
  <si>
    <t>Financial assets measured</t>
  </si>
  <si>
    <t xml:space="preserve">   at amortised cost</t>
  </si>
  <si>
    <t>Trade and other current receivables (net)</t>
  </si>
  <si>
    <t>Inventories (net)</t>
  </si>
  <si>
    <t>Other current assets (net)</t>
  </si>
  <si>
    <t>Total current assets</t>
  </si>
  <si>
    <t>Non-current assets</t>
  </si>
  <si>
    <t xml:space="preserve">Financial asset measured at fair value </t>
  </si>
  <si>
    <t xml:space="preserve">   through other comprehensive income </t>
  </si>
  <si>
    <t>Investment in subsidiaries (net)</t>
  </si>
  <si>
    <t>Investment in an associate</t>
  </si>
  <si>
    <t>Investment property</t>
  </si>
  <si>
    <t>Property, plant and equipment (net)</t>
  </si>
  <si>
    <t>Intangible assets (net)</t>
  </si>
  <si>
    <t>Deferred tax assets (net)</t>
  </si>
  <si>
    <t>Other non-current assets (net)</t>
  </si>
  <si>
    <t>Total non-current assets</t>
  </si>
  <si>
    <t>Total assets</t>
  </si>
  <si>
    <t>Director ________________________________________</t>
  </si>
  <si>
    <t>The accompanying notes on pages 13 to 23 are an integral part of the interim financial information.</t>
  </si>
  <si>
    <t>Note</t>
  </si>
  <si>
    <t>Liabilities and equity</t>
  </si>
  <si>
    <t>Current liabilities</t>
  </si>
  <si>
    <t>Trade and other current payables</t>
  </si>
  <si>
    <t>Current contract liabilities</t>
  </si>
  <si>
    <t>Current corporate income tax payable</t>
  </si>
  <si>
    <t>Other current liabilities</t>
  </si>
  <si>
    <t>Total current liabilities</t>
  </si>
  <si>
    <t>Non-current liabilities</t>
  </si>
  <si>
    <t>Employee benefit obligations</t>
  </si>
  <si>
    <t>Other non-current liability</t>
  </si>
  <si>
    <t>Total non-current liabilities</t>
  </si>
  <si>
    <t>Total liabilities</t>
  </si>
  <si>
    <r>
      <rPr>
        <b/>
        <sz val="9"/>
        <rFont val="Arial"/>
        <family val="2"/>
      </rP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</si>
  <si>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</si>
  <si>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</si>
  <si>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 xml:space="preserve">   Authorised share capital</t>
  </si>
  <si>
    <t xml:space="preserve">      658,434,300 ordinary shares </t>
  </si>
  <si>
    <t xml:space="preserve">         of par Baht 1 each </t>
  </si>
  <si>
    <t xml:space="preserve">   Issued and paid-up share capital</t>
  </si>
  <si>
    <t>Premium on paid-up ordinary shares</t>
  </si>
  <si>
    <t>Surplus on treasury shares</t>
  </si>
  <si>
    <t>Retained earnings</t>
  </si>
  <si>
    <t xml:space="preserve">   Appropriated - legal reserve</t>
  </si>
  <si>
    <t xml:space="preserve">   Unappropriated       </t>
  </si>
  <si>
    <t>Other components of equity</t>
  </si>
  <si>
    <t xml:space="preserve">Equity attributable to owners </t>
  </si>
  <si>
    <t xml:space="preserve">   of the parent</t>
  </si>
  <si>
    <t>Total equity</t>
  </si>
  <si>
    <t>Total liabilities and equity</t>
  </si>
  <si>
    <r>
      <t>Statements of Comprehensive Income</t>
    </r>
    <r>
      <rPr>
        <sz val="9"/>
        <color theme="1"/>
        <rFont val="Arial"/>
        <family val="2"/>
      </rPr>
      <t xml:space="preserve"> </t>
    </r>
  </si>
  <si>
    <t>For the three-month period ended 30 June 2026</t>
  </si>
  <si>
    <t>Revenue from sales of goods and services</t>
  </si>
  <si>
    <t>Cost of goods sold and services</t>
  </si>
  <si>
    <t>Gross profit</t>
  </si>
  <si>
    <t>Other income</t>
  </si>
  <si>
    <t>Profit before expenses</t>
  </si>
  <si>
    <t>Selling expenses and distribution costs</t>
  </si>
  <si>
    <t>Administrative expenses</t>
  </si>
  <si>
    <t>Gain (loss) from measurement of financial asset</t>
  </si>
  <si>
    <t>measured at fair value through profit or loss</t>
  </si>
  <si>
    <t>Gain (loss) on foreign exchange rate (net)</t>
  </si>
  <si>
    <t>Finance costs</t>
  </si>
  <si>
    <t>Share of profit (loss) from investment in an associate</t>
  </si>
  <si>
    <t>Total expenses</t>
  </si>
  <si>
    <t>Profit before income tax</t>
  </si>
  <si>
    <t>Income tax expense</t>
  </si>
  <si>
    <t>Net profit for the period</t>
  </si>
  <si>
    <t>Other comprehensive income (loss):</t>
  </si>
  <si>
    <t xml:space="preserve">Items that will be reclassified subsequently  </t>
  </si>
  <si>
    <t xml:space="preserve">   to profit or loss</t>
  </si>
  <si>
    <t xml:space="preserve">   Currency translation differences</t>
  </si>
  <si>
    <t xml:space="preserve">   Total items that will be reclassified  </t>
  </si>
  <si>
    <t xml:space="preserve">      subsequently to profit or loss</t>
  </si>
  <si>
    <t xml:space="preserve">Items that will not be reclassified </t>
  </si>
  <si>
    <t xml:space="preserve">   subsequently to profit or loss</t>
  </si>
  <si>
    <t xml:space="preserve">   Change in value of financial asset</t>
  </si>
  <si>
    <t xml:space="preserve">      measured at fair value through </t>
  </si>
  <si>
    <t xml:space="preserve">      other comprehensive income</t>
  </si>
  <si>
    <t xml:space="preserve">   Total items that will not be reclassified  </t>
  </si>
  <si>
    <t>Other comprehensive income (loss), net of tax</t>
  </si>
  <si>
    <t>Total comprehensive income for the period</t>
  </si>
  <si>
    <t>Profit attributable to:</t>
  </si>
  <si>
    <t>Equity holders of the owner's parent</t>
  </si>
  <si>
    <t>Total comprehensive income</t>
  </si>
  <si>
    <t xml:space="preserve">   attributable to:</t>
  </si>
  <si>
    <t xml:space="preserve">Earnings per share for profit attributable </t>
  </si>
  <si>
    <t xml:space="preserve">   to the equity holders of the owners' parent</t>
  </si>
  <si>
    <t>Basic earnings per share</t>
  </si>
  <si>
    <t>For the six-month period ended 30 June 2026</t>
  </si>
  <si>
    <t>Loss from measurement of financial asset</t>
  </si>
  <si>
    <t xml:space="preserve">Statements of Changes in Equity </t>
  </si>
  <si>
    <t>Consolidated financial information (Unaudited) (Baht)</t>
  </si>
  <si>
    <t>Attributable to owners of the parent</t>
  </si>
  <si>
    <t>Other comprehensive income (loss)</t>
  </si>
  <si>
    <t>Measurement</t>
  </si>
  <si>
    <t>of equity investment</t>
  </si>
  <si>
    <t>Issued and</t>
  </si>
  <si>
    <t>Premium on</t>
  </si>
  <si>
    <t>Currency</t>
  </si>
  <si>
    <t>Remeasurements</t>
  </si>
  <si>
    <t>at fair value</t>
  </si>
  <si>
    <t>Total other</t>
  </si>
  <si>
    <t>Total</t>
  </si>
  <si>
    <t>paid-up</t>
  </si>
  <si>
    <t>Surplus on</t>
  </si>
  <si>
    <t>Appropriated</t>
  </si>
  <si>
    <t>translation</t>
  </si>
  <si>
    <t>of post-employment</t>
  </si>
  <si>
    <t>through other</t>
  </si>
  <si>
    <t xml:space="preserve"> components</t>
  </si>
  <si>
    <t>owners of</t>
  </si>
  <si>
    <t>share capital</t>
  </si>
  <si>
    <t>ordinary shares</t>
  </si>
  <si>
    <t>treasury shares</t>
  </si>
  <si>
    <t>- legal reserve</t>
  </si>
  <si>
    <t>Unappropriated</t>
  </si>
  <si>
    <t>differences</t>
  </si>
  <si>
    <t>benefit obligations</t>
  </si>
  <si>
    <t>comprehensive income</t>
  </si>
  <si>
    <t>of equity</t>
  </si>
  <si>
    <t>the parent</t>
  </si>
  <si>
    <t>equity</t>
  </si>
  <si>
    <t>Opening balance as at 1 January 2025</t>
  </si>
  <si>
    <t>Changes in equity for the six-month</t>
  </si>
  <si>
    <t xml:space="preserve">   period ended 30 June 2025</t>
  </si>
  <si>
    <t xml:space="preserve">Other comprehensive income (loss) </t>
  </si>
  <si>
    <t xml:space="preserve">   for the period</t>
  </si>
  <si>
    <t>Closing balance as at 30 June 2025</t>
  </si>
  <si>
    <t>Opening balance as at 1 January 2026</t>
  </si>
  <si>
    <t xml:space="preserve">   period ended 30 June 2026</t>
  </si>
  <si>
    <t>Interim dividend paid</t>
  </si>
  <si>
    <t>Closing balance as at 30 June 2026</t>
  </si>
  <si>
    <t>Statements of Changes in Equity</t>
  </si>
  <si>
    <t>Separate financial information (Unaudited) (Baht)</t>
  </si>
  <si>
    <t>Other comprehensive</t>
  </si>
  <si>
    <t xml:space="preserve"> income (loss)</t>
  </si>
  <si>
    <t>components</t>
  </si>
  <si>
    <r>
      <t xml:space="preserve">Statements of Cash Flows </t>
    </r>
    <r>
      <rPr>
        <sz val="9"/>
        <rFont val="Arial"/>
        <family val="2"/>
      </rPr>
      <t xml:space="preserve"> </t>
    </r>
  </si>
  <si>
    <t>Cash flows from operating activities</t>
  </si>
  <si>
    <t>Adjustments for:</t>
  </si>
  <si>
    <t xml:space="preserve">Depreciation and amortisation </t>
  </si>
  <si>
    <t>Expected credit loss</t>
  </si>
  <si>
    <t xml:space="preserve">Allowance for actual cost of inventories </t>
  </si>
  <si>
    <t>in excess of net realisable value</t>
  </si>
  <si>
    <t>Allowance for obsolete and defective inventories</t>
  </si>
  <si>
    <t xml:space="preserve">Gain on disposals of property, plant and equipment  </t>
  </si>
  <si>
    <t>Share of (gain) loss from investment in an associate</t>
  </si>
  <si>
    <t>Unrealised (gain) loss on foreign exchange rate</t>
  </si>
  <si>
    <t>Interest income</t>
  </si>
  <si>
    <t>Dividend income</t>
  </si>
  <si>
    <t>Changes in working capital</t>
  </si>
  <si>
    <t>Trade and other current receivables</t>
  </si>
  <si>
    <t xml:space="preserve">Inventories </t>
  </si>
  <si>
    <t xml:space="preserve">Other current assets </t>
  </si>
  <si>
    <t xml:space="preserve">Other non-current assets </t>
  </si>
  <si>
    <t xml:space="preserve">Other current liabilities </t>
  </si>
  <si>
    <t>Employee benefit obligations paid</t>
  </si>
  <si>
    <t xml:space="preserve">Other non-current liability </t>
  </si>
  <si>
    <t>Cash generated from operations</t>
  </si>
  <si>
    <t>Interest paid</t>
  </si>
  <si>
    <t>Income tax paid</t>
  </si>
  <si>
    <t>Net cash generated from operating activities</t>
  </si>
  <si>
    <t>Cash flows from investing activities</t>
  </si>
  <si>
    <t>(Increase) decrease in financial assets</t>
  </si>
  <si>
    <t>measured at amortised cost</t>
  </si>
  <si>
    <t>Cash received from decreasing capital of subsidiary</t>
  </si>
  <si>
    <t>Purchase of property, plant and equipment</t>
  </si>
  <si>
    <t>Proceeds from disposal of property, plant and equipment</t>
  </si>
  <si>
    <t>Interest received</t>
  </si>
  <si>
    <t>Dividend received</t>
  </si>
  <si>
    <t>Net cash received from (used in) investing activities</t>
  </si>
  <si>
    <t>Cash flows from financing activities</t>
  </si>
  <si>
    <t>Dividend paid to shareholders</t>
  </si>
  <si>
    <t>Proceeds from short-term borrowings</t>
  </si>
  <si>
    <t>from financial institutions</t>
  </si>
  <si>
    <t>Repayment on short-term borrowings</t>
  </si>
  <si>
    <t>Net cash used in financing activities</t>
  </si>
  <si>
    <t>Net decrease in cash and cash equivalents</t>
  </si>
  <si>
    <t>Cash and cash equivalents at the beginning of the period</t>
  </si>
  <si>
    <t>Exchange unrealised gain on cash and cash equivalents</t>
  </si>
  <si>
    <t>Cash and cash equivalents at the ending of the period</t>
  </si>
  <si>
    <t xml:space="preserve">Non-cash transaction: </t>
  </si>
  <si>
    <t>Unpaid purchase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</si>
</sst>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,##0;\(#,##0\)"/>
    <numFmt numFmtId="165" formatCode="_(* #,##0_);_(* \(#,##0\);_(* &quot;-&quot;???\ _);_(@_)"/>
    <numFmt numFmtId="166" formatCode="#,##0.0;\(#,##0.0\)"/>
    <numFmt numFmtId="167" formatCode="_(* #,##0.00_);_(* \(#,##0.00\);_(* &quot;-&quot;???\ _);_(@_)"/>
    <numFmt numFmtId="168" formatCode="_(* #,##0.0_);_(* \(#,##0.0\);_(* &quot;-&quot;???\ _);_(@_)"/>
    <numFmt numFmtId="169" formatCode="_(* #,##0_);_(* \(#,##0\);_(* &quot;-&quot;??_);_(@_)"/>
    <numFmt numFmtId="170" formatCode="_-* #,##0_-;\-* #,##0_-;_-* &quot;-&quot;??_-;_-@_-"/>
  </numFmts>
  <fonts count="19">
    <font>
      <sz val="14"/>
      <color rgb="FF000000"/>
      <name val="Cordia New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sz val="9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sz val="14"/>
      <color rgb="FF000000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14"/>
      <color rgb="FF000000"/>
      <name val="Cordia New"/>
      <family val="2"/>
      <scheme val="minor"/>
    </font>
    <font>
      <b/>
      <sz val="9"/>
      <name val="Arial"/>
      <family val="2"/>
    </font>
    <font>
      <sz val="14"/>
      <color rgb="FF000000"/>
      <name val="Cordia New"/>
      <family val="2"/>
      <scheme val="minor"/>
    </font>
    <font>
      <sz val="14"/>
      <color rgb="FF000000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sz val="14"/>
      <color rgb="FF000000"/>
      <name val="Cordia New"/>
      <family val="2"/>
      <scheme val="minor"/>
    </font>
    <font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0" fontId="3" fillId="0" borderId="1"/>
    <xf numFmtId="0" fontId="8" fillId="0" borderId="1"/>
    <xf numFmtId="0" fontId="3" fillId="0" borderId="1"/>
    <xf numFmtId="43" fontId="3" fillId="0" borderId="1" applyFont="0" applyFill="0" applyBorder="0" applyAlignment="0" applyProtection="0"/>
    <xf numFmtId="0" fontId="9" fillId="0" borderId="1"/>
    <xf numFmtId="0" fontId="11" fillId="0" borderId="1"/>
    <xf numFmtId="0" fontId="13" fillId="0" borderId="1"/>
    <xf numFmtId="9" fontId="17" fillId="0" borderId="0" applyFont="0" applyFill="0" applyBorder="0" applyAlignment="0" applyProtection="0"/>
  </cellStyleXfs>
  <cellXfs count="196">
    <xf numFmtId="0" fontId="0" fillId="0" borderId="0" xfId="0"/>
    <xf numFmtId="165" fontId="7" fillId="0" borderId="1" xfId="4" applyNumberFormat="1" applyFont="1" applyFill="1" applyAlignment="1">
      <alignment horizontal="right" vertical="center"/>
    </xf>
    <xf numFmtId="165" fontId="7" fillId="0" borderId="6" xfId="4" applyNumberFormat="1" applyFont="1" applyFill="1" applyBorder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4" fontId="12" fillId="0" borderId="2" xfId="0" applyNumberFormat="1" applyFont="1" applyBorder="1" applyAlignment="1">
      <alignment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vertical="center"/>
    </xf>
    <xf numFmtId="165" fontId="7" fillId="0" borderId="2" xfId="0" applyNumberFormat="1" applyFont="1" applyBorder="1" applyAlignment="1">
      <alignment horizontal="right" vertical="center"/>
    </xf>
    <xf numFmtId="165" fontId="7" fillId="0" borderId="2" xfId="0" applyNumberFormat="1" applyFont="1" applyBorder="1" applyAlignment="1">
      <alignment vertical="center"/>
    </xf>
    <xf numFmtId="165" fontId="12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12" fillId="0" borderId="0" xfId="0" quotePrefix="1" applyNumberFormat="1" applyFont="1" applyAlignment="1">
      <alignment horizontal="right" vertical="center"/>
    </xf>
    <xf numFmtId="164" fontId="12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164" fontId="12" fillId="0" borderId="2" xfId="0" applyNumberFormat="1" applyFont="1" applyBorder="1" applyAlignment="1">
      <alignment horizontal="center" vertical="center"/>
    </xf>
    <xf numFmtId="164" fontId="12" fillId="0" borderId="0" xfId="0" applyNumberFormat="1" applyFont="1" applyAlignment="1">
      <alignment horizontal="right" vertical="center"/>
    </xf>
    <xf numFmtId="165" fontId="12" fillId="0" borderId="2" xfId="0" applyNumberFormat="1" applyFont="1" applyBorder="1" applyAlignment="1">
      <alignment horizontal="right" vertical="center"/>
    </xf>
    <xf numFmtId="165" fontId="12" fillId="0" borderId="1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6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vertical="center"/>
    </xf>
    <xf numFmtId="165" fontId="7" fillId="0" borderId="1" xfId="5" applyNumberFormat="1" applyFont="1" applyAlignment="1">
      <alignment horizontal="right" vertical="center"/>
    </xf>
    <xf numFmtId="165" fontId="7" fillId="0" borderId="5" xfId="0" applyNumberFormat="1" applyFont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165" fontId="7" fillId="0" borderId="1" xfId="0" applyNumberFormat="1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/>
    </xf>
    <xf numFmtId="165" fontId="7" fillId="0" borderId="6" xfId="5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vertical="center"/>
    </xf>
    <xf numFmtId="165" fontId="7" fillId="0" borderId="7" xfId="0" applyNumberFormat="1" applyFont="1" applyBorder="1" applyAlignment="1">
      <alignment horizontal="right" vertical="center"/>
    </xf>
    <xf numFmtId="164" fontId="1" fillId="0" borderId="1" xfId="7" applyNumberFormat="1" applyFont="1" applyAlignment="1">
      <alignment vertical="center"/>
    </xf>
    <xf numFmtId="164" fontId="2" fillId="0" borderId="1" xfId="7" applyNumberFormat="1" applyFont="1" applyAlignment="1">
      <alignment horizontal="center" vertical="center"/>
    </xf>
    <xf numFmtId="164" fontId="2" fillId="0" borderId="1" xfId="7" applyNumberFormat="1" applyFont="1" applyAlignment="1">
      <alignment vertical="center"/>
    </xf>
    <xf numFmtId="165" fontId="2" fillId="0" borderId="1" xfId="7" applyNumberFormat="1" applyFont="1" applyAlignment="1">
      <alignment vertical="center"/>
    </xf>
    <xf numFmtId="0" fontId="4" fillId="0" borderId="1" xfId="7" applyFont="1" applyAlignment="1">
      <alignment vertical="center"/>
    </xf>
    <xf numFmtId="0" fontId="1" fillId="0" borderId="1" xfId="7" applyFont="1" applyAlignment="1">
      <alignment vertical="center"/>
    </xf>
    <xf numFmtId="0" fontId="12" fillId="0" borderId="2" xfId="6" applyFont="1" applyBorder="1" applyAlignment="1">
      <alignment vertical="center"/>
    </xf>
    <xf numFmtId="0" fontId="1" fillId="0" borderId="2" xfId="7" applyFont="1" applyBorder="1" applyAlignment="1">
      <alignment vertical="center"/>
    </xf>
    <xf numFmtId="164" fontId="2" fillId="0" borderId="2" xfId="7" applyNumberFormat="1" applyFont="1" applyBorder="1" applyAlignment="1">
      <alignment horizontal="center" vertical="center"/>
    </xf>
    <xf numFmtId="164" fontId="2" fillId="0" borderId="2" xfId="7" applyNumberFormat="1" applyFont="1" applyBorder="1" applyAlignment="1">
      <alignment vertical="center"/>
    </xf>
    <xf numFmtId="165" fontId="2" fillId="0" borderId="2" xfId="7" applyNumberFormat="1" applyFont="1" applyBorder="1" applyAlignment="1">
      <alignment vertical="center"/>
    </xf>
    <xf numFmtId="165" fontId="2" fillId="0" borderId="1" xfId="7" applyNumberFormat="1" applyFont="1" applyAlignment="1">
      <alignment horizontal="right" vertical="center"/>
    </xf>
    <xf numFmtId="165" fontId="1" fillId="0" borderId="1" xfId="7" quotePrefix="1" applyNumberFormat="1" applyFont="1" applyAlignment="1">
      <alignment horizontal="right" vertical="center"/>
    </xf>
    <xf numFmtId="165" fontId="2" fillId="0" borderId="1" xfId="7" applyNumberFormat="1" applyFont="1" applyAlignment="1">
      <alignment horizontal="center" vertical="center"/>
    </xf>
    <xf numFmtId="165" fontId="12" fillId="0" borderId="1" xfId="6" quotePrefix="1" applyNumberFormat="1" applyFont="1" applyAlignment="1">
      <alignment horizontal="right" vertical="center"/>
    </xf>
    <xf numFmtId="165" fontId="1" fillId="0" borderId="1" xfId="7" applyNumberFormat="1" applyFont="1" applyAlignment="1">
      <alignment horizontal="right" vertical="center"/>
    </xf>
    <xf numFmtId="164" fontId="1" fillId="0" borderId="1" xfId="7" applyNumberFormat="1" applyFont="1" applyAlignment="1">
      <alignment horizontal="center" vertical="center"/>
    </xf>
    <xf numFmtId="165" fontId="1" fillId="0" borderId="1" xfId="7" applyNumberFormat="1" applyFont="1" applyAlignment="1">
      <alignment vertical="center"/>
    </xf>
    <xf numFmtId="164" fontId="1" fillId="0" borderId="2" xfId="7" applyNumberFormat="1" applyFont="1" applyBorder="1" applyAlignment="1">
      <alignment horizontal="center" vertical="center"/>
    </xf>
    <xf numFmtId="164" fontId="1" fillId="0" borderId="1" xfId="7" applyNumberFormat="1" applyFont="1" applyAlignment="1">
      <alignment horizontal="right" vertical="center"/>
    </xf>
    <xf numFmtId="165" fontId="1" fillId="0" borderId="2" xfId="7" applyNumberFormat="1" applyFont="1" applyBorder="1" applyAlignment="1">
      <alignment horizontal="right" vertical="center"/>
    </xf>
    <xf numFmtId="166" fontId="2" fillId="0" borderId="1" xfId="7" applyNumberFormat="1" applyFont="1" applyAlignment="1">
      <alignment horizontal="center" vertical="center"/>
    </xf>
    <xf numFmtId="165" fontId="7" fillId="0" borderId="1" xfId="6" applyNumberFormat="1" applyFont="1" applyAlignment="1">
      <alignment horizontal="right" vertical="center"/>
    </xf>
    <xf numFmtId="165" fontId="2" fillId="0" borderId="2" xfId="7" applyNumberFormat="1" applyFont="1" applyBorder="1" applyAlignment="1">
      <alignment horizontal="right" vertical="center"/>
    </xf>
    <xf numFmtId="165" fontId="7" fillId="0" borderId="2" xfId="6" applyNumberFormat="1" applyFont="1" applyBorder="1" applyAlignment="1">
      <alignment horizontal="right" vertical="center"/>
    </xf>
    <xf numFmtId="164" fontId="2" fillId="0" borderId="1" xfId="6" applyNumberFormat="1" applyFont="1" applyAlignment="1">
      <alignment vertical="center"/>
    </xf>
    <xf numFmtId="165" fontId="7" fillId="0" borderId="2" xfId="6" applyNumberFormat="1" applyFont="1" applyBorder="1" applyAlignment="1">
      <alignment horizontal="center" vertical="center"/>
    </xf>
    <xf numFmtId="0" fontId="2" fillId="0" borderId="1" xfId="7" applyFont="1" applyAlignment="1">
      <alignment horizontal="right" vertical="center"/>
    </xf>
    <xf numFmtId="165" fontId="2" fillId="0" borderId="2" xfId="7" applyNumberFormat="1" applyFont="1" applyBorder="1" applyAlignment="1">
      <alignment horizontal="center" vertical="center"/>
    </xf>
    <xf numFmtId="165" fontId="2" fillId="0" borderId="3" xfId="7" applyNumberFormat="1" applyFont="1" applyBorder="1" applyAlignment="1">
      <alignment vertical="center"/>
    </xf>
    <xf numFmtId="164" fontId="2" fillId="0" borderId="2" xfId="7" applyNumberFormat="1" applyFont="1" applyBorder="1" applyAlignment="1">
      <alignment horizontal="left" vertical="center"/>
    </xf>
    <xf numFmtId="164" fontId="1" fillId="0" borderId="2" xfId="7" applyNumberFormat="1" applyFont="1" applyBorder="1" applyAlignment="1">
      <alignment vertical="center"/>
    </xf>
    <xf numFmtId="165" fontId="1" fillId="0" borderId="2" xfId="7" applyNumberFormat="1" applyFont="1" applyBorder="1" applyAlignment="1">
      <alignment vertical="center"/>
    </xf>
    <xf numFmtId="165" fontId="7" fillId="0" borderId="6" xfId="6" applyNumberFormat="1" applyFont="1" applyBorder="1" applyAlignment="1">
      <alignment vertical="center"/>
    </xf>
    <xf numFmtId="165" fontId="2" fillId="0" borderId="3" xfId="7" applyNumberFormat="1" applyFont="1" applyBorder="1" applyAlignment="1">
      <alignment horizontal="right" vertical="center"/>
    </xf>
    <xf numFmtId="164" fontId="1" fillId="0" borderId="1" xfId="2" applyNumberFormat="1" applyFont="1" applyAlignment="1">
      <alignment vertical="center"/>
    </xf>
    <xf numFmtId="164" fontId="5" fillId="0" borderId="1" xfId="2" applyNumberFormat="1" applyFont="1" applyAlignment="1">
      <alignment horizontal="center" vertical="center"/>
    </xf>
    <xf numFmtId="164" fontId="6" fillId="0" borderId="1" xfId="2" applyNumberFormat="1" applyFont="1" applyAlignment="1">
      <alignment horizontal="center" vertical="center"/>
    </xf>
    <xf numFmtId="165" fontId="6" fillId="0" borderId="1" xfId="2" applyNumberFormat="1" applyFont="1" applyAlignment="1">
      <alignment vertical="center"/>
    </xf>
    <xf numFmtId="165" fontId="5" fillId="0" borderId="1" xfId="2" applyNumberFormat="1" applyFont="1" applyAlignment="1">
      <alignment horizontal="right" vertical="center"/>
    </xf>
    <xf numFmtId="0" fontId="14" fillId="0" borderId="1" xfId="2" applyFont="1" applyAlignment="1">
      <alignment vertical="center"/>
    </xf>
    <xf numFmtId="164" fontId="1" fillId="0" borderId="2" xfId="2" applyNumberFormat="1" applyFont="1" applyBorder="1" applyAlignment="1">
      <alignment vertical="center"/>
    </xf>
    <xf numFmtId="164" fontId="5" fillId="0" borderId="2" xfId="2" applyNumberFormat="1" applyFont="1" applyBorder="1" applyAlignment="1">
      <alignment horizontal="center" vertical="center"/>
    </xf>
    <xf numFmtId="164" fontId="6" fillId="0" borderId="2" xfId="2" applyNumberFormat="1" applyFont="1" applyBorder="1" applyAlignment="1">
      <alignment horizontal="center" vertical="center"/>
    </xf>
    <xf numFmtId="165" fontId="6" fillId="0" borderId="2" xfId="2" applyNumberFormat="1" applyFont="1" applyBorder="1" applyAlignment="1">
      <alignment vertical="center"/>
    </xf>
    <xf numFmtId="164" fontId="6" fillId="0" borderId="1" xfId="2" applyNumberFormat="1" applyFont="1" applyAlignment="1">
      <alignment vertical="center"/>
    </xf>
    <xf numFmtId="0" fontId="16" fillId="0" borderId="1" xfId="2" applyFont="1" applyAlignment="1">
      <alignment vertical="center"/>
    </xf>
    <xf numFmtId="165" fontId="5" fillId="0" borderId="1" xfId="2" applyNumberFormat="1" applyFont="1" applyAlignment="1">
      <alignment vertical="center"/>
    </xf>
    <xf numFmtId="165" fontId="5" fillId="0" borderId="1" xfId="2" applyNumberFormat="1" applyFont="1" applyAlignment="1">
      <alignment horizontal="center" vertical="center"/>
    </xf>
    <xf numFmtId="164" fontId="5" fillId="0" borderId="1" xfId="2" applyNumberFormat="1" applyFont="1" applyAlignment="1">
      <alignment vertical="center"/>
    </xf>
    <xf numFmtId="165" fontId="5" fillId="0" borderId="5" xfId="2" applyNumberFormat="1" applyFont="1" applyBorder="1" applyAlignment="1">
      <alignment horizontal="center" vertical="center"/>
    </xf>
    <xf numFmtId="165" fontId="5" fillId="0" borderId="5" xfId="2" applyNumberFormat="1" applyFont="1" applyBorder="1" applyAlignment="1">
      <alignment horizontal="right" vertical="center"/>
    </xf>
    <xf numFmtId="164" fontId="5" fillId="0" borderId="2" xfId="7" applyNumberFormat="1" applyFont="1" applyBorder="1" applyAlignment="1">
      <alignment horizontal="center" vertical="center"/>
    </xf>
    <xf numFmtId="165" fontId="5" fillId="0" borderId="2" xfId="2" applyNumberFormat="1" applyFont="1" applyBorder="1" applyAlignment="1">
      <alignment horizontal="right" vertical="center"/>
    </xf>
    <xf numFmtId="165" fontId="5" fillId="0" borderId="2" xfId="2" quotePrefix="1" applyNumberFormat="1" applyFont="1" applyBorder="1" applyAlignment="1">
      <alignment horizontal="right" vertical="center"/>
    </xf>
    <xf numFmtId="165" fontId="10" fillId="0" borderId="1" xfId="6" applyNumberFormat="1" applyFont="1" applyAlignment="1">
      <alignment horizontal="right" vertical="center"/>
    </xf>
    <xf numFmtId="165" fontId="6" fillId="0" borderId="1" xfId="7" applyNumberFormat="1" applyFont="1" applyAlignment="1">
      <alignment horizontal="right" vertical="center"/>
    </xf>
    <xf numFmtId="165" fontId="6" fillId="0" borderId="1" xfId="2" applyNumberFormat="1" applyFont="1" applyAlignment="1">
      <alignment horizontal="right" vertical="center"/>
    </xf>
    <xf numFmtId="164" fontId="15" fillId="0" borderId="1" xfId="6" applyNumberFormat="1" applyFont="1" applyAlignment="1">
      <alignment vertical="center"/>
    </xf>
    <xf numFmtId="0" fontId="6" fillId="0" borderId="1" xfId="2" applyFont="1" applyAlignment="1">
      <alignment vertical="center"/>
    </xf>
    <xf numFmtId="165" fontId="10" fillId="0" borderId="1" xfId="6" applyNumberFormat="1" applyFont="1" applyAlignment="1">
      <alignment vertical="center"/>
    </xf>
    <xf numFmtId="164" fontId="10" fillId="0" borderId="1" xfId="6" applyNumberFormat="1" applyFont="1" applyAlignment="1">
      <alignment vertical="center"/>
    </xf>
    <xf numFmtId="165" fontId="10" fillId="0" borderId="2" xfId="6" applyNumberFormat="1" applyFont="1" applyBorder="1" applyAlignment="1">
      <alignment horizontal="center" vertical="center"/>
    </xf>
    <xf numFmtId="165" fontId="6" fillId="0" borderId="1" xfId="2" applyNumberFormat="1" applyFont="1" applyAlignment="1">
      <alignment horizontal="center" vertical="center"/>
    </xf>
    <xf numFmtId="165" fontId="6" fillId="0" borderId="6" xfId="2" applyNumberFormat="1" applyFont="1" applyBorder="1" applyAlignment="1">
      <alignment horizontal="right" vertical="center"/>
    </xf>
    <xf numFmtId="165" fontId="6" fillId="0" borderId="3" xfId="2" applyNumberFormat="1" applyFont="1" applyBorder="1" applyAlignment="1">
      <alignment horizontal="right" vertical="center"/>
    </xf>
    <xf numFmtId="0" fontId="6" fillId="0" borderId="1" xfId="2" applyFont="1" applyAlignment="1">
      <alignment horizontal="center" vertical="center"/>
    </xf>
    <xf numFmtId="165" fontId="6" fillId="0" borderId="2" xfId="2" applyNumberFormat="1" applyFont="1" applyBorder="1" applyAlignment="1">
      <alignment horizontal="center" vertical="center"/>
    </xf>
    <xf numFmtId="164" fontId="2" fillId="0" borderId="2" xfId="2" applyNumberFormat="1" applyFont="1" applyBorder="1" applyAlignment="1">
      <alignment vertical="center"/>
    </xf>
    <xf numFmtId="164" fontId="6" fillId="0" borderId="1" xfId="7" applyNumberFormat="1" applyFont="1" applyAlignment="1">
      <alignment vertical="center"/>
    </xf>
    <xf numFmtId="164" fontId="6" fillId="0" borderId="1" xfId="7" applyNumberFormat="1" applyFont="1" applyAlignment="1">
      <alignment horizontal="center" vertical="center"/>
    </xf>
    <xf numFmtId="165" fontId="6" fillId="0" borderId="1" xfId="7" applyNumberFormat="1" applyFont="1" applyAlignment="1">
      <alignment vertical="center"/>
    </xf>
    <xf numFmtId="164" fontId="5" fillId="0" borderId="1" xfId="7" applyNumberFormat="1" applyFont="1" applyAlignment="1">
      <alignment horizontal="center" vertical="center"/>
    </xf>
    <xf numFmtId="0" fontId="16" fillId="0" borderId="1" xfId="7" applyFont="1" applyAlignment="1">
      <alignment vertical="center"/>
    </xf>
    <xf numFmtId="165" fontId="5" fillId="0" borderId="1" xfId="7" applyNumberFormat="1" applyFont="1" applyAlignment="1">
      <alignment horizontal="center" vertical="center"/>
    </xf>
    <xf numFmtId="165" fontId="5" fillId="0" borderId="1" xfId="7" applyNumberFormat="1" applyFont="1" applyAlignment="1">
      <alignment horizontal="right" vertical="center"/>
    </xf>
    <xf numFmtId="165" fontId="5" fillId="0" borderId="2" xfId="7" applyNumberFormat="1" applyFont="1" applyBorder="1" applyAlignment="1">
      <alignment horizontal="right" vertical="center"/>
    </xf>
    <xf numFmtId="164" fontId="5" fillId="0" borderId="1" xfId="7" applyNumberFormat="1" applyFont="1" applyAlignment="1">
      <alignment vertical="center"/>
    </xf>
    <xf numFmtId="165" fontId="5" fillId="0" borderId="1" xfId="7" applyNumberFormat="1" applyFont="1" applyAlignment="1">
      <alignment vertical="center"/>
    </xf>
    <xf numFmtId="165" fontId="5" fillId="0" borderId="2" xfId="7" quotePrefix="1" applyNumberFormat="1" applyFont="1" applyBorder="1" applyAlignment="1">
      <alignment horizontal="right" vertical="center"/>
    </xf>
    <xf numFmtId="165" fontId="6" fillId="0" borderId="1" xfId="6" applyNumberFormat="1" applyFont="1" applyAlignment="1">
      <alignment horizontal="right" vertical="center"/>
    </xf>
    <xf numFmtId="165" fontId="6" fillId="0" borderId="1" xfId="6" applyNumberFormat="1" applyFont="1" applyAlignment="1">
      <alignment horizontal="center" vertical="center"/>
    </xf>
    <xf numFmtId="165" fontId="6" fillId="0" borderId="1" xfId="7" applyNumberFormat="1" applyFont="1" applyAlignment="1">
      <alignment horizontal="center" vertical="center"/>
    </xf>
    <xf numFmtId="164" fontId="5" fillId="0" borderId="1" xfId="6" applyNumberFormat="1" applyFont="1" applyAlignment="1">
      <alignment vertical="center"/>
    </xf>
    <xf numFmtId="165" fontId="6" fillId="0" borderId="2" xfId="6" applyNumberFormat="1" applyFont="1" applyBorder="1" applyAlignment="1">
      <alignment horizontal="center" vertical="center"/>
    </xf>
    <xf numFmtId="165" fontId="6" fillId="0" borderId="6" xfId="7" applyNumberFormat="1" applyFont="1" applyBorder="1" applyAlignment="1">
      <alignment horizontal="right" vertical="center"/>
    </xf>
    <xf numFmtId="165" fontId="6" fillId="0" borderId="3" xfId="7" applyNumberFormat="1" applyFont="1" applyBorder="1" applyAlignment="1">
      <alignment horizontal="right" vertical="center"/>
    </xf>
    <xf numFmtId="165" fontId="6" fillId="0" borderId="2" xfId="7" applyNumberFormat="1" applyFont="1" applyBorder="1" applyAlignment="1">
      <alignment horizontal="center" vertical="center"/>
    </xf>
    <xf numFmtId="164" fontId="12" fillId="0" borderId="1" xfId="7" applyNumberFormat="1" applyFont="1" applyAlignment="1">
      <alignment vertical="center"/>
    </xf>
    <xf numFmtId="164" fontId="7" fillId="0" borderId="1" xfId="7" applyNumberFormat="1" applyFont="1" applyAlignment="1">
      <alignment horizontal="center" vertical="center"/>
    </xf>
    <xf numFmtId="164" fontId="7" fillId="0" borderId="1" xfId="7" applyNumberFormat="1" applyFont="1" applyAlignment="1">
      <alignment vertical="center"/>
    </xf>
    <xf numFmtId="165" fontId="7" fillId="0" borderId="1" xfId="7" applyNumberFormat="1" applyFont="1" applyAlignment="1">
      <alignment vertical="center"/>
    </xf>
    <xf numFmtId="0" fontId="7" fillId="0" borderId="1" xfId="7" applyFont="1" applyAlignment="1">
      <alignment vertical="center"/>
    </xf>
    <xf numFmtId="0" fontId="12" fillId="0" borderId="1" xfId="7" applyFont="1" applyAlignment="1">
      <alignment vertical="center"/>
    </xf>
    <xf numFmtId="164" fontId="12" fillId="0" borderId="6" xfId="1" applyNumberFormat="1" applyFont="1" applyBorder="1" applyAlignment="1">
      <alignment vertical="center"/>
    </xf>
    <xf numFmtId="164" fontId="12" fillId="0" borderId="2" xfId="7" applyNumberFormat="1" applyFont="1" applyBorder="1" applyAlignment="1">
      <alignment vertical="center"/>
    </xf>
    <xf numFmtId="164" fontId="7" fillId="0" borderId="2" xfId="7" applyNumberFormat="1" applyFont="1" applyBorder="1" applyAlignment="1">
      <alignment horizontal="center" vertical="center"/>
    </xf>
    <xf numFmtId="164" fontId="7" fillId="0" borderId="2" xfId="7" applyNumberFormat="1" applyFont="1" applyBorder="1" applyAlignment="1">
      <alignment vertical="center"/>
    </xf>
    <xf numFmtId="165" fontId="7" fillId="0" borderId="2" xfId="7" applyNumberFormat="1" applyFont="1" applyBorder="1" applyAlignment="1">
      <alignment vertical="center"/>
    </xf>
    <xf numFmtId="165" fontId="7" fillId="0" borderId="1" xfId="7" applyNumberFormat="1" applyFont="1" applyAlignment="1">
      <alignment horizontal="right" vertical="center"/>
    </xf>
    <xf numFmtId="165" fontId="12" fillId="0" borderId="1" xfId="7" quotePrefix="1" applyNumberFormat="1" applyFont="1" applyAlignment="1">
      <alignment horizontal="right" vertical="center"/>
    </xf>
    <xf numFmtId="165" fontId="12" fillId="0" borderId="1" xfId="7" applyNumberFormat="1" applyFont="1" applyAlignment="1">
      <alignment horizontal="center" vertical="center"/>
    </xf>
    <xf numFmtId="165" fontId="7" fillId="0" borderId="1" xfId="1" applyNumberFormat="1" applyFont="1" applyAlignment="1">
      <alignment vertical="center"/>
    </xf>
    <xf numFmtId="165" fontId="12" fillId="0" borderId="1" xfId="1" quotePrefix="1" applyNumberFormat="1" applyFont="1" applyAlignment="1">
      <alignment horizontal="right" vertical="center"/>
    </xf>
    <xf numFmtId="165" fontId="12" fillId="0" borderId="1" xfId="7" applyNumberFormat="1" applyFont="1" applyAlignment="1">
      <alignment vertical="center"/>
    </xf>
    <xf numFmtId="165" fontId="12" fillId="0" borderId="1" xfId="7" applyNumberFormat="1" applyFont="1" applyAlignment="1">
      <alignment horizontal="right" vertical="center"/>
    </xf>
    <xf numFmtId="164" fontId="12" fillId="0" borderId="2" xfId="7" applyNumberFormat="1" applyFont="1" applyBorder="1" applyAlignment="1">
      <alignment horizontal="center" vertical="center"/>
    </xf>
    <xf numFmtId="164" fontId="12" fillId="0" borderId="1" xfId="7" applyNumberFormat="1" applyFont="1" applyAlignment="1">
      <alignment horizontal="right" vertical="center"/>
    </xf>
    <xf numFmtId="165" fontId="12" fillId="0" borderId="2" xfId="7" applyNumberFormat="1" applyFont="1" applyBorder="1" applyAlignment="1">
      <alignment horizontal="right" vertical="center"/>
    </xf>
    <xf numFmtId="164" fontId="12" fillId="0" borderId="1" xfId="7" applyNumberFormat="1" applyFont="1" applyAlignment="1">
      <alignment horizontal="center" vertical="center"/>
    </xf>
    <xf numFmtId="165" fontId="12" fillId="0" borderId="1" xfId="1" applyNumberFormat="1" applyFont="1" applyAlignment="1">
      <alignment horizontal="right" vertical="center"/>
    </xf>
    <xf numFmtId="165" fontId="7" fillId="0" borderId="1" xfId="1" applyNumberFormat="1" applyFont="1" applyAlignment="1">
      <alignment horizontal="right" vertical="center"/>
    </xf>
    <xf numFmtId="170" fontId="7" fillId="0" borderId="1" xfId="6" applyNumberFormat="1" applyFont="1" applyAlignment="1">
      <alignment horizontal="right" vertical="center"/>
    </xf>
    <xf numFmtId="165" fontId="7" fillId="0" borderId="1" xfId="7" applyNumberFormat="1" applyFont="1" applyAlignment="1">
      <alignment horizontal="center" vertical="center"/>
    </xf>
    <xf numFmtId="165" fontId="7" fillId="0" borderId="1" xfId="6" applyNumberFormat="1" applyFont="1" applyAlignment="1">
      <alignment horizontal="center" vertical="center"/>
    </xf>
    <xf numFmtId="169" fontId="7" fillId="0" borderId="1" xfId="7" applyNumberFormat="1" applyFont="1" applyAlignment="1">
      <alignment horizontal="right" vertical="center"/>
    </xf>
    <xf numFmtId="165" fontId="7" fillId="0" borderId="6" xfId="6" applyNumberFormat="1" applyFont="1" applyBorder="1" applyAlignment="1">
      <alignment horizontal="right" vertical="center"/>
    </xf>
    <xf numFmtId="165" fontId="7" fillId="0" borderId="6" xfId="7" applyNumberFormat="1" applyFont="1" applyBorder="1" applyAlignment="1">
      <alignment horizontal="right" vertical="center"/>
    </xf>
    <xf numFmtId="165" fontId="7" fillId="0" borderId="6" xfId="6" applyNumberFormat="1" applyFont="1" applyBorder="1" applyAlignment="1">
      <alignment horizontal="center" vertical="center"/>
    </xf>
    <xf numFmtId="165" fontId="7" fillId="0" borderId="2" xfId="7" applyNumberFormat="1" applyFont="1" applyBorder="1" applyAlignment="1">
      <alignment horizontal="right" vertical="center"/>
    </xf>
    <xf numFmtId="165" fontId="7" fillId="0" borderId="1" xfId="6" applyNumberFormat="1" applyFont="1" applyAlignment="1">
      <alignment vertical="center"/>
    </xf>
    <xf numFmtId="170" fontId="7" fillId="0" borderId="2" xfId="7" applyNumberFormat="1" applyFont="1" applyBorder="1" applyAlignment="1">
      <alignment horizontal="right" vertical="center"/>
    </xf>
    <xf numFmtId="164" fontId="7" fillId="0" borderId="1" xfId="1" applyNumberFormat="1" applyFont="1" applyAlignment="1">
      <alignment vertical="center"/>
    </xf>
    <xf numFmtId="165" fontId="7" fillId="0" borderId="3" xfId="7" applyNumberFormat="1" applyFont="1" applyBorder="1" applyAlignment="1">
      <alignment horizontal="right" vertical="center"/>
    </xf>
    <xf numFmtId="168" fontId="7" fillId="0" borderId="1" xfId="7" applyNumberFormat="1" applyFont="1" applyAlignment="1">
      <alignment vertical="center"/>
    </xf>
    <xf numFmtId="165" fontId="7" fillId="0" borderId="3" xfId="6" applyNumberFormat="1" applyFont="1" applyBorder="1" applyAlignment="1">
      <alignment horizontal="right" vertical="center"/>
    </xf>
    <xf numFmtId="164" fontId="12" fillId="0" borderId="1" xfId="7" applyNumberFormat="1" applyFont="1" applyAlignment="1">
      <alignment horizontal="left" vertical="center" wrapText="1"/>
    </xf>
    <xf numFmtId="164" fontId="12" fillId="0" borderId="1" xfId="7" applyNumberFormat="1" applyFont="1" applyAlignment="1">
      <alignment horizontal="center" vertical="center" wrapText="1"/>
    </xf>
    <xf numFmtId="10" fontId="18" fillId="0" borderId="1" xfId="8" applyNumberFormat="1" applyFont="1" applyBorder="1" applyAlignment="1">
      <alignment horizontal="right" vertical="center"/>
    </xf>
    <xf numFmtId="165" fontId="6" fillId="0" borderId="2" xfId="6" applyNumberFormat="1" applyFont="1" applyBorder="1" applyAlignment="1">
      <alignment horizontal="right" vertical="center"/>
    </xf>
    <xf numFmtId="165" fontId="10" fillId="0" borderId="2" xfId="6" applyNumberFormat="1" applyFont="1" applyBorder="1" applyAlignment="1">
      <alignment horizontal="right" vertical="center"/>
    </xf>
    <xf numFmtId="43" fontId="2" fillId="0" borderId="3" xfId="7" applyNumberFormat="1" applyFont="1" applyBorder="1" applyAlignment="1">
      <alignment horizontal="right" vertical="center"/>
    </xf>
    <xf numFmtId="167" fontId="2" fillId="0" borderId="1" xfId="7" applyNumberFormat="1" applyFont="1" applyAlignment="1">
      <alignment vertical="center"/>
    </xf>
    <xf numFmtId="167" fontId="2" fillId="0" borderId="1" xfId="7" applyNumberFormat="1" applyFont="1" applyAlignment="1">
      <alignment horizontal="right" vertical="center"/>
    </xf>
    <xf numFmtId="165" fontId="6" fillId="0" borderId="2" xfId="2" applyNumberFormat="1" applyFont="1" applyBorder="1" applyAlignment="1">
      <alignment horizontal="right" vertical="center"/>
    </xf>
    <xf numFmtId="165" fontId="6" fillId="0" borderId="2" xfId="7" applyNumberFormat="1" applyFont="1" applyBorder="1" applyAlignment="1">
      <alignment horizontal="right" vertical="center"/>
    </xf>
    <xf numFmtId="164" fontId="7" fillId="0" borderId="2" xfId="7" applyNumberFormat="1" applyFont="1" applyBorder="1" applyAlignment="1">
      <alignment horizontal="left" vertical="center"/>
    </xf>
    <xf numFmtId="0" fontId="7" fillId="0" borderId="2" xfId="7" applyFont="1" applyBorder="1" applyAlignment="1">
      <alignment vertical="center"/>
    </xf>
    <xf numFmtId="165" fontId="12" fillId="0" borderId="1" xfId="7" applyNumberFormat="1" applyFont="1" applyAlignment="1">
      <alignment horizontal="center" vertical="center"/>
    </xf>
    <xf numFmtId="0" fontId="7" fillId="0" borderId="1" xfId="7" applyFont="1" applyAlignment="1">
      <alignment vertical="center"/>
    </xf>
    <xf numFmtId="165" fontId="12" fillId="0" borderId="2" xfId="7" applyNumberFormat="1" applyFont="1" applyBorder="1" applyAlignment="1">
      <alignment horizontal="center" vertical="center"/>
    </xf>
    <xf numFmtId="164" fontId="7" fillId="0" borderId="1" xfId="7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4" fontId="7" fillId="0" borderId="2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vertical="center"/>
    </xf>
    <xf numFmtId="165" fontId="12" fillId="0" borderId="0" xfId="0" applyNumberFormat="1" applyFont="1" applyAlignment="1">
      <alignment horizontal="center" vertical="center"/>
    </xf>
    <xf numFmtId="165" fontId="12" fillId="0" borderId="2" xfId="0" applyNumberFormat="1" applyFont="1" applyBorder="1" applyAlignment="1">
      <alignment horizontal="center" vertical="center"/>
    </xf>
    <xf numFmtId="165" fontId="1" fillId="0" borderId="2" xfId="7" applyNumberFormat="1" applyFont="1" applyBorder="1" applyAlignment="1">
      <alignment horizontal="center" vertical="center"/>
    </xf>
    <xf numFmtId="164" fontId="2" fillId="0" borderId="1" xfId="7" applyNumberFormat="1" applyFont="1" applyAlignment="1">
      <alignment horizontal="center" vertical="center"/>
    </xf>
    <xf numFmtId="0" fontId="4" fillId="0" borderId="1" xfId="7" applyFont="1" applyAlignment="1">
      <alignment vertical="center"/>
    </xf>
    <xf numFmtId="165" fontId="1" fillId="0" borderId="1" xfId="7" applyNumberFormat="1" applyFont="1" applyAlignment="1">
      <alignment horizontal="center" vertical="center"/>
    </xf>
    <xf numFmtId="164" fontId="6" fillId="0" borderId="1" xfId="2" applyNumberFormat="1" applyFont="1" applyAlignment="1">
      <alignment horizontal="center" vertical="center"/>
    </xf>
    <xf numFmtId="0" fontId="14" fillId="0" borderId="1" xfId="2" applyFont="1" applyAlignment="1">
      <alignment vertical="center"/>
    </xf>
    <xf numFmtId="165" fontId="5" fillId="0" borderId="2" xfId="2" applyNumberFormat="1" applyFont="1" applyBorder="1" applyAlignment="1">
      <alignment horizontal="center" vertical="center"/>
    </xf>
    <xf numFmtId="0" fontId="10" fillId="0" borderId="2" xfId="2" applyFont="1" applyBorder="1" applyAlignment="1">
      <alignment vertical="center"/>
    </xf>
    <xf numFmtId="165" fontId="5" fillId="0" borderId="4" xfId="2" applyNumberFormat="1" applyFont="1" applyBorder="1" applyAlignment="1">
      <alignment horizontal="center" vertical="center"/>
    </xf>
    <xf numFmtId="0" fontId="10" fillId="0" borderId="4" xfId="2" applyFont="1" applyBorder="1" applyAlignment="1">
      <alignment vertical="center"/>
    </xf>
    <xf numFmtId="165" fontId="5" fillId="0" borderId="2" xfId="7" applyNumberFormat="1" applyFont="1" applyBorder="1" applyAlignment="1">
      <alignment horizontal="center" vertical="center"/>
    </xf>
    <xf numFmtId="0" fontId="10" fillId="0" borderId="2" xfId="7" applyFont="1" applyBorder="1" applyAlignment="1">
      <alignment vertical="center"/>
    </xf>
  </cellXfs>
  <cellStyles count="9">
    <cellStyle name="Comma 100 3" xfId="4" xr:uid="{00000000-0005-0000-0000-000000000000}"/>
    <cellStyle name="Normal" xfId="0" builtinId="0"/>
    <cellStyle name="Normal 12" xfId="3" xr:uid="{00000000-0005-0000-0000-000002000000}"/>
    <cellStyle name="Normal 2" xfId="1" xr:uid="{00000000-0005-0000-0000-000003000000}"/>
    <cellStyle name="Normal 26" xfId="5" xr:uid="{00000000-0005-0000-0000-000004000000}"/>
    <cellStyle name="Normal 3" xfId="2" xr:uid="{00000000-0005-0000-0000-000005000000}"/>
    <cellStyle name="Normal 4" xfId="6" xr:uid="{00000000-0005-0000-0000-000006000000}"/>
    <cellStyle name="Normal 5" xfId="7" xr:uid="{00000000-0005-0000-0000-000007000000}"/>
    <cellStyle name="Percent" xfId="8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K156"/>
  <sheetViews>
    <sheetView zoomScaleNormal="100" zoomScaleSheetLayoutView="100" workbookViewId="0">
      <selection activeCell="I71" sqref="I71"/>
    </sheetView>
  </sheetViews>
  <sheetFormatPr defaultColWidth="10.140625" defaultRowHeight="15" customHeight="1"/>
  <cols>
    <col min="1" max="1" width="13.140625" style="8" customWidth="1"/>
    <col min="2" max="2" width="23.42578125" style="8" customWidth="1"/>
    <col min="3" max="3" width="5" style="8" customWidth="1"/>
    <col min="4" max="4" width="0.85546875" style="8" customWidth="1"/>
    <col min="5" max="5" width="14.5703125" style="8" bestFit="1" customWidth="1"/>
    <col min="6" max="6" width="0.85546875" style="8" customWidth="1"/>
    <col min="7" max="7" width="14.5703125" style="8" bestFit="1" customWidth="1"/>
    <col min="8" max="8" width="0.85546875" style="8" customWidth="1"/>
    <col min="9" max="9" width="14.5703125" style="8" bestFit="1" customWidth="1"/>
    <col min="10" max="10" width="0.85546875" style="8" customWidth="1"/>
    <col min="11" max="11" width="14.5703125" style="8" bestFit="1" customWidth="1"/>
    <col min="12" max="16384" width="10.140625" style="8"/>
  </cols>
  <sheetData>
    <row r="1" spans="1:11" ht="16.5" customHeight="1">
      <c r="A1" s="3" t="s">
        <v>0</v>
      </c>
      <c r="B1" s="3"/>
      <c r="C1" s="4"/>
      <c r="D1" s="5"/>
      <c r="E1" s="6"/>
      <c r="F1" s="7"/>
      <c r="G1" s="6"/>
      <c r="H1" s="6"/>
      <c r="I1" s="6"/>
      <c r="J1" s="6"/>
      <c r="K1" s="6"/>
    </row>
    <row r="2" spans="1:11" ht="16.5" customHeight="1">
      <c r="A2" s="3" t="s">
        <v>1</v>
      </c>
      <c r="B2" s="3"/>
      <c r="C2" s="4"/>
      <c r="D2" s="5"/>
      <c r="E2" s="6"/>
      <c r="F2" s="7"/>
      <c r="G2" s="6"/>
      <c r="H2" s="6"/>
      <c r="I2" s="6"/>
      <c r="J2" s="6"/>
      <c r="K2" s="6"/>
    </row>
    <row r="3" spans="1:11" ht="16.5" customHeight="1">
      <c r="A3" s="9" t="s">
        <v>2</v>
      </c>
      <c r="B3" s="9"/>
      <c r="C3" s="10"/>
      <c r="D3" s="11"/>
      <c r="E3" s="12"/>
      <c r="F3" s="13"/>
      <c r="G3" s="12"/>
      <c r="H3" s="12"/>
      <c r="I3" s="12"/>
      <c r="J3" s="12"/>
      <c r="K3" s="12"/>
    </row>
    <row r="4" spans="1:11" ht="16.5" customHeight="1">
      <c r="A4" s="5"/>
      <c r="B4" s="5"/>
      <c r="C4" s="4"/>
      <c r="D4" s="5"/>
      <c r="E4" s="6"/>
      <c r="F4" s="7"/>
      <c r="G4" s="6"/>
      <c r="H4" s="6"/>
      <c r="I4" s="6"/>
      <c r="J4" s="6"/>
      <c r="K4" s="6"/>
    </row>
    <row r="5" spans="1:11" ht="16.5" customHeight="1">
      <c r="A5" s="5"/>
      <c r="B5" s="5"/>
      <c r="C5" s="4"/>
      <c r="D5" s="5"/>
      <c r="E5" s="14"/>
      <c r="F5" s="7"/>
      <c r="G5" s="14"/>
      <c r="H5" s="6"/>
      <c r="I5" s="15"/>
      <c r="J5" s="6"/>
      <c r="K5" s="14"/>
    </row>
    <row r="6" spans="1:11" ht="16.350000000000001" customHeight="1">
      <c r="A6" s="5"/>
      <c r="B6" s="5"/>
      <c r="C6" s="4"/>
      <c r="D6" s="5"/>
      <c r="E6" s="182" t="s">
        <v>3</v>
      </c>
      <c r="F6" s="179"/>
      <c r="G6" s="179"/>
      <c r="H6" s="6"/>
      <c r="I6" s="182" t="s">
        <v>4</v>
      </c>
      <c r="J6" s="179"/>
      <c r="K6" s="179"/>
    </row>
    <row r="7" spans="1:11" ht="16.350000000000001" customHeight="1">
      <c r="A7" s="5"/>
      <c r="B7" s="5"/>
      <c r="C7" s="4"/>
      <c r="D7" s="5"/>
      <c r="E7" s="183" t="s">
        <v>5</v>
      </c>
      <c r="F7" s="181"/>
      <c r="G7" s="181"/>
      <c r="H7" s="16"/>
      <c r="I7" s="183" t="s">
        <v>5</v>
      </c>
      <c r="J7" s="181"/>
      <c r="K7" s="181"/>
    </row>
    <row r="8" spans="1:11" ht="16.350000000000001" customHeight="1">
      <c r="A8" s="5"/>
      <c r="B8" s="5"/>
      <c r="C8" s="4"/>
      <c r="D8" s="5"/>
      <c r="E8" s="14" t="s">
        <v>6</v>
      </c>
      <c r="F8" s="7"/>
      <c r="G8" s="14" t="s">
        <v>7</v>
      </c>
      <c r="H8" s="14"/>
      <c r="I8" s="14" t="s">
        <v>6</v>
      </c>
      <c r="J8" s="7"/>
      <c r="K8" s="14" t="s">
        <v>7</v>
      </c>
    </row>
    <row r="9" spans="1:11" ht="16.350000000000001" customHeight="1">
      <c r="A9" s="5"/>
      <c r="B9" s="5"/>
      <c r="C9" s="4"/>
      <c r="D9" s="5"/>
      <c r="E9" s="17" t="s">
        <v>8</v>
      </c>
      <c r="F9" s="7"/>
      <c r="G9" s="17" t="s">
        <v>9</v>
      </c>
      <c r="H9" s="14"/>
      <c r="I9" s="17" t="s">
        <v>8</v>
      </c>
      <c r="J9" s="7"/>
      <c r="K9" s="17" t="s">
        <v>9</v>
      </c>
    </row>
    <row r="10" spans="1:11" ht="16.350000000000001" customHeight="1">
      <c r="A10" s="5"/>
      <c r="B10" s="5"/>
      <c r="C10" s="18"/>
      <c r="D10" s="3"/>
      <c r="E10" s="17" t="s">
        <v>10</v>
      </c>
      <c r="F10" s="19"/>
      <c r="G10" s="17" t="s">
        <v>11</v>
      </c>
      <c r="H10" s="14"/>
      <c r="I10" s="17" t="s">
        <v>10</v>
      </c>
      <c r="J10" s="19"/>
      <c r="K10" s="17" t="s">
        <v>11</v>
      </c>
    </row>
    <row r="11" spans="1:11" ht="16.350000000000001" customHeight="1">
      <c r="A11" s="5"/>
      <c r="B11" s="5"/>
      <c r="C11" s="20" t="s">
        <v>12</v>
      </c>
      <c r="D11" s="21"/>
      <c r="E11" s="22" t="s">
        <v>13</v>
      </c>
      <c r="F11" s="14"/>
      <c r="G11" s="22" t="s">
        <v>13</v>
      </c>
      <c r="H11" s="14"/>
      <c r="I11" s="22" t="s">
        <v>13</v>
      </c>
      <c r="J11" s="14"/>
      <c r="K11" s="22" t="s">
        <v>13</v>
      </c>
    </row>
    <row r="12" spans="1:11" ht="16.350000000000001" customHeight="1">
      <c r="A12" s="5"/>
      <c r="B12" s="5"/>
      <c r="C12" s="18"/>
      <c r="D12" s="21"/>
      <c r="E12" s="23"/>
      <c r="F12" s="14"/>
      <c r="G12" s="14"/>
      <c r="H12" s="14"/>
      <c r="I12" s="23"/>
      <c r="J12" s="14"/>
      <c r="K12" s="14"/>
    </row>
    <row r="13" spans="1:11" ht="16.350000000000001" customHeight="1">
      <c r="A13" s="3" t="s">
        <v>14</v>
      </c>
      <c r="B13" s="3"/>
      <c r="C13" s="4"/>
      <c r="D13" s="5"/>
      <c r="E13" s="24"/>
      <c r="F13" s="7"/>
      <c r="G13" s="6"/>
      <c r="H13" s="6"/>
      <c r="I13" s="24"/>
      <c r="J13" s="6"/>
      <c r="K13" s="6"/>
    </row>
    <row r="14" spans="1:11" ht="16.350000000000001" customHeight="1">
      <c r="A14" s="3"/>
      <c r="B14" s="3"/>
      <c r="C14" s="4"/>
      <c r="D14" s="5"/>
      <c r="E14" s="24"/>
      <c r="F14" s="7"/>
      <c r="G14" s="6"/>
      <c r="H14" s="6"/>
      <c r="I14" s="24"/>
      <c r="J14" s="6"/>
      <c r="K14" s="6"/>
    </row>
    <row r="15" spans="1:11" ht="16.350000000000001" customHeight="1">
      <c r="A15" s="3" t="s">
        <v>15</v>
      </c>
      <c r="B15" s="3"/>
      <c r="C15" s="4"/>
      <c r="D15" s="5"/>
      <c r="E15" s="24"/>
      <c r="F15" s="7"/>
      <c r="G15" s="6"/>
      <c r="H15" s="6"/>
      <c r="I15" s="24"/>
      <c r="J15" s="6"/>
      <c r="K15" s="6"/>
    </row>
    <row r="16" spans="1:11" ht="16.350000000000001" customHeight="1">
      <c r="A16" s="3"/>
      <c r="B16" s="3"/>
      <c r="C16" s="4"/>
      <c r="D16" s="5"/>
      <c r="E16" s="24"/>
      <c r="F16" s="7"/>
      <c r="G16" s="6"/>
      <c r="H16" s="6"/>
      <c r="I16" s="24"/>
      <c r="J16" s="6"/>
      <c r="K16" s="6"/>
    </row>
    <row r="17" spans="1:11" ht="16.350000000000001" customHeight="1">
      <c r="A17" s="5" t="s">
        <v>16</v>
      </c>
      <c r="B17" s="5"/>
      <c r="C17" s="4"/>
      <c r="D17" s="5"/>
      <c r="E17" s="24">
        <v>1185212385</v>
      </c>
      <c r="F17" s="7"/>
      <c r="G17" s="1">
        <v>1340940351</v>
      </c>
      <c r="H17" s="6"/>
      <c r="I17" s="24">
        <v>1154429682</v>
      </c>
      <c r="J17" s="7"/>
      <c r="K17" s="1">
        <v>1252216810</v>
      </c>
    </row>
    <row r="18" spans="1:11" ht="16.350000000000001" customHeight="1">
      <c r="A18" s="5" t="s">
        <v>17</v>
      </c>
      <c r="B18" s="5"/>
      <c r="C18" s="4"/>
      <c r="D18" s="5"/>
      <c r="E18" s="24"/>
      <c r="F18" s="7"/>
      <c r="G18" s="6"/>
      <c r="H18" s="6"/>
      <c r="I18" s="24"/>
      <c r="J18" s="7"/>
      <c r="K18" s="6"/>
    </row>
    <row r="19" spans="1:11" ht="16.350000000000001" customHeight="1">
      <c r="A19" s="5" t="s">
        <v>18</v>
      </c>
      <c r="B19" s="5"/>
      <c r="C19" s="4" t="s">
        <v>19</v>
      </c>
      <c r="D19" s="5"/>
      <c r="E19" s="24">
        <v>56344638</v>
      </c>
      <c r="F19" s="7"/>
      <c r="G19" s="1">
        <v>64319180</v>
      </c>
      <c r="H19" s="6"/>
      <c r="I19" s="24">
        <v>0</v>
      </c>
      <c r="J19" s="7"/>
      <c r="K19" s="6">
        <v>0</v>
      </c>
    </row>
    <row r="20" spans="1:11" ht="16.350000000000001" customHeight="1">
      <c r="A20" s="5" t="s">
        <v>20</v>
      </c>
      <c r="B20" s="5"/>
      <c r="C20" s="4"/>
      <c r="D20" s="5"/>
      <c r="E20" s="24"/>
      <c r="F20" s="7"/>
      <c r="G20" s="6"/>
      <c r="H20" s="6"/>
      <c r="I20" s="24"/>
      <c r="J20" s="7"/>
      <c r="K20" s="6"/>
    </row>
    <row r="21" spans="1:11" ht="16.350000000000001" customHeight="1">
      <c r="A21" s="5" t="s">
        <v>21</v>
      </c>
      <c r="B21" s="5"/>
      <c r="C21" s="4"/>
      <c r="D21" s="5"/>
      <c r="E21" s="24">
        <v>136208400</v>
      </c>
      <c r="F21" s="7"/>
      <c r="G21" s="6">
        <v>30000000</v>
      </c>
      <c r="H21" s="6"/>
      <c r="I21" s="24">
        <v>136208400</v>
      </c>
      <c r="J21" s="7"/>
      <c r="K21" s="1">
        <v>30000000</v>
      </c>
    </row>
    <row r="22" spans="1:11" ht="16.350000000000001" customHeight="1">
      <c r="A22" s="5" t="s">
        <v>22</v>
      </c>
      <c r="B22" s="5"/>
      <c r="C22" s="4">
        <v>8</v>
      </c>
      <c r="D22" s="5"/>
      <c r="E22" s="24">
        <v>546289911</v>
      </c>
      <c r="F22" s="7"/>
      <c r="G22" s="1">
        <v>489577539</v>
      </c>
      <c r="H22" s="6"/>
      <c r="I22" s="24">
        <v>546192901</v>
      </c>
      <c r="J22" s="7"/>
      <c r="K22" s="1">
        <v>546902435</v>
      </c>
    </row>
    <row r="23" spans="1:11" ht="16.350000000000001" customHeight="1">
      <c r="A23" s="5" t="s">
        <v>23</v>
      </c>
      <c r="B23" s="5"/>
      <c r="C23" s="4">
        <v>10</v>
      </c>
      <c r="D23" s="5"/>
      <c r="E23" s="24">
        <v>612414307</v>
      </c>
      <c r="F23" s="7"/>
      <c r="G23" s="1">
        <v>546437074</v>
      </c>
      <c r="H23" s="6"/>
      <c r="I23" s="24">
        <v>605312055</v>
      </c>
      <c r="J23" s="7"/>
      <c r="K23" s="1">
        <v>538806213</v>
      </c>
    </row>
    <row r="24" spans="1:11" ht="16.350000000000001" customHeight="1">
      <c r="A24" s="5" t="s">
        <v>24</v>
      </c>
      <c r="B24" s="5"/>
      <c r="C24" s="4"/>
      <c r="D24" s="5"/>
      <c r="E24" s="25">
        <v>20286445</v>
      </c>
      <c r="F24" s="7"/>
      <c r="G24" s="2">
        <v>15667415</v>
      </c>
      <c r="H24" s="6"/>
      <c r="I24" s="25">
        <v>17682812</v>
      </c>
      <c r="J24" s="7"/>
      <c r="K24" s="2">
        <v>13208924</v>
      </c>
    </row>
    <row r="25" spans="1:11" ht="16.350000000000001" customHeight="1">
      <c r="A25" s="5"/>
      <c r="B25" s="5"/>
      <c r="C25" s="4"/>
      <c r="D25" s="5"/>
      <c r="E25" s="24"/>
      <c r="F25" s="7"/>
      <c r="G25" s="6"/>
      <c r="H25" s="6"/>
      <c r="I25" s="24"/>
      <c r="J25" s="6"/>
      <c r="K25" s="24"/>
    </row>
    <row r="26" spans="1:11" ht="16.350000000000001" customHeight="1">
      <c r="A26" s="5" t="s">
        <v>25</v>
      </c>
      <c r="B26" s="3"/>
      <c r="C26" s="4"/>
      <c r="D26" s="5"/>
      <c r="E26" s="12">
        <f>SUM(E17:E24)</f>
        <v>2556756086</v>
      </c>
      <c r="F26" s="7"/>
      <c r="G26" s="12">
        <f>SUM(G17:G24)</f>
        <v>2486941559</v>
      </c>
      <c r="H26" s="6"/>
      <c r="I26" s="12">
        <f>SUM(I17:I24)</f>
        <v>2459825850</v>
      </c>
      <c r="J26" s="6"/>
      <c r="K26" s="12">
        <f>SUM(K17:K24)</f>
        <v>2381134382</v>
      </c>
    </row>
    <row r="27" spans="1:11" ht="16.350000000000001" customHeight="1">
      <c r="A27" s="5"/>
      <c r="B27" s="5"/>
      <c r="C27" s="4"/>
      <c r="D27" s="5"/>
      <c r="E27" s="24"/>
      <c r="F27" s="6"/>
      <c r="G27" s="6"/>
      <c r="H27" s="6"/>
      <c r="I27" s="24"/>
      <c r="J27" s="6"/>
      <c r="K27" s="6"/>
    </row>
    <row r="28" spans="1:11" ht="16.350000000000001" customHeight="1">
      <c r="A28" s="3" t="s">
        <v>26</v>
      </c>
      <c r="B28" s="3"/>
      <c r="C28" s="4"/>
      <c r="D28" s="5"/>
      <c r="E28" s="24"/>
      <c r="F28" s="7"/>
      <c r="G28" s="6"/>
      <c r="H28" s="6"/>
      <c r="I28" s="24"/>
      <c r="J28" s="6"/>
      <c r="K28" s="6"/>
    </row>
    <row r="29" spans="1:11" ht="16.350000000000001" customHeight="1">
      <c r="A29" s="3"/>
      <c r="B29" s="3"/>
      <c r="C29" s="4"/>
      <c r="D29" s="5"/>
      <c r="E29" s="24"/>
      <c r="F29" s="7"/>
      <c r="G29" s="6"/>
      <c r="H29" s="6"/>
      <c r="I29" s="24"/>
      <c r="J29" s="6"/>
      <c r="K29" s="6"/>
    </row>
    <row r="30" spans="1:11" ht="16.350000000000001" customHeight="1">
      <c r="A30" s="5" t="s">
        <v>27</v>
      </c>
      <c r="B30" s="3"/>
      <c r="C30" s="5"/>
      <c r="D30" s="5"/>
      <c r="E30" s="26"/>
      <c r="F30" s="5"/>
      <c r="G30" s="5"/>
      <c r="H30" s="5"/>
      <c r="I30" s="26"/>
      <c r="J30" s="5"/>
      <c r="K30" s="5"/>
    </row>
    <row r="31" spans="1:11" ht="16.350000000000001" customHeight="1">
      <c r="A31" s="5" t="s">
        <v>28</v>
      </c>
      <c r="B31" s="3"/>
      <c r="C31" s="4" t="s">
        <v>19</v>
      </c>
      <c r="D31" s="5"/>
      <c r="E31" s="24">
        <v>21362364</v>
      </c>
      <c r="F31" s="7"/>
      <c r="G31" s="1">
        <v>31729494</v>
      </c>
      <c r="H31" s="6"/>
      <c r="I31" s="1">
        <v>0</v>
      </c>
      <c r="J31" s="7"/>
      <c r="K31" s="1">
        <v>0</v>
      </c>
    </row>
    <row r="32" spans="1:11" ht="16.350000000000001" customHeight="1">
      <c r="A32" s="5" t="s">
        <v>29</v>
      </c>
      <c r="B32" s="3"/>
      <c r="C32" s="4">
        <v>12</v>
      </c>
      <c r="D32" s="5"/>
      <c r="E32" s="24">
        <v>0</v>
      </c>
      <c r="F32" s="7"/>
      <c r="G32" s="1">
        <v>0</v>
      </c>
      <c r="H32" s="6"/>
      <c r="I32" s="27">
        <v>292097482</v>
      </c>
      <c r="J32" s="7"/>
      <c r="K32" s="27">
        <v>292097482</v>
      </c>
    </row>
    <row r="33" spans="1:11" ht="16.350000000000001" customHeight="1">
      <c r="A33" s="5" t="s">
        <v>30</v>
      </c>
      <c r="B33" s="3"/>
      <c r="C33" s="4"/>
      <c r="D33" s="5"/>
      <c r="E33" s="24">
        <v>1161635</v>
      </c>
      <c r="F33" s="7"/>
      <c r="G33" s="1">
        <v>1174450</v>
      </c>
      <c r="H33" s="6"/>
      <c r="I33" s="1">
        <v>1161000</v>
      </c>
      <c r="J33" s="7"/>
      <c r="K33" s="1">
        <v>1161000</v>
      </c>
    </row>
    <row r="34" spans="1:11" ht="16.350000000000001" customHeight="1">
      <c r="A34" s="5" t="s">
        <v>31</v>
      </c>
      <c r="B34" s="3"/>
      <c r="C34" s="4"/>
      <c r="D34" s="5"/>
      <c r="E34" s="24">
        <v>124833017</v>
      </c>
      <c r="F34" s="7"/>
      <c r="G34" s="1">
        <v>126101543</v>
      </c>
      <c r="H34" s="6"/>
      <c r="I34" s="1">
        <v>0</v>
      </c>
      <c r="J34" s="7"/>
      <c r="K34" s="1">
        <v>0</v>
      </c>
    </row>
    <row r="35" spans="1:11" ht="16.350000000000001" customHeight="1">
      <c r="A35" s="5" t="s">
        <v>32</v>
      </c>
      <c r="B35" s="5"/>
      <c r="C35" s="4">
        <v>13</v>
      </c>
      <c r="D35" s="5"/>
      <c r="E35" s="24">
        <v>1489542308</v>
      </c>
      <c r="F35" s="7"/>
      <c r="G35" s="1">
        <v>1529086419</v>
      </c>
      <c r="H35" s="6"/>
      <c r="I35" s="24">
        <v>1489542308</v>
      </c>
      <c r="J35" s="7"/>
      <c r="K35" s="1">
        <v>1529086419</v>
      </c>
    </row>
    <row r="36" spans="1:11" ht="16.350000000000001" customHeight="1">
      <c r="A36" s="5" t="s">
        <v>33</v>
      </c>
      <c r="B36" s="5"/>
      <c r="C36" s="4">
        <v>13</v>
      </c>
      <c r="D36" s="5"/>
      <c r="E36" s="24">
        <v>427247</v>
      </c>
      <c r="F36" s="7"/>
      <c r="G36" s="1">
        <v>483433</v>
      </c>
      <c r="H36" s="6"/>
      <c r="I36" s="24">
        <v>427246</v>
      </c>
      <c r="J36" s="7"/>
      <c r="K36" s="1">
        <v>483432</v>
      </c>
    </row>
    <row r="37" spans="1:11" ht="16.350000000000001" customHeight="1">
      <c r="A37" s="5" t="s">
        <v>34</v>
      </c>
      <c r="B37" s="5"/>
      <c r="C37" s="4"/>
      <c r="D37" s="5"/>
      <c r="E37" s="24">
        <v>59621420</v>
      </c>
      <c r="F37" s="7"/>
      <c r="G37" s="1">
        <v>64944974</v>
      </c>
      <c r="H37" s="6"/>
      <c r="I37" s="24">
        <v>59579223</v>
      </c>
      <c r="J37" s="7"/>
      <c r="K37" s="1">
        <v>58140067</v>
      </c>
    </row>
    <row r="38" spans="1:11" ht="16.350000000000001" customHeight="1">
      <c r="A38" s="5" t="s">
        <v>35</v>
      </c>
      <c r="B38" s="5"/>
      <c r="C38" s="4"/>
      <c r="D38" s="5"/>
      <c r="E38" s="25">
        <v>2263258</v>
      </c>
      <c r="F38" s="7"/>
      <c r="G38" s="25">
        <v>1548949</v>
      </c>
      <c r="H38" s="6"/>
      <c r="I38" s="25">
        <v>2145985</v>
      </c>
      <c r="J38" s="7"/>
      <c r="K38" s="2">
        <v>1430485</v>
      </c>
    </row>
    <row r="39" spans="1:11" ht="16.350000000000001" customHeight="1">
      <c r="A39" s="5"/>
      <c r="B39" s="5"/>
      <c r="C39" s="4"/>
      <c r="D39" s="5"/>
      <c r="E39" s="24"/>
      <c r="F39" s="7"/>
      <c r="G39" s="6"/>
      <c r="H39" s="6"/>
      <c r="I39" s="24"/>
      <c r="J39" s="6"/>
      <c r="K39" s="6"/>
    </row>
    <row r="40" spans="1:11" ht="16.350000000000001" customHeight="1">
      <c r="A40" s="5" t="s">
        <v>36</v>
      </c>
      <c r="B40" s="3"/>
      <c r="C40" s="4"/>
      <c r="D40" s="5"/>
      <c r="E40" s="12">
        <f>SUM(E31:E39)</f>
        <v>1699211249</v>
      </c>
      <c r="F40" s="7"/>
      <c r="G40" s="12">
        <f>SUM(G31:G39)</f>
        <v>1755069262</v>
      </c>
      <c r="H40" s="6"/>
      <c r="I40" s="12">
        <f>SUM(I31:I39)</f>
        <v>1844953244</v>
      </c>
      <c r="J40" s="6"/>
      <c r="K40" s="12">
        <f>SUM(K31:K39)</f>
        <v>1882398885</v>
      </c>
    </row>
    <row r="41" spans="1:11" ht="16.350000000000001" customHeight="1">
      <c r="A41" s="5"/>
      <c r="B41" s="3"/>
      <c r="C41" s="4"/>
      <c r="D41" s="5"/>
      <c r="E41" s="28"/>
      <c r="F41" s="24"/>
      <c r="G41" s="28"/>
      <c r="H41" s="24"/>
      <c r="I41" s="28"/>
      <c r="J41" s="24"/>
      <c r="K41" s="28"/>
    </row>
    <row r="42" spans="1:11" ht="16.350000000000001" customHeight="1" thickBot="1">
      <c r="A42" s="3" t="s">
        <v>37</v>
      </c>
      <c r="B42" s="3"/>
      <c r="C42" s="4"/>
      <c r="D42" s="5"/>
      <c r="E42" s="29">
        <f>SUM(E40,E26)</f>
        <v>4255967335</v>
      </c>
      <c r="F42" s="7"/>
      <c r="G42" s="29">
        <f>SUM(G40,G26)</f>
        <v>4242010821</v>
      </c>
      <c r="H42" s="6"/>
      <c r="I42" s="29">
        <f>SUM(I40,I26)</f>
        <v>4304779094</v>
      </c>
      <c r="J42" s="7"/>
      <c r="K42" s="29">
        <f>SUM(K40,K26)</f>
        <v>4263533267</v>
      </c>
    </row>
    <row r="43" spans="1:11" ht="16.350000000000001" customHeight="1" thickTop="1">
      <c r="A43" s="5"/>
      <c r="B43" s="5"/>
      <c r="C43" s="4"/>
      <c r="D43" s="5"/>
      <c r="E43" s="6"/>
      <c r="F43" s="6"/>
      <c r="G43" s="6"/>
      <c r="H43" s="6"/>
      <c r="I43" s="6"/>
      <c r="J43" s="6"/>
      <c r="K43" s="6"/>
    </row>
    <row r="44" spans="1:11" ht="15.75" customHeight="1">
      <c r="A44" s="5"/>
      <c r="B44" s="5"/>
      <c r="C44" s="4"/>
      <c r="D44" s="5"/>
      <c r="E44" s="6"/>
      <c r="F44" s="6"/>
      <c r="G44" s="6"/>
      <c r="H44" s="6"/>
      <c r="I44" s="6"/>
      <c r="J44" s="6"/>
      <c r="K44" s="6"/>
    </row>
    <row r="45" spans="1:11" ht="12.75" customHeight="1">
      <c r="A45" s="5"/>
      <c r="B45" s="5"/>
      <c r="C45" s="4"/>
      <c r="D45" s="5"/>
      <c r="E45" s="6"/>
      <c r="F45" s="6"/>
      <c r="G45" s="6"/>
      <c r="H45" s="6"/>
      <c r="I45" s="6"/>
      <c r="J45" s="6"/>
      <c r="K45" s="6"/>
    </row>
    <row r="46" spans="1:11" ht="16.350000000000001" customHeight="1">
      <c r="A46" s="5"/>
      <c r="B46" s="5"/>
      <c r="C46" s="4"/>
      <c r="D46" s="5"/>
      <c r="E46" s="6"/>
      <c r="F46" s="6"/>
      <c r="G46" s="6"/>
      <c r="H46" s="6"/>
      <c r="I46" s="6"/>
      <c r="J46" s="6"/>
      <c r="K46" s="6"/>
    </row>
    <row r="47" spans="1:11" ht="16.350000000000001" customHeight="1">
      <c r="A47" s="5"/>
      <c r="B47" s="5"/>
      <c r="C47" s="4"/>
      <c r="D47" s="5"/>
      <c r="E47" s="6"/>
      <c r="F47" s="6"/>
      <c r="G47" s="6"/>
      <c r="H47" s="6"/>
      <c r="I47" s="6"/>
      <c r="J47" s="6"/>
      <c r="K47" s="6"/>
    </row>
    <row r="48" spans="1:11" ht="13.7" customHeight="1">
      <c r="A48" s="5"/>
      <c r="B48" s="5"/>
      <c r="C48" s="4"/>
      <c r="D48" s="5"/>
      <c r="E48" s="6"/>
      <c r="F48" s="6"/>
      <c r="G48" s="6"/>
      <c r="H48" s="6"/>
      <c r="I48" s="6"/>
      <c r="J48" s="6"/>
      <c r="K48" s="6"/>
    </row>
    <row r="49" spans="1:11" ht="12.75" customHeight="1">
      <c r="A49" s="5"/>
      <c r="B49" s="5"/>
      <c r="C49" s="4"/>
      <c r="D49" s="5"/>
      <c r="E49" s="6"/>
      <c r="F49" s="6"/>
      <c r="G49" s="6"/>
      <c r="H49" s="6"/>
      <c r="I49" s="6"/>
      <c r="J49" s="6"/>
      <c r="K49" s="6"/>
    </row>
    <row r="50" spans="1:11" ht="16.350000000000001" customHeight="1">
      <c r="A50" s="178" t="s">
        <v>38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</row>
    <row r="51" spans="1:11" ht="16.350000000000001" customHeight="1">
      <c r="A51" s="178"/>
      <c r="B51" s="179"/>
      <c r="C51" s="179"/>
      <c r="D51" s="179"/>
      <c r="E51" s="179"/>
      <c r="F51" s="179"/>
      <c r="G51" s="179"/>
      <c r="H51" s="179"/>
      <c r="I51" s="179"/>
      <c r="J51" s="179"/>
      <c r="K51" s="179"/>
    </row>
    <row r="52" spans="1:11" ht="12.75" customHeight="1">
      <c r="A52" s="4"/>
    </row>
    <row r="53" spans="1:11" ht="22.7" customHeight="1">
      <c r="A53" s="180" t="s">
        <v>39</v>
      </c>
      <c r="B53" s="181"/>
      <c r="C53" s="181"/>
      <c r="D53" s="181"/>
      <c r="E53" s="181"/>
      <c r="F53" s="181"/>
      <c r="G53" s="181"/>
      <c r="H53" s="181"/>
      <c r="I53" s="181"/>
      <c r="J53" s="181"/>
      <c r="K53" s="181"/>
    </row>
    <row r="54" spans="1:11" ht="16.5" customHeight="1">
      <c r="A54" s="3" t="str">
        <f>+A1</f>
        <v>Hwa Fong Rubber (Thailand) Public Company Limited</v>
      </c>
      <c r="B54" s="3"/>
      <c r="C54" s="4"/>
      <c r="D54" s="5"/>
      <c r="E54" s="6"/>
      <c r="F54" s="7"/>
      <c r="G54" s="6"/>
      <c r="H54" s="6"/>
      <c r="I54" s="6"/>
      <c r="J54" s="6"/>
      <c r="K54" s="6"/>
    </row>
    <row r="55" spans="1:11" ht="16.5" customHeight="1">
      <c r="A55" s="3" t="str">
        <f>A2</f>
        <v xml:space="preserve">Statements of Financial Position </v>
      </c>
      <c r="B55" s="3"/>
      <c r="C55" s="4"/>
      <c r="D55" s="5"/>
      <c r="E55" s="6"/>
      <c r="F55" s="7"/>
      <c r="G55" s="6"/>
      <c r="H55" s="6"/>
      <c r="I55" s="6"/>
      <c r="J55" s="6"/>
      <c r="K55" s="6"/>
    </row>
    <row r="56" spans="1:11" ht="16.5" customHeight="1">
      <c r="A56" s="9" t="str">
        <f>A3</f>
        <v>As at 30 June 2026</v>
      </c>
      <c r="B56" s="9"/>
      <c r="C56" s="10"/>
      <c r="D56" s="11"/>
      <c r="E56" s="12"/>
      <c r="F56" s="13"/>
      <c r="G56" s="12"/>
      <c r="H56" s="12"/>
      <c r="I56" s="12"/>
      <c r="J56" s="12"/>
      <c r="K56" s="12"/>
    </row>
    <row r="57" spans="1:11" ht="16.5" customHeight="1">
      <c r="A57" s="5"/>
      <c r="B57" s="5"/>
      <c r="C57" s="4"/>
      <c r="D57" s="5"/>
      <c r="E57" s="6"/>
      <c r="F57" s="7"/>
      <c r="G57" s="6"/>
      <c r="H57" s="6"/>
      <c r="I57" s="6"/>
      <c r="J57" s="6"/>
      <c r="K57" s="6"/>
    </row>
    <row r="58" spans="1:11" ht="16.5" customHeight="1">
      <c r="A58" s="5"/>
      <c r="B58" s="5"/>
      <c r="C58" s="4"/>
      <c r="D58" s="5"/>
      <c r="E58" s="6"/>
      <c r="F58" s="7"/>
      <c r="G58" s="6"/>
      <c r="H58" s="6"/>
      <c r="I58" s="6"/>
      <c r="J58" s="6"/>
      <c r="K58" s="6"/>
    </row>
    <row r="59" spans="1:11" ht="16.5" customHeight="1">
      <c r="A59" s="5"/>
      <c r="B59" s="5"/>
      <c r="C59" s="4"/>
      <c r="D59" s="5"/>
      <c r="E59" s="182" t="s">
        <v>3</v>
      </c>
      <c r="F59" s="179"/>
      <c r="G59" s="179"/>
      <c r="H59" s="6"/>
      <c r="I59" s="182" t="s">
        <v>4</v>
      </c>
      <c r="J59" s="179"/>
      <c r="K59" s="179"/>
    </row>
    <row r="60" spans="1:11" ht="16.5" customHeight="1">
      <c r="A60" s="5"/>
      <c r="B60" s="5"/>
      <c r="C60" s="4"/>
      <c r="D60" s="5"/>
      <c r="E60" s="183" t="s">
        <v>5</v>
      </c>
      <c r="F60" s="181"/>
      <c r="G60" s="181"/>
      <c r="H60" s="16"/>
      <c r="I60" s="183" t="s">
        <v>5</v>
      </c>
      <c r="J60" s="181"/>
      <c r="K60" s="181"/>
    </row>
    <row r="61" spans="1:11" ht="16.5" customHeight="1">
      <c r="A61" s="5"/>
      <c r="B61" s="5"/>
      <c r="C61" s="4"/>
      <c r="D61" s="5"/>
      <c r="E61" s="14" t="s">
        <v>6</v>
      </c>
      <c r="F61" s="7"/>
      <c r="G61" s="14" t="s">
        <v>7</v>
      </c>
      <c r="H61" s="14"/>
      <c r="I61" s="14" t="s">
        <v>6</v>
      </c>
      <c r="J61" s="7"/>
      <c r="K61" s="14" t="s">
        <v>7</v>
      </c>
    </row>
    <row r="62" spans="1:11" ht="16.5" customHeight="1">
      <c r="A62" s="5"/>
      <c r="B62" s="5"/>
      <c r="C62" s="4"/>
      <c r="D62" s="5"/>
      <c r="E62" s="17" t="s">
        <v>8</v>
      </c>
      <c r="F62" s="7"/>
      <c r="G62" s="17" t="s">
        <v>9</v>
      </c>
      <c r="H62" s="14"/>
      <c r="I62" s="17" t="s">
        <v>8</v>
      </c>
      <c r="J62" s="7"/>
      <c r="K62" s="17" t="s">
        <v>9</v>
      </c>
    </row>
    <row r="63" spans="1:11" ht="16.5" customHeight="1">
      <c r="A63" s="5"/>
      <c r="B63" s="5"/>
      <c r="C63" s="18"/>
      <c r="D63" s="3"/>
      <c r="E63" s="17" t="s">
        <v>10</v>
      </c>
      <c r="F63" s="19"/>
      <c r="G63" s="17" t="s">
        <v>11</v>
      </c>
      <c r="H63" s="14"/>
      <c r="I63" s="17" t="s">
        <v>10</v>
      </c>
      <c r="J63" s="19"/>
      <c r="K63" s="17" t="s">
        <v>11</v>
      </c>
    </row>
    <row r="64" spans="1:11" ht="16.5" customHeight="1">
      <c r="A64" s="5"/>
      <c r="B64" s="5"/>
      <c r="C64" s="20" t="s">
        <v>40</v>
      </c>
      <c r="D64" s="21"/>
      <c r="E64" s="22" t="s">
        <v>13</v>
      </c>
      <c r="F64" s="14"/>
      <c r="G64" s="22" t="s">
        <v>13</v>
      </c>
      <c r="H64" s="14"/>
      <c r="I64" s="22" t="s">
        <v>13</v>
      </c>
      <c r="J64" s="14"/>
      <c r="K64" s="22" t="s">
        <v>13</v>
      </c>
    </row>
    <row r="65" spans="1:11" ht="16.5" customHeight="1">
      <c r="A65" s="5"/>
      <c r="B65" s="5"/>
      <c r="C65" s="18"/>
      <c r="D65" s="21"/>
      <c r="E65" s="23"/>
      <c r="F65" s="14"/>
      <c r="G65" s="14"/>
      <c r="H65" s="14"/>
      <c r="I65" s="23"/>
      <c r="J65" s="14"/>
      <c r="K65" s="14"/>
    </row>
    <row r="66" spans="1:11" ht="16.5" customHeight="1">
      <c r="A66" s="3" t="s">
        <v>41</v>
      </c>
      <c r="B66" s="30"/>
      <c r="C66" s="4"/>
      <c r="D66" s="5"/>
      <c r="E66" s="24"/>
      <c r="F66" s="7"/>
      <c r="G66" s="6"/>
      <c r="H66" s="6"/>
      <c r="I66" s="24"/>
      <c r="J66" s="6"/>
      <c r="K66" s="6"/>
    </row>
    <row r="67" spans="1:11" ht="16.5" customHeight="1">
      <c r="A67" s="3"/>
      <c r="B67" s="3"/>
      <c r="C67" s="4"/>
      <c r="D67" s="5"/>
      <c r="E67" s="24"/>
      <c r="F67" s="7"/>
      <c r="G67" s="6"/>
      <c r="H67" s="6"/>
      <c r="I67" s="24"/>
      <c r="J67" s="6"/>
      <c r="K67" s="6"/>
    </row>
    <row r="68" spans="1:11" ht="16.5" customHeight="1">
      <c r="A68" s="3" t="s">
        <v>42</v>
      </c>
      <c r="B68" s="3"/>
      <c r="C68" s="4"/>
      <c r="D68" s="5"/>
      <c r="E68" s="24"/>
      <c r="F68" s="7"/>
      <c r="G68" s="6"/>
      <c r="H68" s="6"/>
      <c r="I68" s="24"/>
      <c r="J68" s="6"/>
      <c r="K68" s="6"/>
    </row>
    <row r="69" spans="1:11" ht="16.5" customHeight="1">
      <c r="A69" s="3"/>
      <c r="B69" s="3"/>
      <c r="C69" s="4"/>
      <c r="D69" s="5"/>
      <c r="E69" s="31"/>
      <c r="F69" s="7"/>
      <c r="G69" s="6"/>
      <c r="H69" s="6"/>
      <c r="I69" s="24"/>
      <c r="J69" s="6"/>
      <c r="K69" s="6"/>
    </row>
    <row r="70" spans="1:11" ht="16.5" customHeight="1">
      <c r="A70" s="5" t="s">
        <v>43</v>
      </c>
      <c r="B70" s="5"/>
      <c r="C70" s="4">
        <v>14</v>
      </c>
      <c r="D70" s="5"/>
      <c r="E70" s="24">
        <v>390819499</v>
      </c>
      <c r="F70" s="6"/>
      <c r="G70" s="1">
        <v>320214249</v>
      </c>
      <c r="H70" s="6"/>
      <c r="I70" s="24">
        <v>390303435</v>
      </c>
      <c r="J70" s="6"/>
      <c r="K70" s="1">
        <v>316975061</v>
      </c>
    </row>
    <row r="71" spans="1:11" ht="16.5" customHeight="1">
      <c r="A71" s="5" t="s">
        <v>44</v>
      </c>
      <c r="B71" s="5"/>
      <c r="C71" s="4"/>
      <c r="D71" s="5"/>
      <c r="E71" s="24">
        <v>34247313</v>
      </c>
      <c r="F71" s="6"/>
      <c r="G71" s="7">
        <v>36778207</v>
      </c>
      <c r="H71" s="6"/>
      <c r="I71" s="24">
        <v>34247313</v>
      </c>
      <c r="J71" s="7"/>
      <c r="K71" s="7">
        <v>36778207</v>
      </c>
    </row>
    <row r="72" spans="1:11" ht="16.5" customHeight="1">
      <c r="A72" s="5" t="s">
        <v>45</v>
      </c>
      <c r="B72" s="5"/>
      <c r="C72" s="4"/>
      <c r="D72" s="5"/>
      <c r="E72" s="31">
        <v>25267414</v>
      </c>
      <c r="F72" s="6"/>
      <c r="G72" s="1">
        <v>10014263</v>
      </c>
      <c r="H72" s="6"/>
      <c r="I72" s="24">
        <v>25267414</v>
      </c>
      <c r="J72" s="6"/>
      <c r="K72" s="1">
        <v>9879786</v>
      </c>
    </row>
    <row r="73" spans="1:11" ht="16.5" customHeight="1">
      <c r="A73" s="5" t="s">
        <v>46</v>
      </c>
      <c r="B73" s="5"/>
      <c r="C73" s="4"/>
      <c r="D73" s="5"/>
      <c r="E73" s="32">
        <v>2424834</v>
      </c>
      <c r="F73" s="6"/>
      <c r="G73" s="33">
        <v>2736741</v>
      </c>
      <c r="H73" s="6"/>
      <c r="I73" s="12">
        <v>2413554</v>
      </c>
      <c r="J73" s="7"/>
      <c r="K73" s="33">
        <v>2727358</v>
      </c>
    </row>
    <row r="74" spans="1:11" ht="16.5" customHeight="1">
      <c r="A74" s="5"/>
      <c r="B74" s="5"/>
      <c r="C74" s="4"/>
      <c r="D74" s="5"/>
      <c r="E74" s="24"/>
      <c r="F74" s="7"/>
      <c r="G74" s="6"/>
      <c r="H74" s="6"/>
      <c r="I74" s="24"/>
      <c r="J74" s="6"/>
      <c r="K74" s="6"/>
    </row>
    <row r="75" spans="1:11" ht="16.5" customHeight="1">
      <c r="A75" s="5" t="s">
        <v>47</v>
      </c>
      <c r="B75" s="3"/>
      <c r="C75" s="4"/>
      <c r="D75" s="5"/>
      <c r="E75" s="12">
        <f>SUM(E70:E74)</f>
        <v>452759060</v>
      </c>
      <c r="F75" s="7"/>
      <c r="G75" s="12">
        <f>SUM(G70:G74)</f>
        <v>369743460</v>
      </c>
      <c r="H75" s="6"/>
      <c r="I75" s="12">
        <f>SUM(I70:I74)</f>
        <v>452231716</v>
      </c>
      <c r="J75" s="6"/>
      <c r="K75" s="12">
        <f>SUM(K70:K74)</f>
        <v>366360412</v>
      </c>
    </row>
    <row r="76" spans="1:11" ht="16.5" customHeight="1">
      <c r="A76" s="5"/>
      <c r="B76" s="5"/>
      <c r="C76" s="4"/>
      <c r="D76" s="5"/>
      <c r="E76" s="24"/>
      <c r="F76" s="7"/>
      <c r="G76" s="6"/>
      <c r="H76" s="6"/>
      <c r="I76" s="24"/>
      <c r="J76" s="6"/>
      <c r="K76" s="6"/>
    </row>
    <row r="77" spans="1:11" ht="16.5" customHeight="1">
      <c r="A77" s="3" t="s">
        <v>48</v>
      </c>
      <c r="B77" s="5"/>
      <c r="C77" s="4"/>
      <c r="D77" s="5"/>
      <c r="E77" s="24"/>
      <c r="F77" s="7"/>
      <c r="G77" s="6"/>
      <c r="H77" s="6"/>
      <c r="I77" s="24"/>
      <c r="J77" s="6"/>
      <c r="K77" s="6"/>
    </row>
    <row r="78" spans="1:11" ht="16.5" customHeight="1">
      <c r="A78" s="5"/>
      <c r="B78" s="5"/>
      <c r="C78" s="4"/>
      <c r="D78" s="5"/>
      <c r="E78" s="24"/>
      <c r="F78" s="7"/>
      <c r="G78" s="6"/>
      <c r="H78" s="6"/>
      <c r="I78" s="24"/>
      <c r="J78" s="6"/>
      <c r="K78" s="6"/>
    </row>
    <row r="79" spans="1:11" ht="16.5" customHeight="1">
      <c r="A79" s="5" t="s">
        <v>49</v>
      </c>
      <c r="B79" s="5"/>
      <c r="C79" s="4"/>
      <c r="D79" s="5"/>
      <c r="E79" s="31">
        <v>58449827</v>
      </c>
      <c r="F79" s="16"/>
      <c r="G79" s="34">
        <v>57253523</v>
      </c>
      <c r="H79" s="6"/>
      <c r="I79" s="24">
        <v>58449827</v>
      </c>
      <c r="J79" s="7"/>
      <c r="K79" s="34">
        <v>57253523</v>
      </c>
    </row>
    <row r="80" spans="1:11" ht="16.5" customHeight="1">
      <c r="A80" s="5" t="s">
        <v>50</v>
      </c>
      <c r="B80" s="5"/>
      <c r="C80" s="4"/>
      <c r="D80" s="5"/>
      <c r="E80" s="25">
        <v>1785458</v>
      </c>
      <c r="F80" s="7"/>
      <c r="G80" s="25">
        <v>0</v>
      </c>
      <c r="H80" s="6"/>
      <c r="I80" s="25">
        <v>0</v>
      </c>
      <c r="J80" s="6"/>
      <c r="K80" s="25">
        <v>0</v>
      </c>
    </row>
    <row r="81" spans="1:11" ht="16.5" customHeight="1">
      <c r="A81" s="5"/>
      <c r="B81" s="5"/>
      <c r="C81" s="4"/>
      <c r="D81" s="5"/>
      <c r="E81" s="24"/>
      <c r="F81" s="7"/>
      <c r="G81" s="6"/>
      <c r="H81" s="6"/>
      <c r="I81" s="24"/>
      <c r="J81" s="6"/>
      <c r="K81" s="6"/>
    </row>
    <row r="82" spans="1:11" ht="16.5" customHeight="1">
      <c r="A82" s="5" t="s">
        <v>51</v>
      </c>
      <c r="B82" s="5"/>
      <c r="C82" s="4"/>
      <c r="D82" s="5"/>
      <c r="E82" s="12">
        <f>SUM(E79:E80)</f>
        <v>60235285</v>
      </c>
      <c r="F82" s="7"/>
      <c r="G82" s="12">
        <f>SUM(G79:G80)</f>
        <v>57253523</v>
      </c>
      <c r="H82" s="6"/>
      <c r="I82" s="12">
        <f>SUM(I79:I80)</f>
        <v>58449827</v>
      </c>
      <c r="J82" s="6"/>
      <c r="K82" s="12">
        <f>SUM(K79:K80)</f>
        <v>57253523</v>
      </c>
    </row>
    <row r="83" spans="1:11" ht="16.5" customHeight="1">
      <c r="A83" s="5"/>
      <c r="B83" s="5"/>
      <c r="C83" s="4"/>
      <c r="D83" s="5"/>
      <c r="E83" s="24"/>
      <c r="F83" s="7"/>
      <c r="G83" s="6"/>
      <c r="H83" s="6"/>
      <c r="I83" s="24"/>
      <c r="J83" s="6"/>
      <c r="K83" s="6"/>
    </row>
    <row r="84" spans="1:11" ht="16.5" customHeight="1">
      <c r="A84" s="3" t="s">
        <v>52</v>
      </c>
      <c r="B84" s="3"/>
      <c r="C84" s="18"/>
      <c r="D84" s="3"/>
      <c r="E84" s="12">
        <f>SUM(E75,E82)</f>
        <v>512994345</v>
      </c>
      <c r="F84" s="19"/>
      <c r="G84" s="12">
        <f>SUM(G75,G82)</f>
        <v>426996983</v>
      </c>
      <c r="H84" s="6"/>
      <c r="I84" s="12">
        <f>SUM(I75,I82)</f>
        <v>510681543</v>
      </c>
      <c r="J84" s="6"/>
      <c r="K84" s="12">
        <f>SUM(K75,K82)</f>
        <v>423613935</v>
      </c>
    </row>
    <row r="85" spans="1:11" ht="16.5" customHeight="1">
      <c r="A85" s="5"/>
      <c r="B85" s="5"/>
      <c r="C85" s="4"/>
      <c r="D85" s="5"/>
      <c r="E85" s="6"/>
      <c r="F85" s="7"/>
      <c r="G85" s="6"/>
      <c r="H85" s="6"/>
      <c r="I85" s="6"/>
      <c r="J85" s="6"/>
      <c r="K85" s="6"/>
    </row>
    <row r="86" spans="1:11" ht="16.5" customHeight="1">
      <c r="A86" s="5"/>
      <c r="B86" s="5"/>
      <c r="C86" s="4"/>
      <c r="D86" s="5"/>
      <c r="E86" s="6"/>
      <c r="F86" s="7"/>
      <c r="G86" s="6"/>
      <c r="H86" s="6"/>
      <c r="I86" s="6"/>
      <c r="J86" s="6"/>
      <c r="K86" s="6"/>
    </row>
    <row r="87" spans="1:11" ht="16.5" customHeight="1">
      <c r="A87" s="5"/>
      <c r="B87" s="5"/>
      <c r="C87" s="4"/>
      <c r="D87" s="5"/>
      <c r="E87" s="6"/>
      <c r="F87" s="7"/>
      <c r="G87" s="6"/>
      <c r="H87" s="6"/>
      <c r="I87" s="6"/>
      <c r="J87" s="6"/>
      <c r="K87" s="6"/>
    </row>
    <row r="88" spans="1:11" ht="16.5" customHeight="1">
      <c r="A88" s="5"/>
      <c r="B88" s="5"/>
      <c r="C88" s="4"/>
      <c r="D88" s="5"/>
      <c r="E88" s="6"/>
      <c r="F88" s="7"/>
      <c r="G88" s="6"/>
      <c r="H88" s="6"/>
      <c r="I88" s="6"/>
      <c r="J88" s="6"/>
      <c r="K88" s="6"/>
    </row>
    <row r="89" spans="1:11" ht="16.5" customHeight="1">
      <c r="A89" s="5"/>
      <c r="B89" s="5"/>
      <c r="C89" s="4"/>
      <c r="D89" s="5"/>
      <c r="E89" s="6"/>
      <c r="F89" s="7"/>
      <c r="G89" s="6"/>
      <c r="H89" s="6"/>
      <c r="I89" s="6"/>
      <c r="J89" s="6"/>
      <c r="K89" s="6"/>
    </row>
    <row r="90" spans="1:11" ht="18" customHeight="1">
      <c r="A90" s="5"/>
      <c r="B90" s="5"/>
      <c r="C90" s="4"/>
      <c r="D90" s="5"/>
      <c r="E90" s="6"/>
      <c r="F90" s="7"/>
      <c r="G90" s="6"/>
      <c r="H90" s="6"/>
      <c r="I90" s="6"/>
      <c r="J90" s="6"/>
      <c r="K90" s="6"/>
    </row>
    <row r="91" spans="1:11" ht="18" customHeight="1">
      <c r="A91" s="5"/>
      <c r="B91" s="5"/>
      <c r="C91" s="4"/>
      <c r="D91" s="5"/>
      <c r="E91" s="6"/>
      <c r="F91" s="7"/>
      <c r="G91" s="6"/>
      <c r="H91" s="6"/>
      <c r="I91" s="6"/>
      <c r="J91" s="6"/>
      <c r="K91" s="6"/>
    </row>
    <row r="92" spans="1:11" ht="18" customHeight="1">
      <c r="A92" s="5"/>
      <c r="B92" s="5"/>
      <c r="C92" s="4"/>
      <c r="D92" s="5"/>
      <c r="E92" s="6"/>
      <c r="F92" s="7"/>
      <c r="G92" s="6"/>
      <c r="H92" s="6"/>
      <c r="I92" s="6"/>
      <c r="J92" s="6"/>
      <c r="K92" s="6"/>
    </row>
    <row r="93" spans="1:11" ht="16.5" customHeight="1">
      <c r="A93" s="5"/>
      <c r="B93" s="5"/>
      <c r="C93" s="4"/>
      <c r="D93" s="5"/>
      <c r="E93" s="6"/>
      <c r="F93" s="7"/>
      <c r="G93" s="6"/>
      <c r="H93" s="6"/>
      <c r="I93" s="6"/>
      <c r="J93" s="6"/>
      <c r="K93" s="6"/>
    </row>
    <row r="94" spans="1:11" ht="16.5" customHeight="1">
      <c r="A94" s="5"/>
      <c r="B94" s="5"/>
      <c r="C94" s="4"/>
      <c r="D94" s="5"/>
      <c r="E94" s="6"/>
      <c r="F94" s="7"/>
      <c r="G94" s="6"/>
      <c r="H94" s="6"/>
      <c r="I94" s="6"/>
      <c r="J94" s="6"/>
      <c r="K94" s="6"/>
    </row>
    <row r="95" spans="1:11" ht="16.5" customHeight="1">
      <c r="A95" s="5"/>
      <c r="B95" s="5"/>
      <c r="C95" s="4"/>
      <c r="D95" s="5"/>
      <c r="E95" s="6"/>
      <c r="F95" s="7"/>
      <c r="G95" s="6"/>
      <c r="H95" s="6"/>
      <c r="I95" s="6"/>
      <c r="J95" s="6"/>
      <c r="K95" s="6"/>
    </row>
    <row r="96" spans="1:11" ht="13.7" customHeight="1">
      <c r="A96" s="5"/>
      <c r="B96" s="5"/>
      <c r="C96" s="4"/>
      <c r="D96" s="5"/>
      <c r="E96" s="6"/>
      <c r="F96" s="7"/>
      <c r="G96" s="6"/>
      <c r="H96" s="6"/>
      <c r="I96" s="6"/>
      <c r="J96" s="6"/>
      <c r="K96" s="6"/>
    </row>
    <row r="97" spans="1:11" ht="16.5" customHeight="1">
      <c r="A97" s="5"/>
      <c r="B97" s="5"/>
      <c r="C97" s="4"/>
      <c r="D97" s="5"/>
      <c r="E97" s="6"/>
      <c r="F97" s="7"/>
      <c r="G97" s="6"/>
      <c r="H97" s="6"/>
      <c r="I97" s="6"/>
      <c r="J97" s="6"/>
      <c r="K97" s="6"/>
    </row>
    <row r="98" spans="1:11" ht="16.5" customHeight="1">
      <c r="A98" s="5"/>
      <c r="B98" s="5"/>
      <c r="C98" s="4"/>
      <c r="D98" s="5"/>
      <c r="E98" s="6"/>
      <c r="F98" s="7"/>
      <c r="G98" s="6"/>
      <c r="H98" s="6"/>
      <c r="I98" s="6"/>
      <c r="J98" s="6"/>
      <c r="K98" s="6"/>
    </row>
    <row r="99" spans="1:11" ht="27.75" customHeight="1">
      <c r="A99" s="5"/>
      <c r="B99" s="5"/>
      <c r="C99" s="4"/>
      <c r="D99" s="5"/>
      <c r="E99" s="6"/>
      <c r="F99" s="7"/>
      <c r="G99" s="6"/>
      <c r="H99" s="6"/>
      <c r="I99" s="6"/>
      <c r="J99" s="6"/>
      <c r="K99" s="6"/>
    </row>
    <row r="100" spans="1:11" ht="16.5" customHeight="1">
      <c r="A100" s="178" t="s">
        <v>38</v>
      </c>
      <c r="B100" s="179"/>
      <c r="C100" s="179"/>
      <c r="D100" s="179"/>
      <c r="E100" s="179"/>
      <c r="F100" s="179"/>
      <c r="G100" s="179"/>
      <c r="H100" s="179"/>
      <c r="I100" s="179"/>
      <c r="J100" s="179"/>
      <c r="K100" s="179"/>
    </row>
    <row r="101" spans="1:11" ht="16.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</row>
    <row r="102" spans="1:11" ht="16.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</row>
    <row r="103" spans="1:11" ht="12.9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</row>
    <row r="104" spans="1:11" ht="22.7" customHeight="1">
      <c r="A104" s="180" t="s">
        <v>39</v>
      </c>
      <c r="B104" s="181"/>
      <c r="C104" s="181"/>
      <c r="D104" s="181"/>
      <c r="E104" s="181"/>
      <c r="F104" s="181"/>
      <c r="G104" s="181"/>
      <c r="H104" s="181"/>
      <c r="I104" s="181"/>
      <c r="J104" s="181"/>
      <c r="K104" s="181"/>
    </row>
    <row r="105" spans="1:11" ht="16.5" customHeight="1">
      <c r="A105" s="3" t="str">
        <f>+A1</f>
        <v>Hwa Fong Rubber (Thailand) Public Company Limited</v>
      </c>
      <c r="B105" s="3"/>
      <c r="C105" s="4"/>
      <c r="D105" s="5"/>
      <c r="E105" s="6"/>
      <c r="F105" s="7"/>
      <c r="G105" s="6"/>
      <c r="H105" s="6"/>
      <c r="I105" s="6"/>
      <c r="J105" s="6"/>
      <c r="K105" s="6"/>
    </row>
    <row r="106" spans="1:11" ht="16.5" customHeight="1">
      <c r="A106" s="3" t="str">
        <f>A2</f>
        <v xml:space="preserve">Statements of Financial Position </v>
      </c>
      <c r="B106" s="3"/>
      <c r="C106" s="4"/>
      <c r="D106" s="5"/>
      <c r="E106" s="6"/>
      <c r="F106" s="7"/>
      <c r="G106" s="6"/>
      <c r="H106" s="6"/>
      <c r="I106" s="6"/>
      <c r="J106" s="6"/>
      <c r="K106" s="6"/>
    </row>
    <row r="107" spans="1:11" ht="16.5" customHeight="1">
      <c r="A107" s="9" t="str">
        <f>+A3</f>
        <v>As at 30 June 2026</v>
      </c>
      <c r="B107" s="9"/>
      <c r="C107" s="10"/>
      <c r="D107" s="11"/>
      <c r="E107" s="12"/>
      <c r="F107" s="13"/>
      <c r="G107" s="12"/>
      <c r="H107" s="12"/>
      <c r="I107" s="12"/>
      <c r="J107" s="12"/>
      <c r="K107" s="12"/>
    </row>
    <row r="108" spans="1:11" ht="16.5" customHeight="1">
      <c r="A108" s="5"/>
      <c r="B108" s="5"/>
      <c r="C108" s="4"/>
      <c r="D108" s="5"/>
      <c r="E108" s="6"/>
      <c r="F108" s="7"/>
      <c r="G108" s="6"/>
      <c r="H108" s="6"/>
      <c r="I108" s="6"/>
      <c r="J108" s="6"/>
      <c r="K108" s="6"/>
    </row>
    <row r="109" spans="1:11" ht="16.5" customHeight="1">
      <c r="A109" s="5"/>
      <c r="B109" s="5"/>
      <c r="C109" s="4"/>
      <c r="D109" s="5"/>
      <c r="E109" s="6"/>
      <c r="F109" s="7"/>
      <c r="G109" s="6"/>
      <c r="H109" s="6"/>
      <c r="I109" s="6"/>
      <c r="J109" s="6"/>
      <c r="K109" s="6"/>
    </row>
    <row r="110" spans="1:11" ht="16.5" customHeight="1">
      <c r="A110" s="5"/>
      <c r="B110" s="5"/>
      <c r="C110" s="4"/>
      <c r="D110" s="5"/>
      <c r="E110" s="182" t="s">
        <v>3</v>
      </c>
      <c r="F110" s="179"/>
      <c r="G110" s="179"/>
      <c r="H110" s="6"/>
      <c r="I110" s="182" t="s">
        <v>4</v>
      </c>
      <c r="J110" s="179"/>
      <c r="K110" s="179"/>
    </row>
    <row r="111" spans="1:11" ht="16.5" customHeight="1">
      <c r="A111" s="5"/>
      <c r="B111" s="5"/>
      <c r="C111" s="4"/>
      <c r="D111" s="5"/>
      <c r="E111" s="183" t="s">
        <v>5</v>
      </c>
      <c r="F111" s="181"/>
      <c r="G111" s="181"/>
      <c r="H111" s="16"/>
      <c r="I111" s="183" t="s">
        <v>5</v>
      </c>
      <c r="J111" s="181"/>
      <c r="K111" s="181"/>
    </row>
    <row r="112" spans="1:11" ht="16.5" customHeight="1">
      <c r="A112" s="5"/>
      <c r="B112" s="5"/>
      <c r="C112" s="4"/>
      <c r="D112" s="5"/>
      <c r="E112" s="14" t="s">
        <v>6</v>
      </c>
      <c r="F112" s="7"/>
      <c r="G112" s="14" t="s">
        <v>7</v>
      </c>
      <c r="H112" s="14"/>
      <c r="I112" s="14" t="s">
        <v>6</v>
      </c>
      <c r="J112" s="7"/>
      <c r="K112" s="14" t="s">
        <v>7</v>
      </c>
    </row>
    <row r="113" spans="1:11" ht="16.5" customHeight="1">
      <c r="A113" s="5"/>
      <c r="B113" s="5"/>
      <c r="C113" s="4"/>
      <c r="D113" s="5"/>
      <c r="E113" s="17" t="s">
        <v>8</v>
      </c>
      <c r="F113" s="7"/>
      <c r="G113" s="17" t="s">
        <v>9</v>
      </c>
      <c r="H113" s="14"/>
      <c r="I113" s="17" t="s">
        <v>8</v>
      </c>
      <c r="J113" s="7"/>
      <c r="K113" s="17" t="s">
        <v>9</v>
      </c>
    </row>
    <row r="114" spans="1:11" ht="16.5" customHeight="1">
      <c r="A114" s="5"/>
      <c r="B114" s="5"/>
      <c r="C114" s="18"/>
      <c r="D114" s="3"/>
      <c r="E114" s="17" t="s">
        <v>10</v>
      </c>
      <c r="F114" s="19"/>
      <c r="G114" s="17" t="s">
        <v>11</v>
      </c>
      <c r="H114" s="14"/>
      <c r="I114" s="17" t="s">
        <v>10</v>
      </c>
      <c r="J114" s="19"/>
      <c r="K114" s="17" t="s">
        <v>11</v>
      </c>
    </row>
    <row r="115" spans="1:11" ht="16.5" customHeight="1">
      <c r="A115" s="5"/>
      <c r="B115" s="5"/>
      <c r="C115" s="18"/>
      <c r="D115" s="21"/>
      <c r="E115" s="22" t="s">
        <v>13</v>
      </c>
      <c r="F115" s="14"/>
      <c r="G115" s="22" t="s">
        <v>13</v>
      </c>
      <c r="H115" s="14"/>
      <c r="I115" s="22" t="s">
        <v>13</v>
      </c>
      <c r="J115" s="14"/>
      <c r="K115" s="22" t="s">
        <v>13</v>
      </c>
    </row>
    <row r="116" spans="1:11" ht="16.5" customHeight="1">
      <c r="A116" s="5"/>
      <c r="B116" s="5"/>
      <c r="C116" s="18"/>
      <c r="D116" s="21"/>
      <c r="E116" s="23"/>
      <c r="F116" s="14"/>
      <c r="G116" s="14"/>
      <c r="H116" s="14"/>
      <c r="I116" s="23"/>
      <c r="J116" s="14"/>
      <c r="K116" s="14"/>
    </row>
    <row r="117" spans="1:11" ht="16.5" customHeight="1">
      <c r="A117" s="5" t="s">
        <v>53</v>
      </c>
      <c r="B117" s="30"/>
      <c r="C117" s="4"/>
      <c r="D117" s="5"/>
      <c r="E117" s="24"/>
      <c r="F117" s="7"/>
      <c r="G117" s="6"/>
      <c r="H117" s="6"/>
      <c r="I117" s="24"/>
      <c r="J117" s="6"/>
      <c r="K117" s="6"/>
    </row>
    <row r="118" spans="1:11" ht="16.5" customHeight="1">
      <c r="B118" s="5"/>
      <c r="C118" s="4"/>
      <c r="D118" s="5"/>
      <c r="E118" s="24"/>
      <c r="F118" s="7"/>
      <c r="G118" s="6"/>
      <c r="H118" s="6"/>
      <c r="I118" s="24"/>
      <c r="J118" s="6"/>
      <c r="K118" s="6"/>
    </row>
    <row r="119" spans="1:11" ht="16.5" customHeight="1">
      <c r="A119" s="3" t="s">
        <v>54</v>
      </c>
      <c r="B119" s="3"/>
      <c r="C119" s="4"/>
      <c r="D119" s="5"/>
      <c r="E119" s="24"/>
      <c r="F119" s="7"/>
      <c r="G119" s="6"/>
      <c r="H119" s="6"/>
      <c r="I119" s="24"/>
      <c r="J119" s="6"/>
      <c r="K119" s="6"/>
    </row>
    <row r="120" spans="1:11" ht="16.5" customHeight="1">
      <c r="A120" s="3"/>
      <c r="B120" s="3"/>
      <c r="C120" s="4"/>
      <c r="D120" s="5"/>
      <c r="E120" s="24"/>
      <c r="F120" s="7"/>
      <c r="G120" s="6"/>
      <c r="H120" s="6"/>
      <c r="I120" s="24"/>
      <c r="J120" s="6"/>
      <c r="K120" s="6"/>
    </row>
    <row r="121" spans="1:11" ht="16.5" customHeight="1">
      <c r="A121" s="5" t="s">
        <v>55</v>
      </c>
      <c r="B121" s="5"/>
      <c r="C121" s="4"/>
      <c r="D121" s="5"/>
      <c r="E121" s="24"/>
      <c r="F121" s="7"/>
      <c r="G121" s="6"/>
      <c r="H121" s="6"/>
      <c r="I121" s="24"/>
      <c r="J121" s="6"/>
      <c r="K121" s="6"/>
    </row>
    <row r="122" spans="1:11" ht="16.5" customHeight="1">
      <c r="A122" s="5" t="s">
        <v>56</v>
      </c>
      <c r="B122" s="5"/>
      <c r="C122" s="4"/>
      <c r="D122" s="5"/>
      <c r="E122" s="24"/>
      <c r="F122" s="7"/>
      <c r="G122" s="6"/>
      <c r="H122" s="6"/>
      <c r="I122" s="24"/>
      <c r="J122" s="6"/>
      <c r="K122" s="6"/>
    </row>
    <row r="123" spans="1:11" ht="16.5" customHeight="1">
      <c r="A123" s="5" t="s">
        <v>57</v>
      </c>
      <c r="B123" s="5"/>
      <c r="C123" s="4"/>
      <c r="D123" s="5"/>
      <c r="E123" s="34"/>
      <c r="F123" s="7"/>
      <c r="G123" s="7"/>
      <c r="H123" s="7"/>
      <c r="I123" s="34"/>
      <c r="J123" s="7"/>
      <c r="K123" s="7"/>
    </row>
    <row r="124" spans="1:11" ht="16.5" customHeight="1" thickBot="1">
      <c r="A124" s="5" t="s">
        <v>58</v>
      </c>
      <c r="B124" s="5"/>
      <c r="C124" s="4"/>
      <c r="D124" s="5"/>
      <c r="E124" s="35">
        <v>658434300</v>
      </c>
      <c r="F124" s="7"/>
      <c r="G124" s="35">
        <v>658434300</v>
      </c>
      <c r="H124" s="6"/>
      <c r="I124" s="35">
        <v>658434300</v>
      </c>
      <c r="J124" s="7"/>
      <c r="K124" s="35">
        <v>658434300</v>
      </c>
    </row>
    <row r="125" spans="1:11" ht="16.5" customHeight="1" thickTop="1">
      <c r="A125" s="5"/>
      <c r="B125" s="5"/>
      <c r="C125" s="4"/>
      <c r="D125" s="5"/>
      <c r="E125" s="6"/>
      <c r="F125" s="7"/>
      <c r="G125" s="6"/>
      <c r="H125" s="6"/>
      <c r="I125" s="6"/>
      <c r="J125" s="6"/>
      <c r="K125" s="6"/>
    </row>
    <row r="126" spans="1:11" ht="16.5" customHeight="1">
      <c r="A126" s="5" t="s">
        <v>59</v>
      </c>
      <c r="B126" s="5"/>
      <c r="C126" s="4"/>
      <c r="D126" s="5"/>
      <c r="E126" s="6"/>
      <c r="F126" s="7"/>
      <c r="G126" s="6"/>
      <c r="H126" s="6"/>
      <c r="I126" s="6"/>
      <c r="J126" s="6"/>
      <c r="K126" s="6"/>
    </row>
    <row r="127" spans="1:11" ht="16.5" customHeight="1">
      <c r="A127" s="5" t="s">
        <v>57</v>
      </c>
      <c r="B127" s="5"/>
      <c r="C127" s="4"/>
      <c r="D127" s="5"/>
      <c r="E127" s="7"/>
      <c r="F127" s="7"/>
      <c r="G127" s="7"/>
      <c r="H127" s="7"/>
      <c r="I127" s="7"/>
      <c r="J127" s="7"/>
      <c r="K127" s="7"/>
    </row>
    <row r="128" spans="1:11" ht="16.5" customHeight="1">
      <c r="A128" s="5" t="s">
        <v>58</v>
      </c>
      <c r="B128" s="5"/>
      <c r="C128" s="4"/>
      <c r="D128" s="5"/>
      <c r="E128" s="7">
        <v>658434300</v>
      </c>
      <c r="F128" s="6"/>
      <c r="G128" s="7">
        <v>658434300</v>
      </c>
      <c r="H128" s="6"/>
      <c r="I128" s="7">
        <v>658434300</v>
      </c>
      <c r="J128" s="7"/>
      <c r="K128" s="7">
        <v>658434300</v>
      </c>
    </row>
    <row r="129" spans="1:11" ht="16.5" customHeight="1">
      <c r="A129" s="5" t="s">
        <v>60</v>
      </c>
      <c r="B129" s="5"/>
      <c r="C129" s="4"/>
      <c r="D129" s="5"/>
      <c r="E129" s="7">
        <v>222105000</v>
      </c>
      <c r="F129" s="6"/>
      <c r="G129" s="7">
        <v>222105000</v>
      </c>
      <c r="H129" s="6"/>
      <c r="I129" s="7">
        <v>222105000</v>
      </c>
      <c r="J129" s="6"/>
      <c r="K129" s="7">
        <v>222105000</v>
      </c>
    </row>
    <row r="130" spans="1:11" ht="16.5" customHeight="1">
      <c r="A130" s="5" t="s">
        <v>61</v>
      </c>
      <c r="B130" s="5"/>
      <c r="C130" s="4"/>
      <c r="D130" s="5"/>
      <c r="E130" s="7">
        <v>7429904</v>
      </c>
      <c r="F130" s="6"/>
      <c r="G130" s="7">
        <v>7429904</v>
      </c>
      <c r="H130" s="6"/>
      <c r="I130" s="7">
        <v>7429904</v>
      </c>
      <c r="J130" s="7"/>
      <c r="K130" s="7">
        <v>7429904</v>
      </c>
    </row>
    <row r="131" spans="1:11" ht="16.5" customHeight="1">
      <c r="A131" s="5" t="s">
        <v>62</v>
      </c>
      <c r="B131" s="5"/>
      <c r="C131" s="4"/>
      <c r="D131" s="5"/>
      <c r="E131" s="6"/>
      <c r="F131" s="7"/>
      <c r="G131" s="6"/>
      <c r="H131" s="6"/>
      <c r="I131" s="6"/>
      <c r="J131" s="6"/>
      <c r="K131" s="6"/>
    </row>
    <row r="132" spans="1:11" ht="16.5" customHeight="1">
      <c r="A132" s="5" t="s">
        <v>63</v>
      </c>
      <c r="B132" s="5"/>
      <c r="C132" s="4"/>
      <c r="D132" s="5"/>
      <c r="E132" s="7">
        <v>65843430</v>
      </c>
      <c r="F132" s="6"/>
      <c r="G132" s="7">
        <v>65843430</v>
      </c>
      <c r="H132" s="6"/>
      <c r="I132" s="7">
        <v>65843430</v>
      </c>
      <c r="J132" s="7"/>
      <c r="K132" s="7">
        <v>65843430</v>
      </c>
    </row>
    <row r="133" spans="1:11" ht="16.5" customHeight="1">
      <c r="A133" s="5" t="s">
        <v>64</v>
      </c>
      <c r="B133" s="5"/>
      <c r="C133" s="4"/>
      <c r="D133" s="5"/>
      <c r="E133" s="24">
        <v>2866627644</v>
      </c>
      <c r="F133" s="6"/>
      <c r="G133" s="24">
        <v>2926963431</v>
      </c>
      <c r="H133" s="6"/>
      <c r="I133" s="24">
        <v>2848035949</v>
      </c>
      <c r="J133" s="6"/>
      <c r="K133" s="24">
        <v>2893857730</v>
      </c>
    </row>
    <row r="134" spans="1:11" ht="16.5" customHeight="1">
      <c r="A134" s="5" t="s">
        <v>65</v>
      </c>
      <c r="B134" s="5"/>
      <c r="C134" s="4"/>
      <c r="D134" s="5"/>
      <c r="E134" s="12">
        <v>-77467288</v>
      </c>
      <c r="F134" s="6"/>
      <c r="G134" s="25">
        <v>-65762227</v>
      </c>
      <c r="H134" s="6"/>
      <c r="I134" s="12">
        <v>-7751032</v>
      </c>
      <c r="J134" s="6"/>
      <c r="K134" s="25">
        <v>-7751032</v>
      </c>
    </row>
    <row r="135" spans="1:11" ht="16.5" customHeight="1">
      <c r="A135" s="5"/>
      <c r="B135" s="5"/>
      <c r="C135" s="4"/>
      <c r="D135" s="5"/>
      <c r="E135" s="24"/>
      <c r="F135" s="7"/>
      <c r="G135" s="6"/>
      <c r="H135" s="6"/>
      <c r="I135" s="24"/>
      <c r="J135" s="6"/>
      <c r="K135" s="6"/>
    </row>
    <row r="136" spans="1:11" ht="16.5" customHeight="1">
      <c r="A136" s="3" t="s">
        <v>66</v>
      </c>
      <c r="B136" s="3"/>
      <c r="C136" s="4"/>
      <c r="D136" s="5"/>
      <c r="E136" s="34"/>
      <c r="F136" s="7"/>
      <c r="G136" s="7"/>
      <c r="H136" s="7"/>
      <c r="I136" s="34"/>
      <c r="J136" s="7"/>
      <c r="K136" s="7"/>
    </row>
    <row r="137" spans="1:11" ht="16.5" customHeight="1">
      <c r="A137" s="3" t="s">
        <v>67</v>
      </c>
      <c r="B137" s="3"/>
      <c r="C137" s="4"/>
      <c r="D137" s="5"/>
      <c r="E137" s="12">
        <f>SUM(E127:E134)</f>
        <v>3742972990</v>
      </c>
      <c r="F137" s="7"/>
      <c r="G137" s="12">
        <f>SUM(G128:G134)</f>
        <v>3815013838</v>
      </c>
      <c r="H137" s="7"/>
      <c r="I137" s="12">
        <f>SUM(I127:I134)</f>
        <v>3794097551</v>
      </c>
      <c r="J137" s="6"/>
      <c r="K137" s="12">
        <f>SUM(K128:K134)</f>
        <v>3839919332</v>
      </c>
    </row>
    <row r="138" spans="1:11" ht="16.5" customHeight="1">
      <c r="A138" s="5"/>
      <c r="B138" s="5"/>
      <c r="C138" s="4"/>
      <c r="D138" s="5"/>
      <c r="E138" s="24"/>
      <c r="F138" s="7"/>
      <c r="G138" s="6"/>
      <c r="H138" s="6"/>
      <c r="I138" s="24"/>
      <c r="J138" s="6"/>
      <c r="K138" s="6"/>
    </row>
    <row r="139" spans="1:11" ht="16.5" customHeight="1">
      <c r="A139" s="3" t="s">
        <v>68</v>
      </c>
      <c r="B139" s="3"/>
      <c r="C139" s="4"/>
      <c r="D139" s="5"/>
      <c r="E139" s="12">
        <f>SUM(E137:E137)</f>
        <v>3742972990</v>
      </c>
      <c r="F139" s="7"/>
      <c r="G139" s="12">
        <f>SUM(G137:G137)</f>
        <v>3815013838</v>
      </c>
      <c r="H139" s="6"/>
      <c r="I139" s="12">
        <f>SUM(I137:I137)</f>
        <v>3794097551</v>
      </c>
      <c r="J139" s="6"/>
      <c r="K139" s="12">
        <f>SUM(K137:K137)</f>
        <v>3839919332</v>
      </c>
    </row>
    <row r="140" spans="1:11" ht="16.5" customHeight="1">
      <c r="A140" s="3"/>
      <c r="B140" s="3"/>
      <c r="C140" s="4"/>
      <c r="D140" s="5"/>
      <c r="E140" s="28"/>
      <c r="F140" s="34"/>
      <c r="G140" s="28"/>
      <c r="H140" s="24"/>
      <c r="I140" s="28"/>
      <c r="J140" s="24"/>
      <c r="K140" s="28"/>
    </row>
    <row r="141" spans="1:11" ht="16.5" customHeight="1" thickBot="1">
      <c r="A141" s="3" t="s">
        <v>69</v>
      </c>
      <c r="B141" s="3"/>
      <c r="C141" s="4"/>
      <c r="D141" s="5"/>
      <c r="E141" s="29">
        <f>SUM(E84,E139)</f>
        <v>4255967335</v>
      </c>
      <c r="F141" s="7"/>
      <c r="G141" s="29">
        <f>SUM(G84,G139)</f>
        <v>4242010821</v>
      </c>
      <c r="H141" s="6"/>
      <c r="I141" s="29">
        <f>SUM(I84,I139)</f>
        <v>4304779094</v>
      </c>
      <c r="J141" s="6"/>
      <c r="K141" s="29">
        <f>SUM(K84,K139)</f>
        <v>4263533267</v>
      </c>
    </row>
    <row r="142" spans="1:11" ht="16.5" customHeight="1" thickTop="1">
      <c r="A142" s="3"/>
      <c r="B142" s="3"/>
      <c r="C142" s="4"/>
      <c r="D142" s="5"/>
      <c r="E142" s="6"/>
      <c r="F142" s="7"/>
      <c r="G142" s="6"/>
      <c r="H142" s="6"/>
      <c r="I142" s="6"/>
      <c r="J142" s="6"/>
      <c r="K142" s="6"/>
    </row>
    <row r="143" spans="1:11" ht="16.5" customHeight="1">
      <c r="A143" s="3"/>
      <c r="B143" s="3"/>
      <c r="C143" s="4"/>
      <c r="D143" s="5"/>
      <c r="E143" s="6"/>
      <c r="F143" s="7"/>
      <c r="G143" s="6"/>
      <c r="H143" s="6"/>
      <c r="I143" s="6"/>
      <c r="J143" s="6"/>
      <c r="K143" s="6"/>
    </row>
    <row r="144" spans="1:11" ht="16.5" customHeight="1">
      <c r="A144" s="3"/>
      <c r="B144" s="3"/>
      <c r="C144" s="4"/>
      <c r="D144" s="5"/>
      <c r="E144" s="6"/>
      <c r="F144" s="7"/>
      <c r="G144" s="6"/>
      <c r="H144" s="6"/>
      <c r="I144" s="6"/>
      <c r="J144" s="6"/>
      <c r="K144" s="6"/>
    </row>
    <row r="145" spans="1:11" ht="16.5" customHeight="1">
      <c r="A145" s="3"/>
      <c r="B145" s="3"/>
      <c r="C145" s="4"/>
      <c r="D145" s="5"/>
      <c r="E145" s="6"/>
      <c r="F145" s="7"/>
      <c r="G145" s="6"/>
      <c r="H145" s="6"/>
      <c r="I145" s="6"/>
      <c r="J145" s="6"/>
      <c r="K145" s="6"/>
    </row>
    <row r="146" spans="1:11" ht="16.5" customHeight="1">
      <c r="A146" s="3"/>
      <c r="B146" s="3"/>
      <c r="C146" s="4"/>
      <c r="D146" s="5"/>
      <c r="E146" s="6"/>
      <c r="F146" s="7"/>
      <c r="G146" s="6"/>
      <c r="H146" s="6"/>
      <c r="I146" s="6"/>
      <c r="J146" s="6"/>
      <c r="K146" s="6"/>
    </row>
    <row r="147" spans="1:11" ht="16.5" customHeight="1">
      <c r="A147" s="3"/>
      <c r="B147" s="3"/>
      <c r="C147" s="4"/>
      <c r="D147" s="5"/>
      <c r="E147" s="6"/>
      <c r="F147" s="7"/>
      <c r="G147" s="6"/>
      <c r="H147" s="6"/>
      <c r="I147" s="6"/>
      <c r="J147" s="6"/>
      <c r="K147" s="6"/>
    </row>
    <row r="148" spans="1:11" ht="16.5" customHeight="1">
      <c r="A148" s="3"/>
      <c r="B148" s="3"/>
      <c r="C148" s="4"/>
      <c r="D148" s="5"/>
      <c r="E148" s="6"/>
      <c r="F148" s="7"/>
      <c r="G148" s="6"/>
      <c r="H148" s="6"/>
      <c r="I148" s="6"/>
      <c r="J148" s="6"/>
      <c r="K148" s="6"/>
    </row>
    <row r="149" spans="1:11" ht="16.5" customHeight="1">
      <c r="A149" s="3"/>
      <c r="B149" s="3"/>
      <c r="C149" s="4"/>
      <c r="D149" s="5"/>
      <c r="E149" s="6"/>
      <c r="F149" s="7"/>
      <c r="G149" s="6"/>
      <c r="H149" s="6"/>
      <c r="I149" s="6"/>
      <c r="J149" s="6"/>
      <c r="K149" s="6"/>
    </row>
    <row r="150" spans="1:11" ht="16.5" customHeight="1">
      <c r="A150" s="3"/>
      <c r="B150" s="3"/>
      <c r="C150" s="4"/>
      <c r="D150" s="5"/>
      <c r="E150" s="6"/>
      <c r="F150" s="7"/>
      <c r="G150" s="6"/>
      <c r="H150" s="6"/>
      <c r="I150" s="6"/>
      <c r="J150" s="6"/>
      <c r="K150" s="6"/>
    </row>
    <row r="151" spans="1:11" ht="13.9" customHeight="1">
      <c r="A151" s="3"/>
      <c r="B151" s="3"/>
      <c r="C151" s="4"/>
      <c r="D151" s="5"/>
      <c r="E151" s="6"/>
      <c r="F151" s="7"/>
      <c r="G151" s="6"/>
      <c r="H151" s="6"/>
      <c r="I151" s="6"/>
      <c r="J151" s="6"/>
      <c r="K151" s="6"/>
    </row>
    <row r="152" spans="1:11" ht="16.5" customHeight="1">
      <c r="A152" s="178" t="s">
        <v>38</v>
      </c>
      <c r="B152" s="179"/>
      <c r="C152" s="179"/>
      <c r="D152" s="179"/>
      <c r="E152" s="179"/>
      <c r="F152" s="179"/>
      <c r="G152" s="179"/>
      <c r="H152" s="179"/>
      <c r="I152" s="179"/>
      <c r="J152" s="179"/>
      <c r="K152" s="179"/>
    </row>
    <row r="153" spans="1:11" ht="16.5" customHeight="1">
      <c r="A153" s="4"/>
    </row>
    <row r="154" spans="1:11" ht="16.5" customHeight="1">
      <c r="A154" s="4"/>
    </row>
    <row r="155" spans="1:11" ht="12.4" customHeight="1">
      <c r="A155" s="4"/>
    </row>
    <row r="156" spans="1:11" ht="22.7" customHeight="1">
      <c r="A156" s="180" t="s">
        <v>39</v>
      </c>
      <c r="B156" s="181"/>
      <c r="C156" s="181"/>
      <c r="D156" s="181"/>
      <c r="E156" s="181"/>
      <c r="F156" s="181"/>
      <c r="G156" s="181"/>
      <c r="H156" s="181"/>
      <c r="I156" s="181"/>
      <c r="J156" s="181"/>
      <c r="K156" s="181"/>
    </row>
  </sheetData>
  <mergeCells count="19">
    <mergeCell ref="E6:G6"/>
    <mergeCell ref="I6:K6"/>
    <mergeCell ref="E7:G7"/>
    <mergeCell ref="I7:K7"/>
    <mergeCell ref="A50:K50"/>
    <mergeCell ref="A51:K51"/>
    <mergeCell ref="A53:K53"/>
    <mergeCell ref="E110:G110"/>
    <mergeCell ref="E111:G111"/>
    <mergeCell ref="I111:K111"/>
    <mergeCell ref="A104:K104"/>
    <mergeCell ref="A152:K152"/>
    <mergeCell ref="A156:K156"/>
    <mergeCell ref="E59:G59"/>
    <mergeCell ref="I59:K59"/>
    <mergeCell ref="E60:G60"/>
    <mergeCell ref="I60:K60"/>
    <mergeCell ref="A100:K100"/>
    <mergeCell ref="I110:K110"/>
  </mergeCells>
  <pageMargins left="0.8" right="0.5" top="0.5" bottom="0.6" header="0.49" footer="0.4"/>
  <pageSetup paperSize="9" scale="91" firstPageNumber="2" fitToHeight="3" orientation="portrait" useFirstPageNumber="1" horizontalDpi="1200" verticalDpi="1200" r:id="rId1"/>
  <headerFooter>
    <oddFooter>&amp;R&amp;"Arial,Regular"&amp;9&amp;P</oddFooter>
  </headerFooter>
  <rowBreaks count="2" manualBreakCount="2">
    <brk id="53" max="10" man="1"/>
    <brk id="104" max="10" man="1"/>
  </rowBreaks>
  <ignoredErrors>
    <ignoredError sqref="F10 F63 F114 J63 J114 J10 H63 H114 H10" numberStoredAsText="1"/>
    <ignoredError sqref="A10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K113"/>
  <sheetViews>
    <sheetView zoomScaleNormal="100" zoomScaleSheetLayoutView="100" workbookViewId="0">
      <selection activeCell="L13" sqref="L13"/>
    </sheetView>
  </sheetViews>
  <sheetFormatPr defaultColWidth="10.140625" defaultRowHeight="15" customHeight="1"/>
  <cols>
    <col min="1" max="1" width="1.140625" style="40" customWidth="1"/>
    <col min="2" max="2" width="38.7109375" style="40" customWidth="1"/>
    <col min="3" max="3" width="4.85546875" style="40" customWidth="1"/>
    <col min="4" max="4" width="0.85546875" style="40" customWidth="1"/>
    <col min="5" max="5" width="13.7109375" style="40" customWidth="1"/>
    <col min="6" max="6" width="0.85546875" style="40" customWidth="1"/>
    <col min="7" max="7" width="13.7109375" style="40" customWidth="1"/>
    <col min="8" max="8" width="0.85546875" style="40" customWidth="1"/>
    <col min="9" max="9" width="13.7109375" style="40" customWidth="1"/>
    <col min="10" max="10" width="0.85546875" style="40" customWidth="1"/>
    <col min="11" max="11" width="13.7109375" style="40" customWidth="1"/>
    <col min="12" max="16384" width="10.140625" style="40"/>
  </cols>
  <sheetData>
    <row r="1" spans="1:11" ht="16.5" customHeight="1">
      <c r="A1" s="36" t="s">
        <v>0</v>
      </c>
      <c r="B1" s="36"/>
      <c r="C1" s="37"/>
      <c r="D1" s="38"/>
      <c r="E1" s="39"/>
      <c r="F1" s="39"/>
      <c r="G1" s="39"/>
      <c r="H1" s="39"/>
      <c r="I1" s="39"/>
      <c r="J1" s="39"/>
      <c r="K1" s="39"/>
    </row>
    <row r="2" spans="1:11" ht="16.5" customHeight="1">
      <c r="A2" s="41" t="s">
        <v>70</v>
      </c>
      <c r="B2" s="41"/>
      <c r="C2" s="37"/>
      <c r="D2" s="38"/>
      <c r="E2" s="39"/>
      <c r="F2" s="39"/>
      <c r="G2" s="39"/>
      <c r="H2" s="39"/>
      <c r="I2" s="39"/>
      <c r="J2" s="39"/>
      <c r="K2" s="39"/>
    </row>
    <row r="3" spans="1:11" ht="16.5" customHeight="1">
      <c r="A3" s="42" t="s">
        <v>71</v>
      </c>
      <c r="B3" s="43"/>
      <c r="C3" s="44"/>
      <c r="D3" s="45"/>
      <c r="E3" s="46"/>
      <c r="F3" s="46"/>
      <c r="G3" s="46"/>
      <c r="H3" s="46"/>
      <c r="I3" s="46"/>
      <c r="J3" s="46"/>
      <c r="K3" s="46"/>
    </row>
    <row r="4" spans="1:11" ht="15" customHeight="1">
      <c r="A4" s="38"/>
      <c r="B4" s="38"/>
      <c r="C4" s="37"/>
      <c r="D4" s="38"/>
      <c r="E4" s="39"/>
      <c r="F4" s="39"/>
      <c r="G4" s="39"/>
      <c r="H4" s="39"/>
      <c r="I4" s="39"/>
      <c r="J4" s="39"/>
      <c r="K4" s="39"/>
    </row>
    <row r="5" spans="1:11" ht="15" customHeight="1">
      <c r="A5" s="38"/>
      <c r="B5" s="38"/>
      <c r="C5" s="37"/>
      <c r="D5" s="38"/>
      <c r="E5" s="39"/>
      <c r="F5" s="39"/>
      <c r="G5" s="39"/>
      <c r="H5" s="39"/>
      <c r="I5" s="39"/>
      <c r="J5" s="39"/>
      <c r="K5" s="39"/>
    </row>
    <row r="6" spans="1:11" ht="15.75" customHeight="1">
      <c r="A6" s="38"/>
      <c r="B6" s="38"/>
      <c r="C6" s="37"/>
      <c r="D6" s="38"/>
      <c r="E6" s="187" t="s">
        <v>3</v>
      </c>
      <c r="F6" s="186"/>
      <c r="G6" s="186"/>
      <c r="H6" s="47"/>
      <c r="I6" s="187" t="s">
        <v>4</v>
      </c>
      <c r="J6" s="186"/>
      <c r="K6" s="186"/>
    </row>
    <row r="7" spans="1:11" ht="15.75" customHeight="1">
      <c r="A7" s="38"/>
      <c r="B7" s="38"/>
      <c r="C7" s="37"/>
      <c r="D7" s="38"/>
      <c r="E7" s="184" t="s">
        <v>5</v>
      </c>
      <c r="F7" s="173"/>
      <c r="G7" s="173"/>
      <c r="H7" s="47"/>
      <c r="I7" s="184" t="s">
        <v>5</v>
      </c>
      <c r="J7" s="173"/>
      <c r="K7" s="173"/>
    </row>
    <row r="8" spans="1:11" ht="15.75" customHeight="1">
      <c r="A8" s="38"/>
      <c r="B8" s="38"/>
      <c r="C8" s="37"/>
      <c r="D8" s="38"/>
      <c r="E8" s="48" t="s">
        <v>6</v>
      </c>
      <c r="F8" s="49"/>
      <c r="G8" s="48" t="s">
        <v>6</v>
      </c>
      <c r="H8" s="39"/>
      <c r="I8" s="48" t="s">
        <v>6</v>
      </c>
      <c r="J8" s="39"/>
      <c r="K8" s="48" t="s">
        <v>6</v>
      </c>
    </row>
    <row r="9" spans="1:11" ht="15.75" customHeight="1">
      <c r="A9" s="38"/>
      <c r="B9" s="38"/>
      <c r="C9" s="37"/>
      <c r="D9" s="38"/>
      <c r="E9" s="50" t="s">
        <v>8</v>
      </c>
      <c r="F9" s="39"/>
      <c r="G9" s="50" t="s">
        <v>8</v>
      </c>
      <c r="H9" s="51"/>
      <c r="I9" s="50" t="s">
        <v>8</v>
      </c>
      <c r="J9" s="51"/>
      <c r="K9" s="50" t="s">
        <v>8</v>
      </c>
    </row>
    <row r="10" spans="1:11" ht="15.75" customHeight="1">
      <c r="A10" s="38"/>
      <c r="B10" s="38"/>
      <c r="C10" s="52"/>
      <c r="D10" s="36"/>
      <c r="E10" s="48" t="s">
        <v>10</v>
      </c>
      <c r="F10" s="53"/>
      <c r="G10" s="48" t="s">
        <v>11</v>
      </c>
      <c r="H10" s="51"/>
      <c r="I10" s="48" t="s">
        <v>10</v>
      </c>
      <c r="J10" s="53"/>
      <c r="K10" s="48" t="s">
        <v>11</v>
      </c>
    </row>
    <row r="11" spans="1:11" ht="15.75" customHeight="1">
      <c r="A11" s="38"/>
      <c r="B11" s="38"/>
      <c r="C11" s="54" t="s">
        <v>40</v>
      </c>
      <c r="D11" s="55"/>
      <c r="E11" s="56" t="s">
        <v>13</v>
      </c>
      <c r="F11" s="51"/>
      <c r="G11" s="56" t="s">
        <v>13</v>
      </c>
      <c r="H11" s="51"/>
      <c r="I11" s="56" t="s">
        <v>13</v>
      </c>
      <c r="J11" s="51"/>
      <c r="K11" s="56" t="s">
        <v>13</v>
      </c>
    </row>
    <row r="12" spans="1:11" ht="15.75" customHeight="1">
      <c r="A12" s="36"/>
      <c r="B12" s="36"/>
      <c r="C12" s="37"/>
      <c r="D12" s="38"/>
      <c r="E12" s="39"/>
      <c r="F12" s="39"/>
      <c r="G12" s="39"/>
      <c r="H12" s="39"/>
      <c r="I12" s="39"/>
      <c r="J12" s="39"/>
      <c r="K12" s="39"/>
    </row>
    <row r="13" spans="1:11" ht="15.75" customHeight="1">
      <c r="A13" s="38" t="s">
        <v>72</v>
      </c>
      <c r="B13" s="38"/>
      <c r="C13" s="57"/>
      <c r="D13" s="38"/>
      <c r="E13" s="47">
        <v>693691064</v>
      </c>
      <c r="F13" s="39"/>
      <c r="G13" s="58">
        <v>670438009</v>
      </c>
      <c r="H13" s="39"/>
      <c r="I13" s="47">
        <v>693609400</v>
      </c>
      <c r="J13" s="39"/>
      <c r="K13" s="58">
        <v>670384626</v>
      </c>
    </row>
    <row r="14" spans="1:11" ht="15.75" customHeight="1">
      <c r="A14" s="38" t="s">
        <v>73</v>
      </c>
      <c r="B14" s="38"/>
      <c r="C14" s="37"/>
      <c r="D14" s="38"/>
      <c r="E14" s="59">
        <v>-594782204</v>
      </c>
      <c r="F14" s="39"/>
      <c r="G14" s="60">
        <v>-584307792</v>
      </c>
      <c r="H14" s="39"/>
      <c r="I14" s="59">
        <v>-594713862</v>
      </c>
      <c r="J14" s="39"/>
      <c r="K14" s="60">
        <v>-584251915</v>
      </c>
    </row>
    <row r="15" spans="1:11" ht="6" customHeight="1">
      <c r="A15" s="38"/>
      <c r="B15" s="38"/>
      <c r="C15" s="37"/>
      <c r="D15" s="38"/>
      <c r="E15" s="47"/>
      <c r="F15" s="39"/>
      <c r="G15" s="47"/>
      <c r="H15" s="47"/>
      <c r="I15" s="47"/>
      <c r="J15" s="47"/>
      <c r="K15" s="47"/>
    </row>
    <row r="16" spans="1:11" ht="15.75" customHeight="1">
      <c r="A16" s="36" t="s">
        <v>74</v>
      </c>
      <c r="B16" s="36"/>
      <c r="C16" s="37"/>
      <c r="D16" s="38"/>
      <c r="E16" s="47">
        <f>SUM(E13:E15)</f>
        <v>98908860</v>
      </c>
      <c r="F16" s="39"/>
      <c r="G16" s="47">
        <f>SUM(G13:G15)</f>
        <v>86130217</v>
      </c>
      <c r="H16" s="47"/>
      <c r="I16" s="47">
        <f>SUM(I13:I15)</f>
        <v>98895538</v>
      </c>
      <c r="J16" s="47"/>
      <c r="K16" s="47">
        <f>SUM(K13:K15)</f>
        <v>86132711</v>
      </c>
    </row>
    <row r="17" spans="1:11" ht="15.75" customHeight="1">
      <c r="A17" s="38" t="s">
        <v>75</v>
      </c>
      <c r="B17" s="38"/>
      <c r="C17" s="57"/>
      <c r="D17" s="38"/>
      <c r="E17" s="59">
        <v>9252390</v>
      </c>
      <c r="F17" s="39"/>
      <c r="G17" s="60">
        <v>16514010</v>
      </c>
      <c r="H17" s="39"/>
      <c r="I17" s="59">
        <v>9208275</v>
      </c>
      <c r="J17" s="39"/>
      <c r="K17" s="60">
        <v>15511522</v>
      </c>
    </row>
    <row r="18" spans="1:11" ht="6" customHeight="1">
      <c r="A18" s="38"/>
      <c r="B18" s="38"/>
      <c r="C18" s="57"/>
      <c r="D18" s="38"/>
      <c r="E18" s="47"/>
      <c r="F18" s="39"/>
      <c r="G18" s="47"/>
      <c r="H18" s="47"/>
      <c r="I18" s="47"/>
      <c r="J18" s="47"/>
      <c r="K18" s="47"/>
    </row>
    <row r="19" spans="1:11" ht="15.75" customHeight="1">
      <c r="A19" s="36" t="s">
        <v>76</v>
      </c>
      <c r="B19" s="36"/>
      <c r="C19" s="57"/>
      <c r="D19" s="38"/>
      <c r="E19" s="47">
        <f>SUM(E16:E17)</f>
        <v>108161250</v>
      </c>
      <c r="F19" s="39"/>
      <c r="G19" s="47">
        <f>SUM(G16:G17)</f>
        <v>102644227</v>
      </c>
      <c r="H19" s="47"/>
      <c r="I19" s="47">
        <f>SUM(I16:I17)</f>
        <v>108103813</v>
      </c>
      <c r="J19" s="47"/>
      <c r="K19" s="47">
        <f>SUM(K16:K17)</f>
        <v>101644233</v>
      </c>
    </row>
    <row r="20" spans="1:11" ht="15.75" customHeight="1">
      <c r="A20" s="38" t="s">
        <v>77</v>
      </c>
      <c r="B20" s="38"/>
      <c r="C20" s="57"/>
      <c r="D20" s="38"/>
      <c r="E20" s="47">
        <v>-38642467</v>
      </c>
      <c r="F20" s="39"/>
      <c r="G20" s="58">
        <v>-31304821</v>
      </c>
      <c r="H20" s="39"/>
      <c r="I20" s="47">
        <v>-38606981</v>
      </c>
      <c r="J20" s="39"/>
      <c r="K20" s="58">
        <v>-31304821</v>
      </c>
    </row>
    <row r="21" spans="1:11" ht="15.75" customHeight="1">
      <c r="A21" s="38" t="s">
        <v>78</v>
      </c>
      <c r="B21" s="38"/>
      <c r="C21" s="57"/>
      <c r="D21" s="38"/>
      <c r="E21" s="47">
        <v>-15616503</v>
      </c>
      <c r="F21" s="39"/>
      <c r="G21" s="58">
        <v>-13065647</v>
      </c>
      <c r="H21" s="39"/>
      <c r="I21" s="47">
        <v>-15240545</v>
      </c>
      <c r="J21" s="39"/>
      <c r="K21" s="58">
        <v>-12550936</v>
      </c>
    </row>
    <row r="22" spans="1:11" ht="15.75" customHeight="1">
      <c r="A22" s="38" t="s">
        <v>79</v>
      </c>
      <c r="B22" s="38"/>
      <c r="C22" s="57"/>
      <c r="D22" s="38"/>
      <c r="E22" s="47"/>
      <c r="F22" s="39"/>
      <c r="G22" s="47"/>
      <c r="H22" s="39"/>
      <c r="I22" s="47"/>
      <c r="J22" s="39"/>
      <c r="K22" s="47"/>
    </row>
    <row r="23" spans="1:11" ht="15.75" customHeight="1">
      <c r="A23" s="38"/>
      <c r="B23" s="38" t="s">
        <v>80</v>
      </c>
      <c r="C23" s="37"/>
      <c r="D23" s="38"/>
      <c r="E23" s="47">
        <v>-686600</v>
      </c>
      <c r="F23" s="39"/>
      <c r="G23" s="58">
        <v>320156</v>
      </c>
      <c r="H23" s="39"/>
      <c r="I23" s="47">
        <v>0</v>
      </c>
      <c r="J23" s="39"/>
      <c r="K23" s="58">
        <v>0</v>
      </c>
    </row>
    <row r="24" spans="1:11" ht="15.75" customHeight="1">
      <c r="A24" s="38" t="s">
        <v>81</v>
      </c>
      <c r="B24" s="38"/>
      <c r="C24" s="57"/>
      <c r="D24" s="38"/>
      <c r="E24" s="47">
        <v>13148066</v>
      </c>
      <c r="F24" s="39"/>
      <c r="G24" s="58">
        <v>-29243883</v>
      </c>
      <c r="H24" s="39"/>
      <c r="I24" s="47">
        <v>12854551</v>
      </c>
      <c r="J24" s="39"/>
      <c r="K24" s="58">
        <v>-27585341</v>
      </c>
    </row>
    <row r="25" spans="1:11" ht="15.75" customHeight="1">
      <c r="A25" s="38" t="s">
        <v>82</v>
      </c>
      <c r="B25" s="38"/>
      <c r="C25" s="57"/>
      <c r="D25" s="38"/>
      <c r="E25" s="47">
        <v>0</v>
      </c>
      <c r="F25" s="39"/>
      <c r="G25" s="58">
        <v>-985405</v>
      </c>
      <c r="H25" s="39"/>
      <c r="I25" s="47">
        <v>0</v>
      </c>
      <c r="J25" s="39"/>
      <c r="K25" s="58">
        <v>-985405</v>
      </c>
    </row>
    <row r="26" spans="1:11" ht="15.75" customHeight="1">
      <c r="A26" s="61" t="s">
        <v>83</v>
      </c>
      <c r="B26" s="61"/>
      <c r="C26" s="57"/>
      <c r="D26" s="38"/>
      <c r="E26" s="59">
        <v>-12815</v>
      </c>
      <c r="F26" s="39"/>
      <c r="G26" s="59">
        <v>155</v>
      </c>
      <c r="H26" s="47"/>
      <c r="I26" s="59">
        <v>0</v>
      </c>
      <c r="J26" s="47"/>
      <c r="K26" s="59">
        <v>0</v>
      </c>
    </row>
    <row r="27" spans="1:11" ht="6" customHeight="1">
      <c r="A27" s="38"/>
      <c r="B27" s="38"/>
      <c r="C27" s="57"/>
      <c r="D27" s="38"/>
      <c r="E27" s="47"/>
      <c r="F27" s="39"/>
      <c r="G27" s="47"/>
      <c r="H27" s="38"/>
      <c r="I27" s="38"/>
      <c r="J27" s="38"/>
      <c r="K27" s="38"/>
    </row>
    <row r="28" spans="1:11" ht="15.75" customHeight="1">
      <c r="A28" s="36" t="s">
        <v>84</v>
      </c>
      <c r="B28" s="36"/>
      <c r="C28" s="57"/>
      <c r="D28" s="38"/>
      <c r="E28" s="59">
        <f>SUM(E20:E26)</f>
        <v>-41810319</v>
      </c>
      <c r="F28" s="39"/>
      <c r="G28" s="59">
        <f>SUM(G20:G26)</f>
        <v>-74279445</v>
      </c>
      <c r="H28" s="47"/>
      <c r="I28" s="59">
        <f>SUM(I20:I26)</f>
        <v>-40992975</v>
      </c>
      <c r="J28" s="47"/>
      <c r="K28" s="59">
        <f>SUM(K20:K26)</f>
        <v>-72426503</v>
      </c>
    </row>
    <row r="29" spans="1:11" ht="6" customHeight="1">
      <c r="A29" s="38"/>
      <c r="B29" s="38"/>
      <c r="C29" s="37"/>
      <c r="D29" s="38"/>
      <c r="E29" s="47"/>
      <c r="F29" s="39"/>
      <c r="G29" s="47"/>
      <c r="H29" s="47"/>
      <c r="I29" s="47"/>
      <c r="J29" s="47"/>
      <c r="K29" s="47"/>
    </row>
    <row r="30" spans="1:11" ht="15.75" customHeight="1">
      <c r="A30" s="36" t="s">
        <v>85</v>
      </c>
      <c r="B30" s="36"/>
      <c r="C30" s="37"/>
      <c r="D30" s="38"/>
      <c r="E30" s="39">
        <f>SUM(E19,E28)</f>
        <v>66350931</v>
      </c>
      <c r="F30" s="39"/>
      <c r="G30" s="39">
        <f>SUM(G19,G28)</f>
        <v>28364782</v>
      </c>
      <c r="H30" s="47"/>
      <c r="I30" s="39">
        <f>SUM(I19,I28)</f>
        <v>67110838</v>
      </c>
      <c r="J30" s="47"/>
      <c r="K30" s="39">
        <f>SUM(K19,K28)</f>
        <v>29217730</v>
      </c>
    </row>
    <row r="31" spans="1:11" ht="15.75" customHeight="1">
      <c r="A31" s="38" t="s">
        <v>86</v>
      </c>
      <c r="B31" s="38"/>
      <c r="C31" s="37">
        <v>15</v>
      </c>
      <c r="D31" s="38"/>
      <c r="E31" s="59">
        <v>-18229963</v>
      </c>
      <c r="F31" s="39"/>
      <c r="G31" s="62">
        <v>-2599961</v>
      </c>
      <c r="H31" s="39"/>
      <c r="I31" s="59">
        <v>-10009665</v>
      </c>
      <c r="J31" s="39"/>
      <c r="K31" s="62">
        <v>-2535930</v>
      </c>
    </row>
    <row r="32" spans="1:11" ht="6" customHeight="1">
      <c r="A32" s="38"/>
      <c r="B32" s="38"/>
      <c r="C32" s="37"/>
      <c r="D32" s="38"/>
      <c r="E32" s="47"/>
      <c r="F32" s="39"/>
      <c r="G32" s="47"/>
      <c r="H32" s="47"/>
      <c r="I32" s="47"/>
      <c r="J32" s="47"/>
      <c r="K32" s="47"/>
    </row>
    <row r="33" spans="1:11" ht="15.75" customHeight="1">
      <c r="A33" s="41" t="s">
        <v>87</v>
      </c>
      <c r="B33" s="41"/>
      <c r="C33" s="63"/>
      <c r="D33" s="63"/>
      <c r="E33" s="59">
        <f>SUM(E30:E32)</f>
        <v>48120968</v>
      </c>
      <c r="F33" s="47"/>
      <c r="G33" s="59">
        <f>SUM(G30:G32)</f>
        <v>25764821</v>
      </c>
      <c r="H33" s="47"/>
      <c r="I33" s="59">
        <f>SUM(I30:I31)</f>
        <v>57101173</v>
      </c>
      <c r="J33" s="47"/>
      <c r="K33" s="59">
        <f>SUM(K30:K31)</f>
        <v>26681800</v>
      </c>
    </row>
    <row r="34" spans="1:11" ht="15.75" customHeight="1">
      <c r="A34" s="38"/>
      <c r="B34" s="38"/>
      <c r="C34" s="37"/>
      <c r="D34" s="38"/>
      <c r="E34" s="47"/>
      <c r="F34" s="39"/>
      <c r="G34" s="47"/>
      <c r="H34" s="47"/>
      <c r="I34" s="47"/>
      <c r="J34" s="47"/>
      <c r="K34" s="47"/>
    </row>
    <row r="35" spans="1:11" ht="15.75" customHeight="1">
      <c r="A35" s="36" t="s">
        <v>88</v>
      </c>
      <c r="B35" s="36"/>
      <c r="C35" s="57"/>
      <c r="D35" s="38"/>
      <c r="E35" s="47"/>
      <c r="F35" s="39"/>
      <c r="G35" s="47"/>
      <c r="H35" s="47"/>
      <c r="I35" s="47"/>
      <c r="J35" s="47"/>
      <c r="K35" s="47"/>
    </row>
    <row r="36" spans="1:11" ht="6" customHeight="1">
      <c r="A36" s="36"/>
      <c r="B36" s="36"/>
      <c r="C36" s="57"/>
      <c r="D36" s="38"/>
      <c r="E36" s="47"/>
      <c r="F36" s="39"/>
      <c r="G36" s="47"/>
      <c r="H36" s="47"/>
      <c r="I36" s="47"/>
      <c r="J36" s="47"/>
      <c r="K36" s="47"/>
    </row>
    <row r="37" spans="1:11" ht="15.75" customHeight="1">
      <c r="A37" s="38"/>
      <c r="B37" s="36" t="s">
        <v>89</v>
      </c>
      <c r="C37" s="57"/>
      <c r="D37" s="38"/>
      <c r="E37" s="39"/>
      <c r="F37" s="39"/>
      <c r="G37" s="39"/>
      <c r="H37" s="39"/>
      <c r="I37" s="39"/>
      <c r="J37" s="39"/>
      <c r="K37" s="39"/>
    </row>
    <row r="38" spans="1:11" ht="15.75" customHeight="1">
      <c r="A38" s="36"/>
      <c r="B38" s="36" t="s">
        <v>90</v>
      </c>
      <c r="C38" s="57"/>
      <c r="D38" s="38"/>
      <c r="E38" s="39"/>
      <c r="F38" s="39"/>
      <c r="G38" s="39"/>
      <c r="H38" s="39"/>
      <c r="I38" s="39"/>
      <c r="J38" s="39"/>
      <c r="K38" s="39"/>
    </row>
    <row r="39" spans="1:11" ht="15.75" customHeight="1">
      <c r="A39" s="38"/>
      <c r="B39" s="38" t="s">
        <v>91</v>
      </c>
      <c r="C39" s="57"/>
      <c r="D39" s="38"/>
      <c r="E39" s="59">
        <v>-5183189</v>
      </c>
      <c r="F39" s="39"/>
      <c r="G39" s="60">
        <v>-2782433</v>
      </c>
      <c r="H39" s="39"/>
      <c r="I39" s="59">
        <v>0</v>
      </c>
      <c r="J39" s="47"/>
      <c r="K39" s="60">
        <v>0</v>
      </c>
    </row>
    <row r="40" spans="1:11" ht="6" customHeight="1">
      <c r="A40" s="36"/>
      <c r="B40" s="36"/>
      <c r="C40" s="57"/>
      <c r="D40" s="38"/>
      <c r="E40" s="47"/>
      <c r="F40" s="39"/>
      <c r="G40" s="47"/>
      <c r="H40" s="47"/>
      <c r="I40" s="47"/>
      <c r="J40" s="47"/>
      <c r="K40" s="47"/>
    </row>
    <row r="41" spans="1:11" ht="15.75" customHeight="1">
      <c r="A41" s="38"/>
      <c r="B41" s="36" t="s">
        <v>92</v>
      </c>
      <c r="C41" s="57"/>
      <c r="D41" s="38"/>
      <c r="E41" s="39"/>
      <c r="F41" s="39"/>
      <c r="G41" s="39"/>
      <c r="H41" s="39"/>
      <c r="I41" s="39"/>
      <c r="J41" s="39"/>
      <c r="K41" s="39"/>
    </row>
    <row r="42" spans="1:11" ht="15.75" customHeight="1">
      <c r="A42" s="38"/>
      <c r="B42" s="36" t="s">
        <v>93</v>
      </c>
      <c r="C42" s="57"/>
      <c r="D42" s="38"/>
      <c r="E42" s="46">
        <f>SUM(E39)</f>
        <v>-5183189</v>
      </c>
      <c r="F42" s="39"/>
      <c r="G42" s="46">
        <f>SUM(G39)</f>
        <v>-2782433</v>
      </c>
      <c r="H42" s="39"/>
      <c r="I42" s="46">
        <f>SUM(I39)</f>
        <v>0</v>
      </c>
      <c r="J42" s="39"/>
      <c r="K42" s="46">
        <f>SUM(K39)</f>
        <v>0</v>
      </c>
    </row>
    <row r="43" spans="1:11" ht="6" customHeight="1">
      <c r="A43" s="36"/>
      <c r="B43" s="36"/>
      <c r="C43" s="57"/>
      <c r="D43" s="38"/>
      <c r="E43" s="47"/>
      <c r="F43" s="39"/>
      <c r="G43" s="47"/>
      <c r="H43" s="47"/>
      <c r="I43" s="47"/>
      <c r="J43" s="47"/>
      <c r="K43" s="47"/>
    </row>
    <row r="44" spans="1:11" ht="15.75" customHeight="1">
      <c r="A44" s="38"/>
      <c r="B44" s="36" t="s">
        <v>94</v>
      </c>
      <c r="C44" s="57"/>
      <c r="D44" s="38"/>
      <c r="E44" s="39"/>
      <c r="F44" s="39"/>
      <c r="G44" s="39"/>
      <c r="H44" s="39"/>
      <c r="I44" s="39"/>
      <c r="J44" s="39"/>
      <c r="K44" s="39"/>
    </row>
    <row r="45" spans="1:11" ht="15.75" customHeight="1">
      <c r="A45" s="36"/>
      <c r="B45" s="36" t="s">
        <v>95</v>
      </c>
      <c r="C45" s="57"/>
      <c r="D45" s="38"/>
      <c r="E45" s="39"/>
      <c r="F45" s="39"/>
      <c r="G45" s="39"/>
      <c r="H45" s="39"/>
      <c r="I45" s="39"/>
      <c r="J45" s="39"/>
      <c r="K45" s="39"/>
    </row>
    <row r="46" spans="1:11" ht="15.75" customHeight="1">
      <c r="A46" s="36"/>
      <c r="B46" s="38" t="s">
        <v>96</v>
      </c>
      <c r="C46" s="57"/>
      <c r="D46" s="38"/>
      <c r="E46" s="39"/>
      <c r="F46" s="39"/>
      <c r="G46" s="39"/>
      <c r="H46" s="39"/>
      <c r="I46" s="39"/>
      <c r="J46" s="39"/>
      <c r="K46" s="39"/>
    </row>
    <row r="47" spans="1:11" ht="15.75" customHeight="1">
      <c r="A47" s="36"/>
      <c r="B47" s="38" t="s">
        <v>97</v>
      </c>
      <c r="C47" s="57"/>
      <c r="D47" s="38"/>
      <c r="E47" s="39"/>
      <c r="F47" s="39"/>
      <c r="G47" s="39"/>
      <c r="H47" s="39"/>
      <c r="I47" s="39"/>
      <c r="J47" s="39"/>
      <c r="K47" s="39"/>
    </row>
    <row r="48" spans="1:11" ht="15.75" customHeight="1">
      <c r="A48" s="36"/>
      <c r="B48" s="38" t="s">
        <v>98</v>
      </c>
      <c r="C48" s="37"/>
      <c r="D48" s="38"/>
      <c r="E48" s="59">
        <v>-7912042</v>
      </c>
      <c r="F48" s="39"/>
      <c r="G48" s="60">
        <v>10505275</v>
      </c>
      <c r="H48" s="39"/>
      <c r="I48" s="59">
        <v>0</v>
      </c>
      <c r="J48" s="39"/>
      <c r="K48" s="60">
        <v>0</v>
      </c>
    </row>
    <row r="49" spans="1:11" ht="6" customHeight="1">
      <c r="A49" s="36"/>
      <c r="B49" s="38"/>
      <c r="C49" s="57"/>
      <c r="D49" s="38"/>
      <c r="E49" s="47"/>
      <c r="F49" s="39"/>
      <c r="G49" s="47"/>
      <c r="H49" s="39"/>
      <c r="I49" s="49"/>
      <c r="J49" s="39"/>
      <c r="K49" s="49"/>
    </row>
    <row r="50" spans="1:11" ht="15.75" customHeight="1">
      <c r="A50" s="36"/>
      <c r="B50" s="36" t="s">
        <v>99</v>
      </c>
      <c r="C50" s="57"/>
      <c r="D50" s="38"/>
      <c r="E50" s="47"/>
      <c r="F50" s="39"/>
      <c r="G50" s="47"/>
      <c r="H50" s="39"/>
      <c r="I50" s="49"/>
      <c r="J50" s="39"/>
      <c r="K50" s="49"/>
    </row>
    <row r="51" spans="1:11" ht="15.75" customHeight="1">
      <c r="A51" s="36"/>
      <c r="B51" s="36" t="s">
        <v>93</v>
      </c>
      <c r="C51" s="57"/>
      <c r="D51" s="38"/>
      <c r="E51" s="59">
        <f>SUM(E48:E50)</f>
        <v>-7912042</v>
      </c>
      <c r="F51" s="39"/>
      <c r="G51" s="59">
        <f>SUM(G48:G50)</f>
        <v>10505275</v>
      </c>
      <c r="H51" s="39"/>
      <c r="I51" s="64">
        <f>SUM(I48:I50)</f>
        <v>0</v>
      </c>
      <c r="J51" s="39"/>
      <c r="K51" s="64">
        <f>SUM(K48:K50)</f>
        <v>0</v>
      </c>
    </row>
    <row r="52" spans="1:11" ht="6" customHeight="1">
      <c r="A52" s="36"/>
      <c r="B52" s="36"/>
      <c r="C52" s="57"/>
      <c r="D52" s="38"/>
      <c r="E52" s="47"/>
      <c r="F52" s="39"/>
      <c r="G52" s="47"/>
      <c r="H52" s="47"/>
      <c r="I52" s="47"/>
      <c r="J52" s="47"/>
      <c r="K52" s="47"/>
    </row>
    <row r="53" spans="1:11" ht="15.75" customHeight="1">
      <c r="A53" s="36" t="s">
        <v>100</v>
      </c>
      <c r="B53" s="36"/>
      <c r="C53" s="57"/>
      <c r="D53" s="38"/>
      <c r="E53" s="46">
        <f>SUM(E42,E51)</f>
        <v>-13095231</v>
      </c>
      <c r="F53" s="39"/>
      <c r="G53" s="46">
        <f>SUM(G42,G51)</f>
        <v>7722842</v>
      </c>
      <c r="H53" s="39"/>
      <c r="I53" s="46">
        <f>SUM(I42,I51)</f>
        <v>0</v>
      </c>
      <c r="J53" s="39"/>
      <c r="K53" s="46">
        <f>SUM(K42,K51)</f>
        <v>0</v>
      </c>
    </row>
    <row r="54" spans="1:11" ht="6" customHeight="1">
      <c r="A54" s="36"/>
      <c r="B54" s="36"/>
      <c r="C54" s="57"/>
      <c r="D54" s="38"/>
      <c r="E54" s="47"/>
      <c r="F54" s="39"/>
      <c r="G54" s="47"/>
      <c r="H54" s="47"/>
      <c r="I54" s="47"/>
      <c r="J54" s="47"/>
      <c r="K54" s="47"/>
    </row>
    <row r="55" spans="1:11" ht="15.75" customHeight="1" thickBot="1">
      <c r="A55" s="36" t="s">
        <v>101</v>
      </c>
      <c r="B55" s="36"/>
      <c r="C55" s="57"/>
      <c r="D55" s="38"/>
      <c r="E55" s="65">
        <f>SUM(E33,E53)</f>
        <v>35025737</v>
      </c>
      <c r="F55" s="39"/>
      <c r="G55" s="65">
        <f>SUM(G33,G53)</f>
        <v>33487663</v>
      </c>
      <c r="H55" s="39"/>
      <c r="I55" s="65">
        <f>SUM(I33,I53)</f>
        <v>57101173</v>
      </c>
      <c r="J55" s="39"/>
      <c r="K55" s="65">
        <f>SUM(K33,K53)</f>
        <v>26681800</v>
      </c>
    </row>
    <row r="56" spans="1:11" ht="15.75" customHeight="1" thickTop="1">
      <c r="A56" s="36"/>
      <c r="B56" s="36"/>
      <c r="C56" s="57"/>
      <c r="D56" s="38"/>
      <c r="E56" s="39"/>
      <c r="F56" s="39"/>
      <c r="G56" s="39"/>
      <c r="H56" s="39"/>
      <c r="I56" s="39"/>
      <c r="J56" s="39"/>
      <c r="K56" s="39"/>
    </row>
    <row r="57" spans="1:11" ht="15.75" customHeight="1">
      <c r="A57" s="36"/>
      <c r="B57" s="36"/>
      <c r="C57" s="57"/>
      <c r="D57" s="38"/>
      <c r="E57" s="39"/>
      <c r="F57" s="39"/>
      <c r="G57" s="39"/>
      <c r="H57" s="39"/>
      <c r="I57" s="39"/>
      <c r="J57" s="39"/>
      <c r="K57" s="39"/>
    </row>
    <row r="58" spans="1:11" ht="17.45" customHeight="1">
      <c r="A58" s="36"/>
      <c r="B58" s="36"/>
      <c r="C58" s="57"/>
      <c r="D58" s="38"/>
      <c r="E58" s="39"/>
      <c r="F58" s="39"/>
      <c r="G58" s="39"/>
      <c r="H58" s="39"/>
      <c r="I58" s="39"/>
      <c r="J58" s="39"/>
      <c r="K58" s="39"/>
    </row>
    <row r="59" spans="1:11" ht="15.75" customHeight="1">
      <c r="A59" s="185" t="s">
        <v>38</v>
      </c>
      <c r="B59" s="186"/>
      <c r="C59" s="186"/>
      <c r="D59" s="186"/>
      <c r="E59" s="186"/>
      <c r="F59" s="186"/>
      <c r="G59" s="186"/>
      <c r="H59" s="186"/>
      <c r="I59" s="186"/>
      <c r="J59" s="186"/>
      <c r="K59" s="186"/>
    </row>
    <row r="60" spans="1:11" ht="9" customHeight="1">
      <c r="A60" s="37"/>
    </row>
    <row r="61" spans="1:11" ht="22.7" customHeight="1">
      <c r="A61" s="66" t="str">
        <f>'2-4'!A53</f>
        <v>The accompanying notes on pages 13 to 23 are an integral part of the interim financial information.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</row>
    <row r="62" spans="1:11" ht="16.5" customHeight="1">
      <c r="A62" s="36" t="str">
        <f t="shared" ref="A62:A63" si="0">A1</f>
        <v>Hwa Fong Rubber (Thailand) Public Company Limited</v>
      </c>
      <c r="B62" s="36"/>
      <c r="C62" s="52"/>
      <c r="D62" s="36"/>
      <c r="E62" s="53"/>
      <c r="F62" s="53"/>
      <c r="G62" s="53"/>
      <c r="H62" s="53"/>
      <c r="I62" s="53"/>
      <c r="J62" s="53"/>
      <c r="K62" s="53"/>
    </row>
    <row r="63" spans="1:11" ht="16.5" customHeight="1">
      <c r="A63" s="41" t="str">
        <f t="shared" si="0"/>
        <v xml:space="preserve">Statements of Comprehensive Income </v>
      </c>
      <c r="B63" s="36"/>
      <c r="C63" s="52"/>
      <c r="D63" s="36"/>
      <c r="E63" s="53"/>
      <c r="F63" s="53"/>
      <c r="G63" s="53"/>
      <c r="H63" s="53"/>
      <c r="I63" s="53"/>
      <c r="J63" s="53"/>
      <c r="K63" s="53"/>
    </row>
    <row r="64" spans="1:11" ht="16.5" customHeight="1">
      <c r="A64" s="42" t="s">
        <v>71</v>
      </c>
      <c r="B64" s="67"/>
      <c r="C64" s="54"/>
      <c r="D64" s="67"/>
      <c r="E64" s="68"/>
      <c r="F64" s="68"/>
      <c r="G64" s="68"/>
      <c r="H64" s="68"/>
      <c r="I64" s="68"/>
      <c r="J64" s="68"/>
      <c r="K64" s="68"/>
    </row>
    <row r="65" spans="1:11" ht="16.5" customHeight="1">
      <c r="A65" s="38"/>
      <c r="B65" s="38"/>
      <c r="C65" s="37"/>
      <c r="D65" s="38"/>
      <c r="E65" s="39"/>
      <c r="F65" s="39"/>
      <c r="G65" s="39"/>
      <c r="H65" s="39"/>
      <c r="I65" s="39"/>
      <c r="J65" s="39"/>
      <c r="K65" s="39"/>
    </row>
    <row r="66" spans="1:11" ht="16.5" customHeight="1">
      <c r="A66" s="38"/>
      <c r="B66" s="38"/>
      <c r="C66" s="37"/>
      <c r="D66" s="38"/>
      <c r="E66" s="39"/>
      <c r="F66" s="39"/>
      <c r="G66" s="39"/>
      <c r="H66" s="39"/>
      <c r="I66" s="39"/>
      <c r="J66" s="39"/>
      <c r="K66" s="39"/>
    </row>
    <row r="67" spans="1:11" ht="16.5" customHeight="1">
      <c r="A67" s="38"/>
      <c r="B67" s="38"/>
      <c r="C67" s="37"/>
      <c r="D67" s="38"/>
      <c r="E67" s="187" t="s">
        <v>3</v>
      </c>
      <c r="F67" s="186"/>
      <c r="G67" s="186"/>
      <c r="H67" s="47"/>
      <c r="I67" s="187" t="s">
        <v>4</v>
      </c>
      <c r="J67" s="186"/>
      <c r="K67" s="186"/>
    </row>
    <row r="68" spans="1:11" ht="16.5" customHeight="1">
      <c r="A68" s="38"/>
      <c r="B68" s="38"/>
      <c r="C68" s="37"/>
      <c r="D68" s="38"/>
      <c r="E68" s="184" t="s">
        <v>5</v>
      </c>
      <c r="F68" s="173"/>
      <c r="G68" s="173"/>
      <c r="H68" s="47"/>
      <c r="I68" s="184" t="s">
        <v>5</v>
      </c>
      <c r="J68" s="173"/>
      <c r="K68" s="173"/>
    </row>
    <row r="69" spans="1:11" ht="16.5" customHeight="1">
      <c r="A69" s="38"/>
      <c r="B69" s="38"/>
      <c r="C69" s="38"/>
      <c r="D69" s="37"/>
      <c r="E69" s="48" t="s">
        <v>6</v>
      </c>
      <c r="F69" s="49"/>
      <c r="G69" s="48" t="s">
        <v>6</v>
      </c>
      <c r="H69" s="39"/>
      <c r="I69" s="48" t="s">
        <v>6</v>
      </c>
      <c r="J69" s="39"/>
      <c r="K69" s="48" t="s">
        <v>6</v>
      </c>
    </row>
    <row r="70" spans="1:11" ht="16.5" customHeight="1">
      <c r="A70" s="38"/>
      <c r="B70" s="38"/>
      <c r="C70" s="37"/>
      <c r="D70" s="38"/>
      <c r="E70" s="50" t="s">
        <v>8</v>
      </c>
      <c r="F70" s="39"/>
      <c r="G70" s="50" t="s">
        <v>8</v>
      </c>
      <c r="H70" s="51"/>
      <c r="I70" s="50" t="s">
        <v>8</v>
      </c>
      <c r="J70" s="51"/>
      <c r="K70" s="50" t="s">
        <v>8</v>
      </c>
    </row>
    <row r="71" spans="1:11" ht="16.5" customHeight="1">
      <c r="A71" s="38"/>
      <c r="B71" s="38"/>
      <c r="C71" s="52"/>
      <c r="D71" s="36"/>
      <c r="E71" s="48" t="s">
        <v>10</v>
      </c>
      <c r="F71" s="53"/>
      <c r="G71" s="48" t="s">
        <v>11</v>
      </c>
      <c r="H71" s="51"/>
      <c r="I71" s="48" t="s">
        <v>10</v>
      </c>
      <c r="J71" s="53"/>
      <c r="K71" s="48" t="s">
        <v>11</v>
      </c>
    </row>
    <row r="72" spans="1:11" ht="16.5" customHeight="1">
      <c r="A72" s="38"/>
      <c r="B72" s="38"/>
      <c r="C72" s="52"/>
      <c r="D72" s="55"/>
      <c r="E72" s="56" t="s">
        <v>13</v>
      </c>
      <c r="F72" s="51"/>
      <c r="G72" s="56" t="s">
        <v>13</v>
      </c>
      <c r="H72" s="51"/>
      <c r="I72" s="56" t="s">
        <v>13</v>
      </c>
      <c r="J72" s="51"/>
      <c r="K72" s="56" t="s">
        <v>13</v>
      </c>
    </row>
    <row r="73" spans="1:11" ht="16.5" customHeight="1">
      <c r="A73" s="38"/>
      <c r="B73" s="38"/>
      <c r="C73" s="37"/>
      <c r="D73" s="38"/>
      <c r="E73" s="39"/>
      <c r="F73" s="39"/>
      <c r="G73" s="39"/>
      <c r="H73" s="39"/>
      <c r="I73" s="39"/>
      <c r="J73" s="39"/>
      <c r="K73" s="39"/>
    </row>
    <row r="74" spans="1:11" ht="16.5" customHeight="1">
      <c r="A74" s="36" t="s">
        <v>102</v>
      </c>
      <c r="B74" s="36"/>
      <c r="C74" s="57"/>
      <c r="D74" s="38"/>
      <c r="E74" s="47"/>
      <c r="F74" s="39"/>
      <c r="G74" s="47"/>
      <c r="H74" s="47"/>
      <c r="I74" s="47"/>
      <c r="J74" s="47"/>
      <c r="K74" s="47"/>
    </row>
    <row r="75" spans="1:11" ht="16.5" customHeight="1">
      <c r="A75" s="38" t="s">
        <v>103</v>
      </c>
      <c r="B75" s="38"/>
      <c r="C75" s="57"/>
      <c r="D75" s="38"/>
      <c r="E75" s="59">
        <f>E33</f>
        <v>48120968</v>
      </c>
      <c r="F75" s="39"/>
      <c r="G75" s="59">
        <f>G33</f>
        <v>25764821</v>
      </c>
      <c r="H75" s="47"/>
      <c r="I75" s="59">
        <f>I33</f>
        <v>57101173</v>
      </c>
      <c r="J75" s="47"/>
      <c r="K75" s="69">
        <v>26681800</v>
      </c>
    </row>
    <row r="76" spans="1:11" ht="16.5" customHeight="1">
      <c r="A76" s="36"/>
      <c r="B76" s="36"/>
      <c r="C76" s="57"/>
      <c r="D76" s="38"/>
      <c r="E76" s="47"/>
      <c r="F76" s="39"/>
      <c r="G76" s="47"/>
      <c r="H76" s="47"/>
      <c r="I76" s="47"/>
      <c r="J76" s="47"/>
      <c r="K76" s="47"/>
    </row>
    <row r="77" spans="1:11" ht="16.5" customHeight="1" thickBot="1">
      <c r="A77" s="36"/>
      <c r="B77" s="36"/>
      <c r="C77" s="57"/>
      <c r="D77" s="38"/>
      <c r="E77" s="70">
        <f>SUM(E75:E76)</f>
        <v>48120968</v>
      </c>
      <c r="F77" s="39"/>
      <c r="G77" s="70">
        <f>SUM(G75:G76)</f>
        <v>25764821</v>
      </c>
      <c r="H77" s="47"/>
      <c r="I77" s="70">
        <f>SUM(I75:I76)</f>
        <v>57101173</v>
      </c>
      <c r="J77" s="47"/>
      <c r="K77" s="70">
        <f>SUM(K75:K76)</f>
        <v>26681800</v>
      </c>
    </row>
    <row r="78" spans="1:11" ht="16.5" customHeight="1" thickTop="1">
      <c r="A78" s="36"/>
      <c r="B78" s="36"/>
      <c r="C78" s="57"/>
      <c r="D78" s="38"/>
      <c r="E78" s="47"/>
      <c r="F78" s="39"/>
      <c r="G78" s="47"/>
      <c r="H78" s="47"/>
      <c r="I78" s="47"/>
      <c r="J78" s="47"/>
      <c r="K78" s="47"/>
    </row>
    <row r="79" spans="1:11" ht="16.5" customHeight="1">
      <c r="A79" s="36" t="s">
        <v>104</v>
      </c>
      <c r="B79" s="36"/>
      <c r="C79" s="37"/>
      <c r="D79" s="38"/>
      <c r="E79" s="47"/>
      <c r="F79" s="39"/>
      <c r="G79" s="47"/>
      <c r="H79" s="47"/>
      <c r="I79" s="47"/>
      <c r="J79" s="47"/>
      <c r="K79" s="47"/>
    </row>
    <row r="80" spans="1:11" ht="16.5" customHeight="1">
      <c r="A80" s="36" t="s">
        <v>105</v>
      </c>
      <c r="B80" s="36"/>
      <c r="C80" s="37"/>
      <c r="D80" s="38"/>
      <c r="E80" s="47"/>
      <c r="F80" s="39"/>
      <c r="G80" s="47"/>
      <c r="H80" s="47"/>
      <c r="I80" s="47"/>
      <c r="J80" s="47"/>
      <c r="K80" s="47"/>
    </row>
    <row r="81" spans="1:11" ht="16.5" customHeight="1">
      <c r="A81" s="38" t="s">
        <v>103</v>
      </c>
      <c r="B81" s="38"/>
      <c r="C81" s="37"/>
      <c r="D81" s="38"/>
      <c r="E81" s="59">
        <f>E55</f>
        <v>35025737</v>
      </c>
      <c r="F81" s="39"/>
      <c r="G81" s="59">
        <f>G55</f>
        <v>33487663</v>
      </c>
      <c r="H81" s="47"/>
      <c r="I81" s="59">
        <f>I55</f>
        <v>57101173</v>
      </c>
      <c r="J81" s="47"/>
      <c r="K81" s="59">
        <f>K55</f>
        <v>26681800</v>
      </c>
    </row>
    <row r="82" spans="1:11" ht="16.5" customHeight="1">
      <c r="A82" s="38"/>
      <c r="B82" s="38"/>
      <c r="C82" s="37"/>
      <c r="D82" s="38"/>
      <c r="E82" s="47"/>
      <c r="F82" s="39"/>
      <c r="G82" s="47"/>
      <c r="H82" s="47"/>
      <c r="I82" s="47"/>
      <c r="J82" s="47"/>
      <c r="K82" s="47"/>
    </row>
    <row r="83" spans="1:11" ht="16.5" customHeight="1" thickBot="1">
      <c r="A83" s="38"/>
      <c r="B83" s="38"/>
      <c r="C83" s="37"/>
      <c r="D83" s="38"/>
      <c r="E83" s="70">
        <f>SUM(E81:E82)</f>
        <v>35025737</v>
      </c>
      <c r="F83" s="39"/>
      <c r="G83" s="70">
        <f>SUM(G81:G82)</f>
        <v>33487663</v>
      </c>
      <c r="H83" s="47"/>
      <c r="I83" s="70">
        <f>SUM(I81:I82)</f>
        <v>57101173</v>
      </c>
      <c r="J83" s="47"/>
      <c r="K83" s="70">
        <f>SUM(K81:K82)</f>
        <v>26681800</v>
      </c>
    </row>
    <row r="84" spans="1:11" ht="16.5" customHeight="1" thickTop="1">
      <c r="A84" s="38"/>
      <c r="B84" s="38"/>
      <c r="C84" s="37"/>
      <c r="D84" s="38"/>
      <c r="E84" s="47"/>
      <c r="F84" s="39"/>
      <c r="G84" s="47"/>
      <c r="H84" s="47"/>
      <c r="I84" s="47"/>
      <c r="J84" s="47"/>
      <c r="K84" s="47"/>
    </row>
    <row r="85" spans="1:11" ht="16.5" customHeight="1">
      <c r="A85" s="38"/>
      <c r="B85" s="38"/>
      <c r="C85" s="37"/>
      <c r="D85" s="38"/>
      <c r="E85" s="47"/>
      <c r="F85" s="39"/>
      <c r="G85" s="47"/>
      <c r="H85" s="47"/>
      <c r="I85" s="47"/>
      <c r="J85" s="47"/>
      <c r="K85" s="47"/>
    </row>
    <row r="86" spans="1:11" ht="16.5" customHeight="1">
      <c r="A86" s="36" t="s">
        <v>106</v>
      </c>
      <c r="B86" s="36"/>
      <c r="C86" s="37"/>
      <c r="D86" s="38"/>
      <c r="E86" s="47"/>
      <c r="F86" s="39"/>
      <c r="G86" s="47"/>
      <c r="H86" s="47"/>
      <c r="I86" s="47"/>
      <c r="J86" s="47"/>
      <c r="K86" s="47"/>
    </row>
    <row r="87" spans="1:11" ht="16.5" customHeight="1">
      <c r="A87" s="36" t="s">
        <v>107</v>
      </c>
      <c r="B87" s="36"/>
      <c r="C87" s="37"/>
      <c r="D87" s="38"/>
      <c r="E87" s="39"/>
      <c r="F87" s="39"/>
      <c r="G87" s="39"/>
      <c r="H87" s="39"/>
      <c r="I87" s="39"/>
      <c r="J87" s="39"/>
      <c r="K87" s="39"/>
    </row>
    <row r="88" spans="1:11" ht="16.5" customHeight="1" thickBot="1">
      <c r="A88" s="38" t="s">
        <v>108</v>
      </c>
      <c r="B88" s="38"/>
      <c r="C88" s="37"/>
      <c r="D88" s="38"/>
      <c r="E88" s="167">
        <f>+E33/658434300</f>
        <v>7.3083932595856563E-2</v>
      </c>
      <c r="F88" s="168"/>
      <c r="G88" s="167">
        <f>+G33/658434300</f>
        <v>3.9130435641035105E-2</v>
      </c>
      <c r="H88" s="169"/>
      <c r="I88" s="167">
        <f>+I33/658434300</f>
        <v>8.6722658585678181E-2</v>
      </c>
      <c r="J88" s="169"/>
      <c r="K88" s="167">
        <f>+K33/658434300</f>
        <v>4.0523101545590808E-2</v>
      </c>
    </row>
    <row r="89" spans="1:11" ht="16.5" customHeight="1" thickTop="1">
      <c r="A89" s="38"/>
      <c r="B89" s="38"/>
      <c r="C89" s="37"/>
      <c r="D89" s="38"/>
      <c r="E89" s="39"/>
      <c r="F89" s="39"/>
      <c r="G89" s="39"/>
      <c r="H89" s="39"/>
      <c r="I89" s="39"/>
      <c r="J89" s="39"/>
      <c r="K89" s="39"/>
    </row>
    <row r="90" spans="1:11" ht="16.5" customHeight="1">
      <c r="A90" s="38"/>
      <c r="B90" s="38"/>
      <c r="C90" s="37"/>
      <c r="D90" s="38"/>
      <c r="E90" s="39"/>
      <c r="F90" s="39"/>
      <c r="G90" s="39"/>
      <c r="H90" s="39"/>
      <c r="I90" s="39"/>
      <c r="J90" s="39"/>
      <c r="K90" s="39"/>
    </row>
    <row r="91" spans="1:11" ht="16.5" customHeight="1">
      <c r="A91" s="38"/>
      <c r="B91" s="38"/>
      <c r="C91" s="37"/>
      <c r="D91" s="38"/>
      <c r="E91" s="39"/>
      <c r="F91" s="39"/>
      <c r="G91" s="39"/>
      <c r="H91" s="39"/>
      <c r="I91" s="39"/>
      <c r="J91" s="39"/>
      <c r="K91" s="39"/>
    </row>
    <row r="92" spans="1:11" ht="16.5" customHeight="1">
      <c r="A92" s="38"/>
      <c r="B92" s="38"/>
      <c r="C92" s="37"/>
      <c r="D92" s="38"/>
      <c r="E92" s="39"/>
      <c r="F92" s="39"/>
      <c r="G92" s="39"/>
      <c r="H92" s="39"/>
      <c r="I92" s="39"/>
      <c r="J92" s="39"/>
      <c r="K92" s="39"/>
    </row>
    <row r="93" spans="1:11" ht="16.5" customHeight="1">
      <c r="A93" s="38"/>
      <c r="B93" s="38"/>
      <c r="C93" s="37"/>
      <c r="D93" s="38"/>
      <c r="E93" s="39"/>
      <c r="F93" s="39"/>
      <c r="G93" s="39"/>
      <c r="H93" s="39"/>
      <c r="I93" s="39"/>
      <c r="J93" s="39"/>
      <c r="K93" s="39"/>
    </row>
    <row r="94" spans="1:11" ht="16.5" customHeight="1">
      <c r="A94" s="38"/>
      <c r="B94" s="38"/>
      <c r="C94" s="37"/>
      <c r="D94" s="38"/>
      <c r="E94" s="39"/>
      <c r="F94" s="39"/>
      <c r="G94" s="39"/>
      <c r="H94" s="39"/>
      <c r="I94" s="39"/>
      <c r="J94" s="39"/>
      <c r="K94" s="39"/>
    </row>
    <row r="95" spans="1:11" ht="16.5" customHeight="1">
      <c r="A95" s="38"/>
      <c r="B95" s="38"/>
      <c r="C95" s="37"/>
      <c r="D95" s="38"/>
      <c r="E95" s="39"/>
      <c r="F95" s="39"/>
      <c r="G95" s="39"/>
      <c r="H95" s="39"/>
      <c r="I95" s="39"/>
      <c r="J95" s="39"/>
      <c r="K95" s="39"/>
    </row>
    <row r="96" spans="1:11" ht="16.5" customHeight="1">
      <c r="A96" s="38"/>
      <c r="B96" s="38"/>
      <c r="C96" s="37"/>
      <c r="D96" s="38"/>
      <c r="E96" s="39"/>
      <c r="F96" s="39"/>
      <c r="G96" s="39"/>
      <c r="H96" s="39"/>
      <c r="I96" s="39"/>
      <c r="J96" s="39"/>
      <c r="K96" s="39"/>
    </row>
    <row r="97" spans="1:11" ht="16.5" customHeight="1">
      <c r="A97" s="38"/>
      <c r="B97" s="38"/>
      <c r="C97" s="37"/>
      <c r="D97" s="38"/>
      <c r="E97" s="39"/>
      <c r="F97" s="39"/>
      <c r="G97" s="39"/>
      <c r="H97" s="39"/>
      <c r="I97" s="39"/>
      <c r="J97" s="39"/>
      <c r="K97" s="39"/>
    </row>
    <row r="98" spans="1:11" ht="16.5" customHeight="1">
      <c r="A98" s="38"/>
      <c r="B98" s="38"/>
      <c r="C98" s="37"/>
      <c r="D98" s="38"/>
      <c r="E98" s="39"/>
      <c r="F98" s="39"/>
      <c r="G98" s="39"/>
      <c r="H98" s="39"/>
      <c r="I98" s="39"/>
      <c r="J98" s="39"/>
      <c r="K98" s="39"/>
    </row>
    <row r="99" spans="1:11" ht="16.5" customHeight="1">
      <c r="A99" s="38"/>
      <c r="B99" s="38"/>
      <c r="C99" s="37"/>
      <c r="D99" s="38"/>
      <c r="E99" s="39"/>
      <c r="F99" s="39"/>
      <c r="G99" s="39"/>
      <c r="H99" s="39"/>
      <c r="I99" s="39"/>
      <c r="J99" s="39"/>
      <c r="K99" s="39"/>
    </row>
    <row r="100" spans="1:11" ht="16.5" customHeight="1">
      <c r="A100" s="38"/>
      <c r="B100" s="38"/>
      <c r="C100" s="37"/>
      <c r="D100" s="38"/>
      <c r="E100" s="39"/>
      <c r="F100" s="39"/>
      <c r="G100" s="39"/>
      <c r="H100" s="39"/>
      <c r="I100" s="39"/>
      <c r="J100" s="39"/>
      <c r="K100" s="39"/>
    </row>
    <row r="101" spans="1:11" ht="16.5" customHeight="1">
      <c r="A101" s="38"/>
      <c r="B101" s="38"/>
      <c r="C101" s="37"/>
      <c r="D101" s="38"/>
      <c r="E101" s="39"/>
      <c r="F101" s="39"/>
      <c r="G101" s="39"/>
      <c r="H101" s="39"/>
      <c r="I101" s="39"/>
      <c r="J101" s="39"/>
      <c r="K101" s="39"/>
    </row>
    <row r="102" spans="1:11" ht="16.5" customHeight="1">
      <c r="A102" s="38"/>
      <c r="B102" s="38"/>
      <c r="C102" s="37"/>
      <c r="D102" s="38"/>
      <c r="E102" s="39"/>
      <c r="F102" s="39"/>
      <c r="G102" s="39"/>
      <c r="H102" s="39"/>
      <c r="I102" s="39"/>
      <c r="J102" s="39"/>
      <c r="K102" s="39"/>
    </row>
    <row r="103" spans="1:11" ht="16.5" customHeight="1">
      <c r="A103" s="38"/>
      <c r="B103" s="38"/>
      <c r="C103" s="37"/>
      <c r="D103" s="38"/>
      <c r="E103" s="39"/>
      <c r="F103" s="39"/>
      <c r="G103" s="39"/>
      <c r="H103" s="39"/>
      <c r="I103" s="39"/>
      <c r="J103" s="39"/>
      <c r="K103" s="39"/>
    </row>
    <row r="104" spans="1:11" ht="16.5" customHeight="1">
      <c r="A104" s="38"/>
      <c r="B104" s="38"/>
      <c r="C104" s="37"/>
      <c r="D104" s="38"/>
      <c r="E104" s="39"/>
      <c r="F104" s="39"/>
      <c r="G104" s="39"/>
      <c r="H104" s="39"/>
      <c r="I104" s="39"/>
      <c r="J104" s="39"/>
      <c r="K104" s="39"/>
    </row>
    <row r="105" spans="1:11" ht="16.5" customHeight="1">
      <c r="A105" s="38"/>
      <c r="B105" s="38"/>
      <c r="C105" s="37"/>
      <c r="D105" s="38"/>
      <c r="E105" s="39"/>
      <c r="F105" s="39"/>
      <c r="G105" s="39"/>
      <c r="H105" s="39"/>
      <c r="I105" s="39"/>
      <c r="J105" s="39"/>
      <c r="K105" s="39"/>
    </row>
    <row r="106" spans="1:11" ht="16.5" customHeight="1">
      <c r="A106" s="38"/>
      <c r="B106" s="38"/>
      <c r="C106" s="37"/>
      <c r="D106" s="38"/>
      <c r="E106" s="39"/>
      <c r="F106" s="39"/>
      <c r="G106" s="39"/>
      <c r="H106" s="39"/>
      <c r="I106" s="39"/>
      <c r="J106" s="39"/>
      <c r="K106" s="39"/>
    </row>
    <row r="107" spans="1:11" ht="16.5" customHeight="1">
      <c r="A107" s="38"/>
      <c r="B107" s="38"/>
      <c r="C107" s="37"/>
      <c r="D107" s="38"/>
      <c r="E107" s="39"/>
      <c r="F107" s="39"/>
      <c r="G107" s="39"/>
      <c r="H107" s="39"/>
      <c r="I107" s="39"/>
      <c r="J107" s="39"/>
      <c r="K107" s="39"/>
    </row>
    <row r="108" spans="1:11" ht="7.5" customHeight="1">
      <c r="A108" s="38"/>
      <c r="B108" s="38"/>
      <c r="C108" s="37"/>
      <c r="D108" s="38"/>
      <c r="E108" s="39"/>
      <c r="F108" s="39"/>
      <c r="G108" s="39"/>
      <c r="H108" s="39"/>
      <c r="I108" s="39"/>
      <c r="J108" s="39"/>
      <c r="K108" s="39"/>
    </row>
    <row r="109" spans="1:11" ht="16.5" customHeight="1">
      <c r="A109" s="185" t="s">
        <v>38</v>
      </c>
      <c r="B109" s="186"/>
      <c r="C109" s="186"/>
      <c r="D109" s="186"/>
      <c r="E109" s="186"/>
      <c r="F109" s="186"/>
      <c r="G109" s="186"/>
      <c r="H109" s="186"/>
      <c r="I109" s="186"/>
      <c r="J109" s="186"/>
      <c r="K109" s="186"/>
    </row>
    <row r="110" spans="1:11" ht="16.5" customHeight="1">
      <c r="A110" s="38"/>
      <c r="B110" s="38"/>
      <c r="C110" s="37"/>
      <c r="D110" s="38"/>
      <c r="E110" s="39"/>
      <c r="F110" s="39"/>
      <c r="G110" s="39"/>
      <c r="H110" s="39"/>
      <c r="I110" s="39"/>
      <c r="J110" s="39"/>
      <c r="K110" s="39"/>
    </row>
    <row r="111" spans="1:11" ht="16.5" customHeight="1">
      <c r="A111" s="38"/>
      <c r="B111" s="38"/>
      <c r="C111" s="37"/>
      <c r="D111" s="38"/>
      <c r="E111" s="39"/>
      <c r="F111" s="39"/>
      <c r="G111" s="39"/>
      <c r="H111" s="39"/>
      <c r="I111" s="39"/>
      <c r="J111" s="39"/>
      <c r="K111" s="39"/>
    </row>
    <row r="112" spans="1:11" ht="16.5" customHeight="1">
      <c r="A112" s="38"/>
      <c r="B112" s="38"/>
      <c r="C112" s="37"/>
      <c r="D112" s="38"/>
      <c r="E112" s="39"/>
      <c r="F112" s="39"/>
      <c r="G112" s="39"/>
      <c r="H112" s="39"/>
      <c r="I112" s="39"/>
      <c r="J112" s="39"/>
      <c r="K112" s="39"/>
    </row>
    <row r="113" spans="1:11" ht="22.7" customHeight="1">
      <c r="A113" s="45" t="str">
        <f>'2-4'!A53</f>
        <v>The accompanying notes on pages 13 to 23 are an integral part of the interim financial information.</v>
      </c>
      <c r="B113" s="45"/>
      <c r="C113" s="44"/>
      <c r="D113" s="45"/>
      <c r="E113" s="46"/>
      <c r="F113" s="46"/>
      <c r="G113" s="46"/>
      <c r="H113" s="46"/>
      <c r="I113" s="46"/>
      <c r="J113" s="46"/>
      <c r="K113" s="46"/>
    </row>
  </sheetData>
  <mergeCells count="10">
    <mergeCell ref="E68:G68"/>
    <mergeCell ref="I68:K68"/>
    <mergeCell ref="A109:K109"/>
    <mergeCell ref="E6:G6"/>
    <mergeCell ref="I6:K6"/>
    <mergeCell ref="E7:G7"/>
    <mergeCell ref="I7:K7"/>
    <mergeCell ref="A59:K59"/>
    <mergeCell ref="E67:G67"/>
    <mergeCell ref="I67:K67"/>
  </mergeCells>
  <pageMargins left="0.8" right="0.5" top="0.5" bottom="0.6" header="0.49" footer="0.4"/>
  <pageSetup paperSize="9" scale="92" firstPageNumber="5" fitToHeight="2" orientation="portrait" useFirstPageNumber="1" r:id="rId1"/>
  <headerFooter>
    <oddFooter>&amp;R&amp;"Arial,Regular"&amp;9&amp;P</oddFooter>
  </headerFooter>
  <rowBreaks count="1" manualBreakCount="1">
    <brk id="61" max="16383" man="1"/>
  </rowBreaks>
  <ignoredErrors>
    <ignoredError sqref="F10 F71 J10 J71 H10 H7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K114"/>
  <sheetViews>
    <sheetView zoomScaleNormal="100" zoomScaleSheetLayoutView="100" workbookViewId="0"/>
  </sheetViews>
  <sheetFormatPr defaultColWidth="10.140625" defaultRowHeight="15" customHeight="1"/>
  <cols>
    <col min="1" max="1" width="1.140625" style="40" customWidth="1"/>
    <col min="2" max="2" width="38.7109375" style="40" customWidth="1"/>
    <col min="3" max="3" width="4.85546875" style="40" customWidth="1"/>
    <col min="4" max="4" width="0.85546875" style="40" customWidth="1"/>
    <col min="5" max="5" width="14.42578125" style="40" bestFit="1" customWidth="1"/>
    <col min="6" max="6" width="0.85546875" style="40" customWidth="1"/>
    <col min="7" max="7" width="14.42578125" style="40" bestFit="1" customWidth="1"/>
    <col min="8" max="8" width="0.85546875" style="40" customWidth="1"/>
    <col min="9" max="9" width="14.42578125" style="40" bestFit="1" customWidth="1"/>
    <col min="10" max="10" width="0.85546875" style="40" customWidth="1"/>
    <col min="11" max="11" width="14.42578125" style="40" bestFit="1" customWidth="1"/>
    <col min="12" max="16384" width="10.140625" style="40"/>
  </cols>
  <sheetData>
    <row r="1" spans="1:11" ht="16.5" customHeight="1">
      <c r="A1" s="36" t="s">
        <v>0</v>
      </c>
      <c r="B1" s="36"/>
      <c r="C1" s="37"/>
      <c r="D1" s="38"/>
      <c r="E1" s="39"/>
      <c r="F1" s="39"/>
      <c r="G1" s="39"/>
      <c r="H1" s="39"/>
      <c r="I1" s="39"/>
      <c r="J1" s="39"/>
      <c r="K1" s="39"/>
    </row>
    <row r="2" spans="1:11" ht="16.5" customHeight="1">
      <c r="A2" s="41" t="s">
        <v>70</v>
      </c>
      <c r="B2" s="41"/>
      <c r="C2" s="37"/>
      <c r="D2" s="38"/>
      <c r="E2" s="39"/>
      <c r="F2" s="39"/>
      <c r="G2" s="39"/>
      <c r="H2" s="39"/>
      <c r="I2" s="39"/>
      <c r="J2" s="39"/>
      <c r="K2" s="39"/>
    </row>
    <row r="3" spans="1:11" ht="16.5" customHeight="1">
      <c r="A3" s="42" t="s">
        <v>109</v>
      </c>
      <c r="B3" s="43"/>
      <c r="C3" s="44"/>
      <c r="D3" s="45"/>
      <c r="E3" s="46"/>
      <c r="F3" s="46"/>
      <c r="G3" s="46"/>
      <c r="H3" s="46"/>
      <c r="I3" s="46"/>
      <c r="J3" s="46"/>
      <c r="K3" s="46"/>
    </row>
    <row r="4" spans="1:11" ht="15" customHeight="1">
      <c r="A4" s="38"/>
      <c r="B4" s="38"/>
      <c r="C4" s="37"/>
      <c r="D4" s="38"/>
      <c r="E4" s="39"/>
      <c r="F4" s="39"/>
      <c r="G4" s="39"/>
      <c r="H4" s="39"/>
      <c r="I4" s="39"/>
      <c r="J4" s="39"/>
      <c r="K4" s="39"/>
    </row>
    <row r="5" spans="1:11" ht="15" customHeight="1">
      <c r="A5" s="38"/>
      <c r="B5" s="38"/>
      <c r="C5" s="37"/>
      <c r="D5" s="38"/>
      <c r="E5" s="39"/>
      <c r="F5" s="39"/>
      <c r="G5" s="39"/>
      <c r="H5" s="39"/>
      <c r="I5" s="39"/>
      <c r="J5" s="39"/>
      <c r="K5" s="39"/>
    </row>
    <row r="6" spans="1:11" ht="15.75" customHeight="1">
      <c r="A6" s="38"/>
      <c r="B6" s="38"/>
      <c r="C6" s="37"/>
      <c r="D6" s="38"/>
      <c r="E6" s="187" t="s">
        <v>3</v>
      </c>
      <c r="F6" s="186"/>
      <c r="G6" s="186"/>
      <c r="H6" s="47"/>
      <c r="I6" s="187" t="s">
        <v>4</v>
      </c>
      <c r="J6" s="186"/>
      <c r="K6" s="186"/>
    </row>
    <row r="7" spans="1:11" ht="15.75" customHeight="1">
      <c r="A7" s="38"/>
      <c r="B7" s="38"/>
      <c r="C7" s="37"/>
      <c r="D7" s="38"/>
      <c r="E7" s="184" t="s">
        <v>5</v>
      </c>
      <c r="F7" s="173"/>
      <c r="G7" s="173"/>
      <c r="H7" s="47"/>
      <c r="I7" s="184" t="s">
        <v>5</v>
      </c>
      <c r="J7" s="173"/>
      <c r="K7" s="173"/>
    </row>
    <row r="8" spans="1:11" ht="15.75" customHeight="1">
      <c r="A8" s="38"/>
      <c r="B8" s="38"/>
      <c r="C8" s="37"/>
      <c r="D8" s="38"/>
      <c r="E8" s="48" t="s">
        <v>6</v>
      </c>
      <c r="F8" s="49"/>
      <c r="G8" s="48" t="s">
        <v>6</v>
      </c>
      <c r="H8" s="39"/>
      <c r="I8" s="48" t="s">
        <v>6</v>
      </c>
      <c r="J8" s="39"/>
      <c r="K8" s="48" t="s">
        <v>6</v>
      </c>
    </row>
    <row r="9" spans="1:11" ht="15.75" customHeight="1">
      <c r="A9" s="38"/>
      <c r="B9" s="38"/>
      <c r="C9" s="37"/>
      <c r="D9" s="38"/>
      <c r="E9" s="50" t="s">
        <v>8</v>
      </c>
      <c r="F9" s="39"/>
      <c r="G9" s="50" t="s">
        <v>8</v>
      </c>
      <c r="H9" s="51"/>
      <c r="I9" s="50" t="s">
        <v>8</v>
      </c>
      <c r="J9" s="51"/>
      <c r="K9" s="50" t="s">
        <v>8</v>
      </c>
    </row>
    <row r="10" spans="1:11" ht="15.75" customHeight="1">
      <c r="A10" s="38"/>
      <c r="B10" s="38"/>
      <c r="C10" s="52"/>
      <c r="D10" s="36"/>
      <c r="E10" s="48" t="s">
        <v>10</v>
      </c>
      <c r="F10" s="53"/>
      <c r="G10" s="48" t="s">
        <v>11</v>
      </c>
      <c r="H10" s="51"/>
      <c r="I10" s="48" t="s">
        <v>10</v>
      </c>
      <c r="J10" s="53"/>
      <c r="K10" s="48" t="s">
        <v>11</v>
      </c>
    </row>
    <row r="11" spans="1:11" ht="15.75" customHeight="1">
      <c r="A11" s="38"/>
      <c r="B11" s="38"/>
      <c r="C11" s="54" t="s">
        <v>12</v>
      </c>
      <c r="D11" s="55"/>
      <c r="E11" s="56" t="s">
        <v>13</v>
      </c>
      <c r="F11" s="51"/>
      <c r="G11" s="56" t="s">
        <v>13</v>
      </c>
      <c r="H11" s="51"/>
      <c r="I11" s="56" t="s">
        <v>13</v>
      </c>
      <c r="J11" s="51"/>
      <c r="K11" s="56" t="s">
        <v>13</v>
      </c>
    </row>
    <row r="12" spans="1:11" ht="15.75" customHeight="1">
      <c r="A12" s="36"/>
      <c r="B12" s="36"/>
      <c r="C12" s="37"/>
      <c r="D12" s="38"/>
      <c r="E12" s="39"/>
      <c r="F12" s="39"/>
      <c r="G12" s="39"/>
      <c r="H12" s="39"/>
      <c r="I12" s="39"/>
      <c r="J12" s="39"/>
      <c r="K12" s="39"/>
    </row>
    <row r="13" spans="1:11" ht="15.75" customHeight="1">
      <c r="A13" s="38" t="s">
        <v>72</v>
      </c>
      <c r="B13" s="38"/>
      <c r="C13" s="57"/>
      <c r="D13" s="38"/>
      <c r="E13" s="47">
        <v>1309971813</v>
      </c>
      <c r="F13" s="39"/>
      <c r="G13" s="58">
        <v>1378540094</v>
      </c>
      <c r="H13" s="39"/>
      <c r="I13" s="47">
        <v>1309354417</v>
      </c>
      <c r="J13" s="39"/>
      <c r="K13" s="58">
        <v>1377050753</v>
      </c>
    </row>
    <row r="14" spans="1:11" ht="15.75" customHeight="1">
      <c r="A14" s="38" t="s">
        <v>73</v>
      </c>
      <c r="B14" s="38"/>
      <c r="C14" s="37"/>
      <c r="D14" s="38"/>
      <c r="E14" s="59">
        <v>-1124569791</v>
      </c>
      <c r="F14" s="39"/>
      <c r="G14" s="60">
        <v>-1174058505</v>
      </c>
      <c r="H14" s="39"/>
      <c r="I14" s="59">
        <v>-1124062247</v>
      </c>
      <c r="J14" s="39"/>
      <c r="K14" s="60">
        <v>-1172736802</v>
      </c>
    </row>
    <row r="15" spans="1:11" ht="6" customHeight="1">
      <c r="A15" s="38"/>
      <c r="B15" s="38"/>
      <c r="C15" s="37"/>
      <c r="D15" s="38"/>
      <c r="E15" s="47"/>
      <c r="F15" s="39"/>
      <c r="G15" s="47"/>
      <c r="H15" s="47"/>
      <c r="I15" s="47"/>
      <c r="J15" s="47"/>
      <c r="K15" s="47"/>
    </row>
    <row r="16" spans="1:11" ht="15.75" customHeight="1">
      <c r="A16" s="36" t="s">
        <v>74</v>
      </c>
      <c r="B16" s="36"/>
      <c r="C16" s="37"/>
      <c r="D16" s="38"/>
      <c r="E16" s="47">
        <f>SUM(E13:E15)</f>
        <v>185402022</v>
      </c>
      <c r="F16" s="39"/>
      <c r="G16" s="47">
        <f>SUM(G13:G15)</f>
        <v>204481589</v>
      </c>
      <c r="H16" s="47"/>
      <c r="I16" s="47">
        <f>SUM(I13:I15)</f>
        <v>185292170</v>
      </c>
      <c r="J16" s="47"/>
      <c r="K16" s="47">
        <f>SUM(K13:K15)</f>
        <v>204313951</v>
      </c>
    </row>
    <row r="17" spans="1:11" ht="15.75" customHeight="1">
      <c r="A17" s="38" t="s">
        <v>75</v>
      </c>
      <c r="B17" s="38"/>
      <c r="C17" s="57"/>
      <c r="D17" s="38"/>
      <c r="E17" s="59">
        <v>16282923</v>
      </c>
      <c r="F17" s="39"/>
      <c r="G17" s="60">
        <v>22230673</v>
      </c>
      <c r="H17" s="39"/>
      <c r="I17" s="59">
        <v>16220374</v>
      </c>
      <c r="J17" s="39"/>
      <c r="K17" s="60">
        <v>21244663</v>
      </c>
    </row>
    <row r="18" spans="1:11" ht="6" customHeight="1">
      <c r="A18" s="38"/>
      <c r="B18" s="38"/>
      <c r="C18" s="57"/>
      <c r="D18" s="38"/>
      <c r="E18" s="47"/>
      <c r="F18" s="39"/>
      <c r="G18" s="47"/>
      <c r="H18" s="47"/>
      <c r="I18" s="47"/>
      <c r="J18" s="47"/>
      <c r="K18" s="47"/>
    </row>
    <row r="19" spans="1:11" ht="15.75" customHeight="1">
      <c r="A19" s="36" t="s">
        <v>76</v>
      </c>
      <c r="B19" s="36"/>
      <c r="C19" s="57"/>
      <c r="D19" s="38"/>
      <c r="E19" s="47">
        <f>SUM(E16:E17)</f>
        <v>201684945</v>
      </c>
      <c r="F19" s="39"/>
      <c r="G19" s="47">
        <f>SUM(G16:G17)</f>
        <v>226712262</v>
      </c>
      <c r="H19" s="47"/>
      <c r="I19" s="47">
        <f>SUM(I16:I17)</f>
        <v>201512544</v>
      </c>
      <c r="J19" s="47"/>
      <c r="K19" s="47">
        <f>SUM(K16:K17)</f>
        <v>225558614</v>
      </c>
    </row>
    <row r="20" spans="1:11" ht="15.75" customHeight="1">
      <c r="A20" s="38" t="s">
        <v>77</v>
      </c>
      <c r="B20" s="38"/>
      <c r="C20" s="57"/>
      <c r="D20" s="38"/>
      <c r="E20" s="47">
        <v>-63973671</v>
      </c>
      <c r="F20" s="39"/>
      <c r="G20" s="58">
        <v>-56779541</v>
      </c>
      <c r="H20" s="39"/>
      <c r="I20" s="47">
        <v>-63917947</v>
      </c>
      <c r="J20" s="39"/>
      <c r="K20" s="58">
        <v>-56776841</v>
      </c>
    </row>
    <row r="21" spans="1:11" ht="15.75" customHeight="1">
      <c r="A21" s="38" t="s">
        <v>78</v>
      </c>
      <c r="B21" s="38"/>
      <c r="C21" s="57"/>
      <c r="D21" s="38"/>
      <c r="E21" s="47">
        <v>-33197800</v>
      </c>
      <c r="F21" s="39"/>
      <c r="G21" s="58">
        <v>-30568458</v>
      </c>
      <c r="H21" s="39"/>
      <c r="I21" s="47">
        <v>-32263020</v>
      </c>
      <c r="J21" s="39"/>
      <c r="K21" s="58">
        <v>-29597641</v>
      </c>
    </row>
    <row r="22" spans="1:11" ht="15.75" customHeight="1">
      <c r="A22" s="38" t="s">
        <v>110</v>
      </c>
      <c r="B22" s="38"/>
      <c r="C22" s="57"/>
      <c r="D22" s="38"/>
      <c r="E22" s="47"/>
      <c r="F22" s="39"/>
      <c r="G22" s="47"/>
      <c r="H22" s="39"/>
      <c r="I22" s="47"/>
      <c r="J22" s="39"/>
      <c r="K22" s="47"/>
    </row>
    <row r="23" spans="1:11" ht="15.75" customHeight="1">
      <c r="A23" s="38"/>
      <c r="B23" s="38" t="s">
        <v>80</v>
      </c>
      <c r="C23" s="37">
        <v>11</v>
      </c>
      <c r="D23" s="38"/>
      <c r="E23" s="47">
        <v>-7974542</v>
      </c>
      <c r="F23" s="39"/>
      <c r="G23" s="58">
        <v>-4756845</v>
      </c>
      <c r="H23" s="39"/>
      <c r="I23" s="47">
        <v>0</v>
      </c>
      <c r="J23" s="39"/>
      <c r="K23" s="58">
        <v>0</v>
      </c>
    </row>
    <row r="24" spans="1:11" ht="15.75" customHeight="1">
      <c r="A24" s="38" t="s">
        <v>81</v>
      </c>
      <c r="B24" s="38"/>
      <c r="C24" s="57"/>
      <c r="D24" s="38"/>
      <c r="E24" s="47">
        <v>51618446</v>
      </c>
      <c r="F24" s="39"/>
      <c r="G24" s="58">
        <v>-26481930</v>
      </c>
      <c r="H24" s="39"/>
      <c r="I24" s="47">
        <v>50563947</v>
      </c>
      <c r="J24" s="39"/>
      <c r="K24" s="58">
        <v>-26907685</v>
      </c>
    </row>
    <row r="25" spans="1:11" ht="15.75" customHeight="1">
      <c r="A25" s="38" t="s">
        <v>82</v>
      </c>
      <c r="B25" s="38"/>
      <c r="C25" s="57"/>
      <c r="D25" s="38"/>
      <c r="E25" s="47">
        <v>0</v>
      </c>
      <c r="F25" s="39"/>
      <c r="G25" s="58">
        <v>-2500507</v>
      </c>
      <c r="H25" s="39"/>
      <c r="I25" s="47">
        <v>0</v>
      </c>
      <c r="J25" s="39"/>
      <c r="K25" s="58">
        <v>-2500507</v>
      </c>
    </row>
    <row r="26" spans="1:11" ht="15.75" customHeight="1">
      <c r="A26" s="61" t="s">
        <v>83</v>
      </c>
      <c r="B26" s="61"/>
      <c r="C26" s="57"/>
      <c r="D26" s="38"/>
      <c r="E26" s="59">
        <v>-12815</v>
      </c>
      <c r="F26" s="39"/>
      <c r="G26" s="59">
        <v>155</v>
      </c>
      <c r="H26" s="47"/>
      <c r="I26" s="59">
        <v>0</v>
      </c>
      <c r="J26" s="47"/>
      <c r="K26" s="59">
        <v>0</v>
      </c>
    </row>
    <row r="27" spans="1:11" ht="6" customHeight="1">
      <c r="A27" s="38"/>
      <c r="B27" s="38"/>
      <c r="C27" s="57"/>
      <c r="D27" s="38"/>
      <c r="E27" s="47"/>
      <c r="F27" s="39"/>
      <c r="G27" s="47"/>
      <c r="H27" s="38"/>
      <c r="I27" s="38"/>
      <c r="J27" s="38"/>
      <c r="K27" s="38"/>
    </row>
    <row r="28" spans="1:11" ht="15.75" customHeight="1">
      <c r="A28" s="36" t="s">
        <v>84</v>
      </c>
      <c r="B28" s="36"/>
      <c r="C28" s="57"/>
      <c r="D28" s="38"/>
      <c r="E28" s="59">
        <f>SUM(E20:E26)</f>
        <v>-53540382</v>
      </c>
      <c r="F28" s="39"/>
      <c r="G28" s="59">
        <f>SUM(G20:G26)</f>
        <v>-121087126</v>
      </c>
      <c r="H28" s="47"/>
      <c r="I28" s="59">
        <f>SUM(I20:I26)</f>
        <v>-45617020</v>
      </c>
      <c r="J28" s="47"/>
      <c r="K28" s="59">
        <f>SUM(K20:K26)</f>
        <v>-115782674</v>
      </c>
    </row>
    <row r="29" spans="1:11" ht="6" customHeight="1">
      <c r="A29" s="38"/>
      <c r="B29" s="38"/>
      <c r="C29" s="37"/>
      <c r="D29" s="38"/>
      <c r="E29" s="47"/>
      <c r="F29" s="39"/>
      <c r="G29" s="47"/>
      <c r="H29" s="47"/>
      <c r="I29" s="47"/>
      <c r="J29" s="47"/>
      <c r="K29" s="47"/>
    </row>
    <row r="30" spans="1:11" ht="15.75" customHeight="1">
      <c r="A30" s="36" t="s">
        <v>85</v>
      </c>
      <c r="B30" s="36"/>
      <c r="C30" s="37"/>
      <c r="D30" s="38"/>
      <c r="E30" s="39">
        <f>SUM(E19,E28)</f>
        <v>148144563</v>
      </c>
      <c r="F30" s="39"/>
      <c r="G30" s="39">
        <f>SUM(G19,G28)</f>
        <v>105625136</v>
      </c>
      <c r="H30" s="47"/>
      <c r="I30" s="39">
        <f>SUM(I19,I28)</f>
        <v>155895524</v>
      </c>
      <c r="J30" s="47"/>
      <c r="K30" s="39">
        <f>SUM(K19,K28)</f>
        <v>109775940</v>
      </c>
    </row>
    <row r="31" spans="1:11" ht="15.75" customHeight="1">
      <c r="A31" s="38" t="s">
        <v>86</v>
      </c>
      <c r="B31" s="38"/>
      <c r="C31" s="37">
        <v>15</v>
      </c>
      <c r="D31" s="38"/>
      <c r="E31" s="59">
        <v>-30703089</v>
      </c>
      <c r="F31" s="39"/>
      <c r="G31" s="62">
        <v>-2186786</v>
      </c>
      <c r="H31" s="39"/>
      <c r="I31" s="59">
        <v>-23940044</v>
      </c>
      <c r="J31" s="39"/>
      <c r="K31" s="62">
        <v>-3138154</v>
      </c>
    </row>
    <row r="32" spans="1:11" ht="6" customHeight="1">
      <c r="A32" s="38"/>
      <c r="B32" s="38"/>
      <c r="C32" s="37"/>
      <c r="D32" s="38"/>
      <c r="E32" s="47"/>
      <c r="F32" s="39"/>
      <c r="G32" s="47"/>
      <c r="H32" s="47"/>
      <c r="I32" s="47"/>
      <c r="J32" s="47"/>
      <c r="K32" s="47"/>
    </row>
    <row r="33" spans="1:11" ht="15.75" customHeight="1">
      <c r="A33" s="41" t="s">
        <v>87</v>
      </c>
      <c r="B33" s="41"/>
      <c r="C33" s="63"/>
      <c r="D33" s="63"/>
      <c r="E33" s="59">
        <f>SUM(E30:E32)</f>
        <v>117441474</v>
      </c>
      <c r="F33" s="47"/>
      <c r="G33" s="59">
        <f>SUM(G30:G32)</f>
        <v>103438350</v>
      </c>
      <c r="H33" s="47"/>
      <c r="I33" s="59">
        <f>SUM(I30:I31)</f>
        <v>131955480</v>
      </c>
      <c r="J33" s="47"/>
      <c r="K33" s="59">
        <f>SUM(K30:K31)</f>
        <v>106637786</v>
      </c>
    </row>
    <row r="34" spans="1:11" ht="15.75" customHeight="1">
      <c r="A34" s="38"/>
      <c r="B34" s="38"/>
      <c r="C34" s="37"/>
      <c r="D34" s="38"/>
      <c r="E34" s="47"/>
      <c r="F34" s="39"/>
      <c r="G34" s="47"/>
      <c r="H34" s="47"/>
      <c r="I34" s="47"/>
      <c r="J34" s="47"/>
      <c r="K34" s="47"/>
    </row>
    <row r="35" spans="1:11" ht="15.75" customHeight="1">
      <c r="A35" s="36" t="s">
        <v>88</v>
      </c>
      <c r="B35" s="36"/>
      <c r="C35" s="57"/>
      <c r="D35" s="38"/>
      <c r="E35" s="164"/>
      <c r="F35" s="39"/>
      <c r="G35" s="164"/>
      <c r="H35" s="47"/>
      <c r="I35" s="47"/>
      <c r="J35" s="47"/>
      <c r="K35" s="47"/>
    </row>
    <row r="36" spans="1:11" ht="6" customHeight="1">
      <c r="A36" s="36"/>
      <c r="B36" s="36"/>
      <c r="C36" s="57"/>
      <c r="D36" s="38"/>
      <c r="E36" s="47"/>
      <c r="F36" s="39"/>
      <c r="G36" s="47"/>
      <c r="H36" s="47"/>
      <c r="I36" s="47"/>
      <c r="J36" s="47"/>
      <c r="K36" s="47"/>
    </row>
    <row r="37" spans="1:11" ht="15.75" customHeight="1">
      <c r="A37" s="38"/>
      <c r="B37" s="36" t="s">
        <v>89</v>
      </c>
      <c r="C37" s="57"/>
      <c r="D37" s="38"/>
      <c r="E37" s="39"/>
      <c r="F37" s="39"/>
      <c r="G37" s="39"/>
      <c r="H37" s="39"/>
      <c r="I37" s="39"/>
      <c r="J37" s="39"/>
      <c r="K37" s="39"/>
    </row>
    <row r="38" spans="1:11" ht="15.75" customHeight="1">
      <c r="A38" s="36"/>
      <c r="B38" s="36" t="s">
        <v>90</v>
      </c>
      <c r="C38" s="57"/>
      <c r="D38" s="38"/>
      <c r="E38" s="39"/>
      <c r="F38" s="39"/>
      <c r="G38" s="39"/>
      <c r="H38" s="39"/>
      <c r="I38" s="39"/>
      <c r="J38" s="39"/>
      <c r="K38" s="39"/>
    </row>
    <row r="39" spans="1:11" ht="15.75" customHeight="1">
      <c r="A39" s="38"/>
      <c r="B39" s="38" t="s">
        <v>91</v>
      </c>
      <c r="C39" s="57"/>
      <c r="D39" s="38"/>
      <c r="E39" s="59">
        <v>-1337931</v>
      </c>
      <c r="F39" s="39"/>
      <c r="G39" s="60">
        <v>-6423861</v>
      </c>
      <c r="H39" s="39"/>
      <c r="I39" s="59">
        <v>0</v>
      </c>
      <c r="J39" s="47"/>
      <c r="K39" s="60">
        <v>0</v>
      </c>
    </row>
    <row r="40" spans="1:11" ht="6" customHeight="1">
      <c r="A40" s="36"/>
      <c r="B40" s="36"/>
      <c r="C40" s="57"/>
      <c r="D40" s="38"/>
      <c r="E40" s="47"/>
      <c r="F40" s="39"/>
      <c r="G40" s="47"/>
      <c r="H40" s="47"/>
      <c r="I40" s="47"/>
      <c r="J40" s="47"/>
      <c r="K40" s="47"/>
    </row>
    <row r="41" spans="1:11" ht="15.75" customHeight="1">
      <c r="A41" s="38"/>
      <c r="B41" s="36" t="s">
        <v>92</v>
      </c>
      <c r="C41" s="57"/>
      <c r="D41" s="38"/>
      <c r="E41" s="39"/>
      <c r="F41" s="39"/>
      <c r="G41" s="39"/>
      <c r="H41" s="39"/>
      <c r="I41" s="39"/>
      <c r="J41" s="39"/>
      <c r="K41" s="39"/>
    </row>
    <row r="42" spans="1:11" ht="15.75" customHeight="1">
      <c r="A42" s="38"/>
      <c r="B42" s="36" t="s">
        <v>93</v>
      </c>
      <c r="C42" s="57"/>
      <c r="D42" s="38"/>
      <c r="E42" s="46">
        <f>SUM(E39)</f>
        <v>-1337931</v>
      </c>
      <c r="F42" s="39"/>
      <c r="G42" s="46">
        <f>SUM(G39)</f>
        <v>-6423861</v>
      </c>
      <c r="H42" s="39"/>
      <c r="I42" s="46">
        <f>SUM(I39)</f>
        <v>0</v>
      </c>
      <c r="J42" s="39"/>
      <c r="K42" s="46">
        <f>SUM(K39)</f>
        <v>0</v>
      </c>
    </row>
    <row r="43" spans="1:11" ht="6" customHeight="1">
      <c r="A43" s="36"/>
      <c r="B43" s="36"/>
      <c r="C43" s="57"/>
      <c r="D43" s="38"/>
      <c r="E43" s="47"/>
      <c r="F43" s="39"/>
      <c r="G43" s="47"/>
      <c r="H43" s="47"/>
      <c r="I43" s="47"/>
      <c r="J43" s="47"/>
      <c r="K43" s="47"/>
    </row>
    <row r="44" spans="1:11" ht="15.75" customHeight="1">
      <c r="A44" s="38"/>
      <c r="B44" s="36" t="s">
        <v>94</v>
      </c>
      <c r="C44" s="57"/>
      <c r="D44" s="38"/>
      <c r="E44" s="39"/>
      <c r="F44" s="39"/>
      <c r="G44" s="39"/>
      <c r="H44" s="39"/>
      <c r="I44" s="39"/>
      <c r="J44" s="39"/>
      <c r="K44" s="39"/>
    </row>
    <row r="45" spans="1:11" ht="15.75" customHeight="1">
      <c r="A45" s="36"/>
      <c r="B45" s="36" t="s">
        <v>95</v>
      </c>
      <c r="C45" s="57"/>
      <c r="D45" s="38"/>
      <c r="E45" s="39"/>
      <c r="F45" s="39"/>
      <c r="G45" s="39"/>
      <c r="H45" s="39"/>
      <c r="I45" s="39"/>
      <c r="J45" s="39"/>
      <c r="K45" s="39"/>
    </row>
    <row r="46" spans="1:11" ht="15.75" customHeight="1">
      <c r="A46" s="36"/>
      <c r="B46" s="38" t="s">
        <v>96</v>
      </c>
      <c r="C46" s="57"/>
      <c r="D46" s="38"/>
      <c r="E46" s="39"/>
      <c r="F46" s="39"/>
      <c r="G46" s="39"/>
      <c r="H46" s="39"/>
      <c r="I46" s="39"/>
      <c r="J46" s="39"/>
      <c r="K46" s="39"/>
    </row>
    <row r="47" spans="1:11" ht="15.75" customHeight="1">
      <c r="A47" s="36"/>
      <c r="B47" s="38" t="s">
        <v>97</v>
      </c>
      <c r="C47" s="57"/>
      <c r="D47" s="38"/>
      <c r="E47" s="39"/>
      <c r="F47" s="39"/>
      <c r="G47" s="39"/>
      <c r="H47" s="39"/>
      <c r="I47" s="39"/>
      <c r="J47" s="39"/>
      <c r="K47" s="39"/>
    </row>
    <row r="48" spans="1:11" ht="15.75" customHeight="1">
      <c r="A48" s="36"/>
      <c r="B48" s="38" t="s">
        <v>98</v>
      </c>
      <c r="C48" s="37">
        <v>11</v>
      </c>
      <c r="D48" s="38"/>
      <c r="E48" s="59">
        <v>-10367130</v>
      </c>
      <c r="F48" s="39"/>
      <c r="G48" s="60">
        <v>5774943</v>
      </c>
      <c r="H48" s="39"/>
      <c r="I48" s="59">
        <v>0</v>
      </c>
      <c r="J48" s="39"/>
      <c r="K48" s="60">
        <v>0</v>
      </c>
    </row>
    <row r="49" spans="1:11" ht="6" customHeight="1">
      <c r="A49" s="36"/>
      <c r="B49" s="38"/>
      <c r="C49" s="57"/>
      <c r="D49" s="38"/>
      <c r="E49" s="47"/>
      <c r="F49" s="39"/>
      <c r="G49" s="47"/>
      <c r="H49" s="39"/>
      <c r="I49" s="49"/>
      <c r="J49" s="39"/>
      <c r="K49" s="49"/>
    </row>
    <row r="50" spans="1:11" ht="15.75" customHeight="1">
      <c r="A50" s="36"/>
      <c r="B50" s="36" t="s">
        <v>99</v>
      </c>
      <c r="C50" s="57"/>
      <c r="D50" s="38"/>
      <c r="E50" s="47"/>
      <c r="F50" s="39"/>
      <c r="G50" s="47"/>
      <c r="H50" s="39"/>
      <c r="I50" s="49"/>
      <c r="J50" s="39"/>
      <c r="K50" s="49"/>
    </row>
    <row r="51" spans="1:11" ht="15.75" customHeight="1">
      <c r="A51" s="36"/>
      <c r="B51" s="36" t="s">
        <v>93</v>
      </c>
      <c r="C51" s="57"/>
      <c r="D51" s="38"/>
      <c r="E51" s="59">
        <f>SUM(E48:E50)</f>
        <v>-10367130</v>
      </c>
      <c r="F51" s="39"/>
      <c r="G51" s="59">
        <f>SUM(G48:G50)</f>
        <v>5774943</v>
      </c>
      <c r="H51" s="39"/>
      <c r="I51" s="64">
        <f>SUM(I48:I50)</f>
        <v>0</v>
      </c>
      <c r="J51" s="39"/>
      <c r="K51" s="64">
        <f>SUM(K48:K50)</f>
        <v>0</v>
      </c>
    </row>
    <row r="52" spans="1:11" ht="6" customHeight="1">
      <c r="A52" s="36"/>
      <c r="B52" s="36"/>
      <c r="C52" s="57"/>
      <c r="D52" s="38"/>
      <c r="E52" s="47"/>
      <c r="F52" s="39"/>
      <c r="G52" s="47"/>
      <c r="H52" s="47"/>
      <c r="I52" s="47"/>
      <c r="J52" s="47"/>
      <c r="K52" s="47"/>
    </row>
    <row r="53" spans="1:11" ht="15.75" customHeight="1">
      <c r="A53" s="36" t="s">
        <v>100</v>
      </c>
      <c r="B53" s="36"/>
      <c r="C53" s="57"/>
      <c r="D53" s="38"/>
      <c r="E53" s="46">
        <f>SUM(E42,E51)</f>
        <v>-11705061</v>
      </c>
      <c r="F53" s="39"/>
      <c r="G53" s="46">
        <f>SUM(G42,G51)</f>
        <v>-648918</v>
      </c>
      <c r="H53" s="39"/>
      <c r="I53" s="46">
        <f>SUM(I42,I51)</f>
        <v>0</v>
      </c>
      <c r="J53" s="39"/>
      <c r="K53" s="46">
        <f>SUM(K42,K51)</f>
        <v>0</v>
      </c>
    </row>
    <row r="54" spans="1:11" ht="6" customHeight="1">
      <c r="A54" s="36"/>
      <c r="B54" s="36"/>
      <c r="C54" s="57"/>
      <c r="D54" s="38"/>
      <c r="E54" s="47"/>
      <c r="F54" s="39"/>
      <c r="G54" s="47"/>
      <c r="H54" s="47"/>
      <c r="I54" s="47"/>
      <c r="J54" s="47"/>
      <c r="K54" s="47"/>
    </row>
    <row r="55" spans="1:11" ht="15.75" customHeight="1" thickBot="1">
      <c r="A55" s="36" t="s">
        <v>101</v>
      </c>
      <c r="B55" s="36"/>
      <c r="C55" s="57"/>
      <c r="D55" s="38"/>
      <c r="E55" s="65">
        <f>SUM(E33,E53)</f>
        <v>105736413</v>
      </c>
      <c r="F55" s="39"/>
      <c r="G55" s="65">
        <f>SUM(G33,G53)</f>
        <v>102789432</v>
      </c>
      <c r="H55" s="39"/>
      <c r="I55" s="65">
        <f>SUM(I33,I53)</f>
        <v>131955480</v>
      </c>
      <c r="J55" s="39"/>
      <c r="K55" s="65">
        <f>SUM(K33,K53)</f>
        <v>106637786</v>
      </c>
    </row>
    <row r="56" spans="1:11" ht="15.75" customHeight="1" thickTop="1">
      <c r="A56" s="36"/>
      <c r="B56" s="36"/>
      <c r="C56" s="57"/>
      <c r="D56" s="38"/>
      <c r="E56" s="39"/>
      <c r="F56" s="39"/>
      <c r="G56" s="39"/>
      <c r="H56" s="39"/>
      <c r="I56" s="39"/>
      <c r="J56" s="39"/>
      <c r="K56" s="39"/>
    </row>
    <row r="57" spans="1:11" ht="15.75" customHeight="1">
      <c r="A57" s="36"/>
      <c r="B57" s="36"/>
      <c r="C57" s="57"/>
      <c r="D57" s="38"/>
      <c r="E57" s="39"/>
      <c r="F57" s="39"/>
      <c r="G57" s="39"/>
      <c r="H57" s="39"/>
      <c r="I57" s="39"/>
      <c r="J57" s="39"/>
      <c r="K57" s="39"/>
    </row>
    <row r="58" spans="1:11" ht="15.75" customHeight="1">
      <c r="A58" s="36"/>
      <c r="B58" s="36"/>
      <c r="C58" s="57"/>
      <c r="D58" s="38"/>
      <c r="E58" s="39"/>
      <c r="F58" s="39"/>
      <c r="G58" s="39"/>
      <c r="H58" s="39"/>
      <c r="I58" s="39"/>
      <c r="J58" s="39"/>
      <c r="K58" s="39"/>
    </row>
    <row r="59" spans="1:11" ht="17.45" customHeight="1">
      <c r="A59" s="36"/>
      <c r="B59" s="36"/>
      <c r="C59" s="57"/>
      <c r="D59" s="38"/>
      <c r="E59" s="39"/>
      <c r="F59" s="39"/>
      <c r="G59" s="39"/>
      <c r="H59" s="39"/>
      <c r="I59" s="39"/>
      <c r="J59" s="39"/>
      <c r="K59" s="39"/>
    </row>
    <row r="60" spans="1:11" ht="15.75" customHeight="1">
      <c r="A60" s="185" t="s">
        <v>38</v>
      </c>
      <c r="B60" s="186"/>
      <c r="C60" s="186"/>
      <c r="D60" s="186"/>
      <c r="E60" s="186"/>
      <c r="F60" s="186"/>
      <c r="G60" s="186"/>
      <c r="H60" s="186"/>
      <c r="I60" s="186"/>
      <c r="J60" s="186"/>
      <c r="K60" s="186"/>
    </row>
    <row r="61" spans="1:11" ht="9" customHeight="1">
      <c r="A61" s="37"/>
    </row>
    <row r="62" spans="1:11" ht="22.7" customHeight="1">
      <c r="A62" s="66" t="str">
        <f>'2-4'!A53</f>
        <v>The accompanying notes on pages 13 to 23 are an integral part of the interim financial information.</v>
      </c>
      <c r="B62" s="45"/>
      <c r="C62" s="45"/>
      <c r="D62" s="45"/>
      <c r="E62" s="45"/>
      <c r="F62" s="45"/>
      <c r="G62" s="45"/>
      <c r="H62" s="45"/>
      <c r="I62" s="45"/>
      <c r="J62" s="45"/>
      <c r="K62" s="45"/>
    </row>
    <row r="63" spans="1:11" ht="16.5" customHeight="1">
      <c r="A63" s="36" t="str">
        <f t="shared" ref="A63:A64" si="0">A1</f>
        <v>Hwa Fong Rubber (Thailand) Public Company Limited</v>
      </c>
      <c r="B63" s="36"/>
      <c r="C63" s="52"/>
      <c r="D63" s="36"/>
      <c r="E63" s="53"/>
      <c r="F63" s="53"/>
      <c r="G63" s="53"/>
      <c r="H63" s="53"/>
      <c r="I63" s="53"/>
      <c r="J63" s="53"/>
      <c r="K63" s="53"/>
    </row>
    <row r="64" spans="1:11" ht="16.5" customHeight="1">
      <c r="A64" s="41" t="str">
        <f t="shared" si="0"/>
        <v xml:space="preserve">Statements of Comprehensive Income </v>
      </c>
      <c r="B64" s="36"/>
      <c r="C64" s="52"/>
      <c r="D64" s="36"/>
      <c r="E64" s="53"/>
      <c r="F64" s="53"/>
      <c r="G64" s="53"/>
      <c r="H64" s="53"/>
      <c r="I64" s="53"/>
      <c r="J64" s="53"/>
      <c r="K64" s="53"/>
    </row>
    <row r="65" spans="1:11" ht="16.5" customHeight="1">
      <c r="A65" s="67" t="str">
        <f>+A3</f>
        <v>For the six-month period ended 30 June 2026</v>
      </c>
      <c r="B65" s="67"/>
      <c r="C65" s="54"/>
      <c r="D65" s="67"/>
      <c r="E65" s="68"/>
      <c r="F65" s="68"/>
      <c r="G65" s="68"/>
      <c r="H65" s="68"/>
      <c r="I65" s="68"/>
      <c r="J65" s="68"/>
      <c r="K65" s="68"/>
    </row>
    <row r="66" spans="1:11" ht="16.5" customHeight="1">
      <c r="A66" s="38"/>
      <c r="B66" s="38"/>
      <c r="C66" s="37"/>
      <c r="D66" s="38"/>
      <c r="E66" s="39"/>
      <c r="F66" s="39"/>
      <c r="G66" s="39"/>
      <c r="H66" s="39"/>
      <c r="I66" s="39"/>
      <c r="J66" s="39"/>
      <c r="K66" s="39"/>
    </row>
    <row r="67" spans="1:11" ht="16.5" customHeight="1">
      <c r="A67" s="38"/>
      <c r="B67" s="38"/>
      <c r="C67" s="37"/>
      <c r="D67" s="38"/>
      <c r="E67" s="39"/>
      <c r="F67" s="39"/>
      <c r="G67" s="39"/>
      <c r="H67" s="39"/>
      <c r="I67" s="39"/>
      <c r="J67" s="39"/>
      <c r="K67" s="39"/>
    </row>
    <row r="68" spans="1:11" ht="16.5" customHeight="1">
      <c r="A68" s="38"/>
      <c r="B68" s="38"/>
      <c r="C68" s="37"/>
      <c r="D68" s="38"/>
      <c r="E68" s="187" t="s">
        <v>3</v>
      </c>
      <c r="F68" s="186"/>
      <c r="G68" s="186"/>
      <c r="H68" s="47"/>
      <c r="I68" s="187" t="s">
        <v>4</v>
      </c>
      <c r="J68" s="186"/>
      <c r="K68" s="186"/>
    </row>
    <row r="69" spans="1:11" ht="16.5" customHeight="1">
      <c r="A69" s="38"/>
      <c r="B69" s="38"/>
      <c r="C69" s="37"/>
      <c r="D69" s="38"/>
      <c r="E69" s="184" t="s">
        <v>5</v>
      </c>
      <c r="F69" s="173"/>
      <c r="G69" s="173"/>
      <c r="H69" s="47"/>
      <c r="I69" s="184" t="s">
        <v>5</v>
      </c>
      <c r="J69" s="173"/>
      <c r="K69" s="173"/>
    </row>
    <row r="70" spans="1:11" ht="16.5" customHeight="1">
      <c r="A70" s="38"/>
      <c r="B70" s="38"/>
      <c r="C70" s="38"/>
      <c r="D70" s="37"/>
      <c r="E70" s="48" t="s">
        <v>6</v>
      </c>
      <c r="F70" s="49"/>
      <c r="G70" s="48" t="s">
        <v>6</v>
      </c>
      <c r="H70" s="39"/>
      <c r="I70" s="48" t="s">
        <v>6</v>
      </c>
      <c r="J70" s="39"/>
      <c r="K70" s="48" t="s">
        <v>6</v>
      </c>
    </row>
    <row r="71" spans="1:11" ht="16.5" customHeight="1">
      <c r="A71" s="38"/>
      <c r="B71" s="38"/>
      <c r="C71" s="37"/>
      <c r="D71" s="38"/>
      <c r="E71" s="50" t="s">
        <v>8</v>
      </c>
      <c r="F71" s="39"/>
      <c r="G71" s="50" t="s">
        <v>8</v>
      </c>
      <c r="H71" s="51"/>
      <c r="I71" s="50" t="s">
        <v>8</v>
      </c>
      <c r="J71" s="51"/>
      <c r="K71" s="50" t="s">
        <v>8</v>
      </c>
    </row>
    <row r="72" spans="1:11" ht="16.5" customHeight="1">
      <c r="A72" s="38"/>
      <c r="B72" s="38"/>
      <c r="C72" s="52"/>
      <c r="D72" s="36"/>
      <c r="E72" s="48" t="s">
        <v>10</v>
      </c>
      <c r="F72" s="53"/>
      <c r="G72" s="48" t="s">
        <v>11</v>
      </c>
      <c r="H72" s="51"/>
      <c r="I72" s="48" t="s">
        <v>10</v>
      </c>
      <c r="J72" s="53"/>
      <c r="K72" s="48" t="s">
        <v>11</v>
      </c>
    </row>
    <row r="73" spans="1:11" ht="16.5" customHeight="1">
      <c r="A73" s="38"/>
      <c r="B73" s="38"/>
      <c r="C73" s="52"/>
      <c r="D73" s="55"/>
      <c r="E73" s="56" t="s">
        <v>13</v>
      </c>
      <c r="F73" s="51"/>
      <c r="G73" s="56" t="s">
        <v>13</v>
      </c>
      <c r="H73" s="51"/>
      <c r="I73" s="56" t="s">
        <v>13</v>
      </c>
      <c r="J73" s="51"/>
      <c r="K73" s="56" t="s">
        <v>13</v>
      </c>
    </row>
    <row r="74" spans="1:11" ht="16.5" customHeight="1">
      <c r="A74" s="38"/>
      <c r="B74" s="38"/>
      <c r="C74" s="37"/>
      <c r="D74" s="38"/>
      <c r="E74" s="39"/>
      <c r="F74" s="39"/>
      <c r="G74" s="39"/>
      <c r="H74" s="39"/>
      <c r="I74" s="39"/>
      <c r="J74" s="39"/>
      <c r="K74" s="39"/>
    </row>
    <row r="75" spans="1:11" ht="16.5" customHeight="1">
      <c r="A75" s="36" t="s">
        <v>102</v>
      </c>
      <c r="B75" s="36"/>
      <c r="C75" s="57"/>
      <c r="D75" s="38"/>
      <c r="E75" s="47"/>
      <c r="F75" s="39"/>
      <c r="G75" s="47"/>
      <c r="H75" s="47"/>
      <c r="I75" s="47"/>
      <c r="J75" s="47"/>
      <c r="K75" s="47"/>
    </row>
    <row r="76" spans="1:11" ht="16.5" customHeight="1">
      <c r="A76" s="38" t="s">
        <v>103</v>
      </c>
      <c r="B76" s="38"/>
      <c r="C76" s="57"/>
      <c r="D76" s="38"/>
      <c r="E76" s="59">
        <f>E33</f>
        <v>117441474</v>
      </c>
      <c r="F76" s="39"/>
      <c r="G76" s="59">
        <f>G33</f>
        <v>103438350</v>
      </c>
      <c r="H76" s="47"/>
      <c r="I76" s="59">
        <f>I33</f>
        <v>131955480</v>
      </c>
      <c r="J76" s="47"/>
      <c r="K76" s="59">
        <f>K33</f>
        <v>106637786</v>
      </c>
    </row>
    <row r="77" spans="1:11" ht="16.5" customHeight="1">
      <c r="A77" s="36"/>
      <c r="B77" s="36"/>
      <c r="C77" s="57"/>
      <c r="D77" s="38"/>
      <c r="E77" s="47"/>
      <c r="F77" s="39"/>
      <c r="G77" s="47"/>
      <c r="H77" s="47"/>
      <c r="I77" s="47"/>
      <c r="J77" s="47"/>
      <c r="K77" s="47"/>
    </row>
    <row r="78" spans="1:11" ht="16.5" customHeight="1" thickBot="1">
      <c r="A78" s="36"/>
      <c r="B78" s="36"/>
      <c r="C78" s="57"/>
      <c r="D78" s="38"/>
      <c r="E78" s="70">
        <f>SUM(E76:E77)</f>
        <v>117441474</v>
      </c>
      <c r="F78" s="39"/>
      <c r="G78" s="70">
        <f>SUM(G76:G77)</f>
        <v>103438350</v>
      </c>
      <c r="H78" s="47"/>
      <c r="I78" s="70">
        <f>SUM(I76:I77)</f>
        <v>131955480</v>
      </c>
      <c r="J78" s="47"/>
      <c r="K78" s="70">
        <f>SUM(K76:K77)</f>
        <v>106637786</v>
      </c>
    </row>
    <row r="79" spans="1:11" ht="16.5" customHeight="1" thickTop="1">
      <c r="A79" s="36"/>
      <c r="B79" s="36"/>
      <c r="C79" s="57"/>
      <c r="D79" s="38"/>
      <c r="E79" s="47"/>
      <c r="F79" s="39"/>
      <c r="G79" s="47"/>
      <c r="H79" s="47"/>
      <c r="I79" s="47"/>
      <c r="J79" s="47"/>
      <c r="K79" s="47"/>
    </row>
    <row r="80" spans="1:11" ht="16.5" customHeight="1">
      <c r="A80" s="36" t="s">
        <v>104</v>
      </c>
      <c r="B80" s="36"/>
      <c r="C80" s="37"/>
      <c r="D80" s="38"/>
      <c r="E80" s="47"/>
      <c r="F80" s="39"/>
      <c r="G80" s="47"/>
      <c r="H80" s="47"/>
      <c r="I80" s="47"/>
      <c r="J80" s="47"/>
      <c r="K80" s="47"/>
    </row>
    <row r="81" spans="1:11" ht="16.5" customHeight="1">
      <c r="A81" s="36" t="s">
        <v>105</v>
      </c>
      <c r="B81" s="36"/>
      <c r="C81" s="37"/>
      <c r="D81" s="38"/>
      <c r="E81" s="47"/>
      <c r="F81" s="39"/>
      <c r="G81" s="47"/>
      <c r="H81" s="47"/>
      <c r="I81" s="47"/>
      <c r="J81" s="47"/>
      <c r="K81" s="47"/>
    </row>
    <row r="82" spans="1:11" ht="16.5" customHeight="1">
      <c r="A82" s="38" t="s">
        <v>103</v>
      </c>
      <c r="B82" s="38"/>
      <c r="C82" s="37"/>
      <c r="D82" s="38"/>
      <c r="E82" s="59">
        <f>E55</f>
        <v>105736413</v>
      </c>
      <c r="F82" s="39"/>
      <c r="G82" s="59">
        <f>G55</f>
        <v>102789432</v>
      </c>
      <c r="H82" s="47"/>
      <c r="I82" s="59">
        <f>I55</f>
        <v>131955480</v>
      </c>
      <c r="J82" s="47"/>
      <c r="K82" s="59">
        <f>K55</f>
        <v>106637786</v>
      </c>
    </row>
    <row r="83" spans="1:11" ht="16.5" customHeight="1">
      <c r="A83" s="38"/>
      <c r="B83" s="38"/>
      <c r="C83" s="37"/>
      <c r="D83" s="38"/>
      <c r="E83" s="47"/>
      <c r="F83" s="39"/>
      <c r="G83" s="47"/>
      <c r="H83" s="47"/>
      <c r="I83" s="47"/>
      <c r="J83" s="47"/>
      <c r="K83" s="47"/>
    </row>
    <row r="84" spans="1:11" ht="16.5" customHeight="1" thickBot="1">
      <c r="A84" s="38"/>
      <c r="B84" s="38"/>
      <c r="C84" s="37"/>
      <c r="D84" s="38"/>
      <c r="E84" s="70">
        <f>SUM(E82:E83)</f>
        <v>105736413</v>
      </c>
      <c r="F84" s="39"/>
      <c r="G84" s="70">
        <f>SUM(G82:G83)</f>
        <v>102789432</v>
      </c>
      <c r="H84" s="47"/>
      <c r="I84" s="70">
        <f>SUM(I82:I83)</f>
        <v>131955480</v>
      </c>
      <c r="J84" s="47"/>
      <c r="K84" s="70">
        <f>SUM(K82:K83)</f>
        <v>106637786</v>
      </c>
    </row>
    <row r="85" spans="1:11" ht="16.5" customHeight="1" thickTop="1">
      <c r="A85" s="38"/>
      <c r="B85" s="38"/>
      <c r="C85" s="37"/>
      <c r="D85" s="38"/>
      <c r="E85" s="47"/>
      <c r="F85" s="39"/>
      <c r="G85" s="47"/>
      <c r="H85" s="47"/>
      <c r="I85" s="47"/>
      <c r="J85" s="47"/>
      <c r="K85" s="47"/>
    </row>
    <row r="86" spans="1:11" ht="16.5" customHeight="1">
      <c r="A86" s="38"/>
      <c r="B86" s="38"/>
      <c r="C86" s="37"/>
      <c r="D86" s="38"/>
      <c r="E86" s="47"/>
      <c r="F86" s="39"/>
      <c r="G86" s="47"/>
      <c r="H86" s="47"/>
      <c r="I86" s="47"/>
      <c r="J86" s="47"/>
      <c r="K86" s="47"/>
    </row>
    <row r="87" spans="1:11" ht="16.5" customHeight="1">
      <c r="A87" s="36" t="s">
        <v>106</v>
      </c>
      <c r="B87" s="36"/>
      <c r="C87" s="37"/>
      <c r="D87" s="38"/>
      <c r="E87" s="47"/>
      <c r="F87" s="39"/>
      <c r="G87" s="47"/>
      <c r="H87" s="47"/>
      <c r="I87" s="47"/>
      <c r="J87" s="47"/>
      <c r="K87" s="47"/>
    </row>
    <row r="88" spans="1:11" ht="16.5" customHeight="1">
      <c r="A88" s="36" t="s">
        <v>107</v>
      </c>
      <c r="B88" s="36"/>
      <c r="C88" s="37"/>
      <c r="D88" s="38"/>
      <c r="E88" s="39"/>
      <c r="F88" s="39"/>
      <c r="G88" s="39"/>
      <c r="H88" s="39"/>
      <c r="I88" s="39"/>
      <c r="J88" s="39"/>
      <c r="K88" s="39"/>
    </row>
    <row r="89" spans="1:11" ht="16.5" customHeight="1" thickBot="1">
      <c r="A89" s="38" t="s">
        <v>108</v>
      </c>
      <c r="B89" s="38"/>
      <c r="C89" s="37"/>
      <c r="D89" s="38"/>
      <c r="E89" s="167">
        <f>+E33/658434300</f>
        <v>0.17836475712155336</v>
      </c>
      <c r="F89" s="168"/>
      <c r="G89" s="167">
        <f>+G33/658434300</f>
        <v>0.15709745072515208</v>
      </c>
      <c r="H89" s="169"/>
      <c r="I89" s="167">
        <f>+I33/658434300</f>
        <v>0.20040796781091144</v>
      </c>
      <c r="J89" s="169"/>
      <c r="K89" s="167">
        <f>+K33/658434300</f>
        <v>0.16195660827511568</v>
      </c>
    </row>
    <row r="90" spans="1:11" ht="16.5" customHeight="1" thickTop="1">
      <c r="A90" s="38"/>
      <c r="B90" s="38"/>
      <c r="C90" s="37"/>
      <c r="D90" s="38"/>
      <c r="E90" s="39"/>
      <c r="F90" s="39"/>
      <c r="G90" s="39"/>
      <c r="H90" s="39"/>
      <c r="I90" s="39"/>
      <c r="J90" s="39"/>
      <c r="K90" s="39"/>
    </row>
    <row r="91" spans="1:11" ht="16.5" customHeight="1">
      <c r="A91" s="38"/>
      <c r="B91" s="38"/>
      <c r="C91" s="37"/>
      <c r="D91" s="38"/>
      <c r="E91" s="39"/>
      <c r="F91" s="39"/>
      <c r="G91" s="39"/>
      <c r="H91" s="39"/>
      <c r="I91" s="39"/>
      <c r="J91" s="39"/>
      <c r="K91" s="39"/>
    </row>
    <row r="92" spans="1:11" ht="16.5" customHeight="1">
      <c r="A92" s="38"/>
      <c r="B92" s="38"/>
      <c r="C92" s="37"/>
      <c r="D92" s="38"/>
      <c r="E92" s="39"/>
      <c r="F92" s="39"/>
      <c r="G92" s="39"/>
      <c r="H92" s="39"/>
      <c r="I92" s="39"/>
      <c r="J92" s="39"/>
      <c r="K92" s="39"/>
    </row>
    <row r="93" spans="1:11" ht="16.5" customHeight="1">
      <c r="A93" s="38"/>
      <c r="B93" s="38"/>
      <c r="C93" s="37"/>
      <c r="D93" s="38"/>
      <c r="E93" s="39"/>
      <c r="F93" s="39"/>
      <c r="G93" s="39"/>
      <c r="H93" s="39"/>
      <c r="I93" s="39"/>
      <c r="J93" s="39"/>
      <c r="K93" s="39"/>
    </row>
    <row r="94" spans="1:11" ht="16.5" customHeight="1">
      <c r="A94" s="38"/>
      <c r="B94" s="38"/>
      <c r="C94" s="37"/>
      <c r="D94" s="38"/>
      <c r="E94" s="39"/>
      <c r="F94" s="39"/>
      <c r="G94" s="39"/>
      <c r="H94" s="39"/>
      <c r="I94" s="39"/>
      <c r="J94" s="39"/>
      <c r="K94" s="39"/>
    </row>
    <row r="95" spans="1:11" ht="16.5" customHeight="1">
      <c r="A95" s="38"/>
      <c r="B95" s="38"/>
      <c r="C95" s="37"/>
      <c r="D95" s="38"/>
      <c r="E95" s="39"/>
      <c r="F95" s="39"/>
      <c r="G95" s="39"/>
      <c r="H95" s="39"/>
      <c r="I95" s="39"/>
      <c r="J95" s="39"/>
      <c r="K95" s="39"/>
    </row>
    <row r="96" spans="1:11" ht="16.5" customHeight="1">
      <c r="A96" s="38"/>
      <c r="B96" s="38"/>
      <c r="C96" s="37"/>
      <c r="D96" s="38"/>
      <c r="E96" s="39"/>
      <c r="F96" s="39"/>
      <c r="G96" s="39"/>
      <c r="H96" s="39"/>
      <c r="I96" s="39"/>
      <c r="J96" s="39"/>
      <c r="K96" s="39"/>
    </row>
    <row r="97" spans="1:11" ht="16.5" customHeight="1">
      <c r="A97" s="38"/>
      <c r="B97" s="38"/>
      <c r="C97" s="37"/>
      <c r="D97" s="38"/>
      <c r="E97" s="39"/>
      <c r="F97" s="39"/>
      <c r="G97" s="39"/>
      <c r="H97" s="39"/>
      <c r="I97" s="39"/>
      <c r="J97" s="39"/>
      <c r="K97" s="39"/>
    </row>
    <row r="98" spans="1:11" ht="16.5" customHeight="1">
      <c r="A98" s="38"/>
      <c r="B98" s="38"/>
      <c r="C98" s="37"/>
      <c r="D98" s="38"/>
      <c r="E98" s="39"/>
      <c r="F98" s="39"/>
      <c r="G98" s="39"/>
      <c r="H98" s="39"/>
      <c r="I98" s="39"/>
      <c r="J98" s="39"/>
      <c r="K98" s="39"/>
    </row>
    <row r="99" spans="1:11" ht="16.5" customHeight="1">
      <c r="A99" s="38"/>
      <c r="B99" s="38"/>
      <c r="C99" s="37"/>
      <c r="D99" s="38"/>
      <c r="E99" s="39"/>
      <c r="F99" s="39"/>
      <c r="G99" s="39"/>
      <c r="H99" s="39"/>
      <c r="I99" s="39"/>
      <c r="J99" s="39"/>
      <c r="K99" s="39"/>
    </row>
    <row r="100" spans="1:11" ht="16.5" customHeight="1">
      <c r="A100" s="38"/>
      <c r="B100" s="38"/>
      <c r="C100" s="37"/>
      <c r="D100" s="38"/>
      <c r="E100" s="39"/>
      <c r="F100" s="39"/>
      <c r="G100" s="39"/>
      <c r="H100" s="39"/>
      <c r="I100" s="39"/>
      <c r="J100" s="39"/>
      <c r="K100" s="39"/>
    </row>
    <row r="101" spans="1:11" ht="16.5" customHeight="1">
      <c r="A101" s="38"/>
      <c r="B101" s="38"/>
      <c r="C101" s="37"/>
      <c r="D101" s="38"/>
      <c r="E101" s="39"/>
      <c r="F101" s="39"/>
      <c r="G101" s="39"/>
      <c r="H101" s="39"/>
      <c r="I101" s="39"/>
      <c r="J101" s="39"/>
      <c r="K101" s="39"/>
    </row>
    <row r="102" spans="1:11" ht="16.5" customHeight="1">
      <c r="A102" s="38"/>
      <c r="B102" s="38"/>
      <c r="C102" s="37"/>
      <c r="D102" s="38"/>
      <c r="E102" s="39"/>
      <c r="F102" s="39"/>
      <c r="G102" s="39"/>
      <c r="H102" s="39"/>
      <c r="I102" s="39"/>
      <c r="J102" s="39"/>
      <c r="K102" s="39"/>
    </row>
    <row r="103" spans="1:11" ht="16.5" customHeight="1">
      <c r="A103" s="38"/>
      <c r="B103" s="38"/>
      <c r="C103" s="37"/>
      <c r="D103" s="38"/>
      <c r="E103" s="39"/>
      <c r="F103" s="39"/>
      <c r="G103" s="39"/>
      <c r="H103" s="39"/>
      <c r="I103" s="39"/>
      <c r="J103" s="39"/>
      <c r="K103" s="39"/>
    </row>
    <row r="104" spans="1:11" ht="16.5" customHeight="1">
      <c r="A104" s="38"/>
      <c r="B104" s="38"/>
      <c r="C104" s="37"/>
      <c r="D104" s="38"/>
      <c r="E104" s="39"/>
      <c r="F104" s="39"/>
      <c r="G104" s="39"/>
      <c r="H104" s="39"/>
      <c r="I104" s="39"/>
      <c r="J104" s="39"/>
      <c r="K104" s="39"/>
    </row>
    <row r="105" spans="1:11" ht="16.5" customHeight="1">
      <c r="A105" s="38"/>
      <c r="B105" s="38"/>
      <c r="C105" s="37"/>
      <c r="D105" s="38"/>
      <c r="E105" s="39"/>
      <c r="F105" s="39"/>
      <c r="G105" s="39"/>
      <c r="H105" s="39"/>
      <c r="I105" s="39"/>
      <c r="J105" s="39"/>
      <c r="K105" s="39"/>
    </row>
    <row r="106" spans="1:11" ht="16.5" customHeight="1">
      <c r="A106" s="38"/>
      <c r="B106" s="38"/>
      <c r="C106" s="37"/>
      <c r="D106" s="38"/>
      <c r="E106" s="39"/>
      <c r="F106" s="39"/>
      <c r="G106" s="39"/>
      <c r="H106" s="39"/>
      <c r="I106" s="39"/>
      <c r="J106" s="39"/>
      <c r="K106" s="39"/>
    </row>
    <row r="107" spans="1:11" ht="16.5" customHeight="1">
      <c r="A107" s="38"/>
      <c r="B107" s="38"/>
      <c r="C107" s="37"/>
      <c r="D107" s="38"/>
      <c r="E107" s="39"/>
      <c r="F107" s="39"/>
      <c r="G107" s="39"/>
      <c r="H107" s="39"/>
      <c r="I107" s="39"/>
      <c r="J107" s="39"/>
      <c r="K107" s="39"/>
    </row>
    <row r="108" spans="1:11" ht="16.5" customHeight="1">
      <c r="A108" s="38"/>
      <c r="B108" s="38"/>
      <c r="C108" s="37"/>
      <c r="D108" s="38"/>
      <c r="E108" s="39"/>
      <c r="F108" s="39"/>
      <c r="G108" s="39"/>
      <c r="H108" s="39"/>
      <c r="I108" s="39"/>
      <c r="J108" s="39"/>
      <c r="K108" s="39"/>
    </row>
    <row r="109" spans="1:11" ht="7.5" customHeight="1">
      <c r="A109" s="38"/>
      <c r="B109" s="38"/>
      <c r="C109" s="37"/>
      <c r="D109" s="38"/>
      <c r="E109" s="39"/>
      <c r="F109" s="39"/>
      <c r="G109" s="39"/>
      <c r="H109" s="39"/>
      <c r="I109" s="39"/>
      <c r="J109" s="39"/>
      <c r="K109" s="39"/>
    </row>
    <row r="110" spans="1:11" ht="16.5" customHeight="1">
      <c r="A110" s="185" t="s">
        <v>38</v>
      </c>
      <c r="B110" s="186"/>
      <c r="C110" s="186"/>
      <c r="D110" s="186"/>
      <c r="E110" s="186"/>
      <c r="F110" s="186"/>
      <c r="G110" s="186"/>
      <c r="H110" s="186"/>
      <c r="I110" s="186"/>
      <c r="J110" s="186"/>
      <c r="K110" s="186"/>
    </row>
    <row r="111" spans="1:11" ht="16.5" customHeight="1">
      <c r="A111" s="38"/>
      <c r="B111" s="38"/>
      <c r="C111" s="37"/>
      <c r="D111" s="38"/>
      <c r="E111" s="39"/>
      <c r="F111" s="39"/>
      <c r="G111" s="39"/>
      <c r="H111" s="39"/>
      <c r="I111" s="39"/>
      <c r="J111" s="39"/>
      <c r="K111" s="39"/>
    </row>
    <row r="112" spans="1:11" ht="16.5" customHeight="1">
      <c r="A112" s="38"/>
      <c r="B112" s="38"/>
      <c r="C112" s="37"/>
      <c r="D112" s="38"/>
      <c r="E112" s="39"/>
      <c r="F112" s="39"/>
      <c r="G112" s="39"/>
      <c r="H112" s="39"/>
      <c r="I112" s="39"/>
      <c r="J112" s="39"/>
      <c r="K112" s="39"/>
    </row>
    <row r="113" spans="1:11" ht="16.5" customHeight="1">
      <c r="A113" s="38"/>
      <c r="B113" s="38"/>
      <c r="C113" s="37"/>
      <c r="D113" s="38"/>
      <c r="E113" s="39"/>
      <c r="F113" s="39"/>
      <c r="G113" s="39"/>
      <c r="H113" s="39"/>
      <c r="I113" s="39"/>
      <c r="J113" s="39"/>
      <c r="K113" s="39"/>
    </row>
    <row r="114" spans="1:11" ht="22.7" customHeight="1">
      <c r="A114" s="45" t="str">
        <f>'2-4'!A53</f>
        <v>The accompanying notes on pages 13 to 23 are an integral part of the interim financial information.</v>
      </c>
      <c r="B114" s="45"/>
      <c r="C114" s="44"/>
      <c r="D114" s="45"/>
      <c r="E114" s="46"/>
      <c r="F114" s="46"/>
      <c r="G114" s="46"/>
      <c r="H114" s="46"/>
      <c r="I114" s="46"/>
      <c r="J114" s="46"/>
      <c r="K114" s="46"/>
    </row>
  </sheetData>
  <mergeCells count="10">
    <mergeCell ref="E69:G69"/>
    <mergeCell ref="I69:K69"/>
    <mergeCell ref="A110:K110"/>
    <mergeCell ref="E6:G6"/>
    <mergeCell ref="I6:K6"/>
    <mergeCell ref="E7:G7"/>
    <mergeCell ref="I7:K7"/>
    <mergeCell ref="A60:K60"/>
    <mergeCell ref="E68:G68"/>
    <mergeCell ref="I68:K68"/>
  </mergeCells>
  <pageMargins left="0.78740157480314965" right="0.51181102362204722" top="0.51181102362204722" bottom="0.59055118110236227" header="0.47244094488188981" footer="0.39370078740157483"/>
  <pageSetup paperSize="9" scale="90" firstPageNumber="7" fitToHeight="2" orientation="portrait" useFirstPageNumber="1" r:id="rId1"/>
  <headerFooter>
    <oddFooter>&amp;R&amp;"Arial,Regular"&amp;9&amp;P</oddFooter>
  </headerFooter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X41"/>
  <sheetViews>
    <sheetView zoomScaleNormal="100" zoomScaleSheetLayoutView="92" workbookViewId="0">
      <selection activeCell="B29" sqref="B29"/>
    </sheetView>
  </sheetViews>
  <sheetFormatPr defaultColWidth="10.140625" defaultRowHeight="15" customHeight="1"/>
  <cols>
    <col min="1" max="1" width="36.7109375" style="76" customWidth="1"/>
    <col min="2" max="2" width="4.5703125" style="76" customWidth="1"/>
    <col min="3" max="3" width="0.5703125" style="76" customWidth="1"/>
    <col min="4" max="4" width="11.5703125" style="76" customWidth="1"/>
    <col min="5" max="5" width="0.5703125" style="76" customWidth="1"/>
    <col min="6" max="6" width="12.5703125" style="76" customWidth="1"/>
    <col min="7" max="7" width="0.5703125" style="76" customWidth="1"/>
    <col min="8" max="8" width="12.85546875" style="76" customWidth="1"/>
    <col min="9" max="9" width="0.5703125" style="76" customWidth="1"/>
    <col min="10" max="10" width="12.85546875" style="76" customWidth="1"/>
    <col min="11" max="11" width="0.5703125" style="76" customWidth="1"/>
    <col min="12" max="12" width="13.140625" style="76" customWidth="1"/>
    <col min="13" max="13" width="0.5703125" style="76" customWidth="1"/>
    <col min="14" max="14" width="11.140625" style="76" customWidth="1"/>
    <col min="15" max="15" width="0.5703125" style="76" customWidth="1"/>
    <col min="16" max="16" width="16.5703125" style="76" customWidth="1"/>
    <col min="17" max="17" width="0.5703125" style="76" customWidth="1"/>
    <col min="18" max="18" width="20" style="76" customWidth="1"/>
    <col min="19" max="19" width="0.5703125" style="76" customWidth="1"/>
    <col min="20" max="20" width="11.85546875" style="76" customWidth="1"/>
    <col min="21" max="21" width="0.5703125" style="76" customWidth="1"/>
    <col min="22" max="22" width="13.140625" style="76" bestFit="1" customWidth="1"/>
    <col min="23" max="23" width="0.5703125" style="76" customWidth="1"/>
    <col min="24" max="24" width="13.140625" style="76" bestFit="1" customWidth="1"/>
    <col min="25" max="16384" width="10.140625" style="76"/>
  </cols>
  <sheetData>
    <row r="1" spans="1:24" ht="16.5" customHeight="1">
      <c r="A1" s="71" t="s">
        <v>0</v>
      </c>
      <c r="B1" s="72"/>
      <c r="C1" s="73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5"/>
    </row>
    <row r="2" spans="1:24" ht="16.5" customHeight="1">
      <c r="A2" s="71" t="s">
        <v>111</v>
      </c>
      <c r="B2" s="72"/>
      <c r="C2" s="73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</row>
    <row r="3" spans="1:24" ht="16.5" customHeight="1">
      <c r="A3" s="77" t="str">
        <f>+'7-8 (6M)'!A3</f>
        <v>For the six-month period ended 30 June 2026</v>
      </c>
      <c r="B3" s="78"/>
      <c r="C3" s="79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</row>
    <row r="4" spans="1:24" s="82" customFormat="1" ht="16.5" customHeight="1">
      <c r="A4" s="81"/>
      <c r="B4" s="73"/>
      <c r="C4" s="73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</row>
    <row r="5" spans="1:24" s="82" customFormat="1" ht="16.5" customHeight="1">
      <c r="B5" s="81"/>
      <c r="C5" s="73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</row>
    <row r="6" spans="1:24" s="82" customFormat="1" ht="16.5" customHeight="1">
      <c r="A6" s="81"/>
      <c r="B6" s="73"/>
      <c r="C6" s="72"/>
      <c r="D6" s="190" t="s">
        <v>112</v>
      </c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</row>
    <row r="7" spans="1:24" s="82" customFormat="1" ht="16.5" customHeight="1">
      <c r="A7" s="81"/>
      <c r="B7" s="73"/>
      <c r="C7" s="72"/>
      <c r="D7" s="192" t="s">
        <v>113</v>
      </c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83"/>
      <c r="X7" s="84"/>
    </row>
    <row r="8" spans="1:24" s="82" customFormat="1" ht="16.5" customHeight="1">
      <c r="A8" s="81"/>
      <c r="B8" s="73"/>
      <c r="C8" s="72"/>
      <c r="D8" s="84"/>
      <c r="E8" s="84"/>
      <c r="F8" s="84"/>
      <c r="G8" s="84"/>
      <c r="H8" s="84"/>
      <c r="I8" s="84"/>
      <c r="J8" s="84"/>
      <c r="K8" s="84"/>
      <c r="L8" s="84"/>
      <c r="M8" s="84"/>
      <c r="N8" s="190" t="s">
        <v>65</v>
      </c>
      <c r="O8" s="191"/>
      <c r="P8" s="191"/>
      <c r="Q8" s="191"/>
      <c r="R8" s="191"/>
      <c r="S8" s="191"/>
      <c r="T8" s="191"/>
      <c r="U8" s="84"/>
      <c r="V8" s="84"/>
      <c r="W8" s="84"/>
      <c r="X8" s="84"/>
    </row>
    <row r="9" spans="1:24" s="82" customFormat="1" ht="16.5" customHeight="1">
      <c r="A9" s="81"/>
      <c r="B9" s="73"/>
      <c r="C9" s="85"/>
      <c r="D9" s="75"/>
      <c r="E9" s="84"/>
      <c r="F9" s="75"/>
      <c r="G9" s="84"/>
      <c r="H9" s="75"/>
      <c r="I9" s="84"/>
      <c r="M9" s="84"/>
      <c r="N9" s="192" t="s">
        <v>114</v>
      </c>
      <c r="O9" s="192"/>
      <c r="P9" s="192"/>
      <c r="Q9" s="192"/>
      <c r="R9" s="192"/>
      <c r="S9" s="84"/>
      <c r="T9" s="74"/>
      <c r="U9" s="84"/>
      <c r="V9" s="74"/>
      <c r="W9" s="84"/>
      <c r="X9" s="74"/>
    </row>
    <row r="10" spans="1:24" s="82" customFormat="1" ht="16.5" customHeight="1">
      <c r="A10" s="81"/>
      <c r="B10" s="73"/>
      <c r="C10" s="85"/>
      <c r="D10" s="75"/>
      <c r="E10" s="84"/>
      <c r="F10" s="75"/>
      <c r="G10" s="84"/>
      <c r="H10" s="75"/>
      <c r="I10" s="84"/>
      <c r="J10" s="84"/>
      <c r="K10" s="84"/>
      <c r="L10" s="84"/>
      <c r="M10" s="84"/>
      <c r="N10" s="84"/>
      <c r="O10" s="84"/>
      <c r="P10" s="84"/>
      <c r="Q10" s="86"/>
      <c r="R10" s="87" t="s">
        <v>115</v>
      </c>
      <c r="S10" s="84"/>
      <c r="T10" s="74"/>
      <c r="U10" s="84"/>
      <c r="V10" s="74"/>
      <c r="W10" s="84"/>
      <c r="X10" s="74"/>
    </row>
    <row r="11" spans="1:24" s="82" customFormat="1" ht="16.5" customHeight="1">
      <c r="A11" s="81"/>
      <c r="B11" s="73"/>
      <c r="C11" s="85"/>
      <c r="D11" s="75"/>
      <c r="E11" s="84"/>
      <c r="F11" s="75"/>
      <c r="G11" s="84"/>
      <c r="H11" s="75"/>
      <c r="I11" s="84"/>
      <c r="J11" s="84"/>
      <c r="K11" s="84"/>
      <c r="L11" s="84"/>
      <c r="M11" s="84"/>
      <c r="N11" s="84"/>
      <c r="O11" s="84"/>
      <c r="P11" s="84"/>
      <c r="Q11" s="84"/>
      <c r="R11" s="75" t="s">
        <v>116</v>
      </c>
      <c r="S11" s="84"/>
      <c r="T11" s="74"/>
      <c r="U11" s="84"/>
      <c r="V11" s="74"/>
      <c r="W11" s="84"/>
      <c r="X11" s="74"/>
    </row>
    <row r="12" spans="1:24" s="82" customFormat="1" ht="16.5" customHeight="1">
      <c r="A12" s="81"/>
      <c r="B12" s="73"/>
      <c r="C12" s="85"/>
      <c r="D12" s="75" t="s">
        <v>117</v>
      </c>
      <c r="E12" s="75"/>
      <c r="F12" s="75" t="s">
        <v>118</v>
      </c>
      <c r="G12" s="75"/>
      <c r="H12" s="75"/>
      <c r="I12" s="75"/>
      <c r="J12" s="190" t="s">
        <v>62</v>
      </c>
      <c r="K12" s="191"/>
      <c r="L12" s="191"/>
      <c r="M12" s="74"/>
      <c r="N12" s="75" t="s">
        <v>119</v>
      </c>
      <c r="O12" s="75"/>
      <c r="P12" s="75" t="s">
        <v>120</v>
      </c>
      <c r="Q12" s="75"/>
      <c r="R12" s="75" t="s">
        <v>121</v>
      </c>
      <c r="S12" s="75"/>
      <c r="T12" s="75" t="s">
        <v>122</v>
      </c>
      <c r="U12" s="75"/>
      <c r="V12" s="75" t="s">
        <v>123</v>
      </c>
      <c r="W12" s="75"/>
      <c r="X12" s="75"/>
    </row>
    <row r="13" spans="1:24" s="82" customFormat="1" ht="16.5" customHeight="1">
      <c r="A13" s="81"/>
      <c r="B13" s="73"/>
      <c r="C13" s="85"/>
      <c r="D13" s="75" t="s">
        <v>124</v>
      </c>
      <c r="E13" s="75"/>
      <c r="F13" s="75" t="s">
        <v>124</v>
      </c>
      <c r="G13" s="75"/>
      <c r="H13" s="75" t="s">
        <v>125</v>
      </c>
      <c r="I13" s="75"/>
      <c r="J13" s="75" t="s">
        <v>126</v>
      </c>
      <c r="K13" s="75"/>
      <c r="L13" s="75"/>
      <c r="M13" s="75"/>
      <c r="N13" s="75" t="s">
        <v>127</v>
      </c>
      <c r="O13" s="75"/>
      <c r="P13" s="75" t="s">
        <v>128</v>
      </c>
      <c r="Q13" s="75"/>
      <c r="R13" s="75" t="s">
        <v>129</v>
      </c>
      <c r="S13" s="75"/>
      <c r="T13" s="75" t="s">
        <v>130</v>
      </c>
      <c r="U13" s="75"/>
      <c r="V13" s="75" t="s">
        <v>131</v>
      </c>
      <c r="W13" s="75"/>
      <c r="X13" s="75" t="s">
        <v>123</v>
      </c>
    </row>
    <row r="14" spans="1:24" s="82" customFormat="1" ht="16.5" customHeight="1">
      <c r="A14" s="81"/>
      <c r="B14" s="88" t="s">
        <v>40</v>
      </c>
      <c r="C14" s="85"/>
      <c r="D14" s="89" t="s">
        <v>132</v>
      </c>
      <c r="E14" s="75"/>
      <c r="F14" s="89" t="s">
        <v>133</v>
      </c>
      <c r="G14" s="75"/>
      <c r="H14" s="89" t="s">
        <v>134</v>
      </c>
      <c r="I14" s="75"/>
      <c r="J14" s="90" t="s">
        <v>135</v>
      </c>
      <c r="K14" s="75"/>
      <c r="L14" s="89" t="s">
        <v>136</v>
      </c>
      <c r="M14" s="75"/>
      <c r="N14" s="89" t="s">
        <v>137</v>
      </c>
      <c r="O14" s="75"/>
      <c r="P14" s="89" t="s">
        <v>138</v>
      </c>
      <c r="Q14" s="75"/>
      <c r="R14" s="89" t="s">
        <v>139</v>
      </c>
      <c r="S14" s="75"/>
      <c r="T14" s="89" t="s">
        <v>140</v>
      </c>
      <c r="U14" s="75"/>
      <c r="V14" s="89" t="s">
        <v>141</v>
      </c>
      <c r="W14" s="75"/>
      <c r="X14" s="89" t="s">
        <v>142</v>
      </c>
    </row>
    <row r="15" spans="1:24" s="82" customFormat="1" ht="16.5" customHeight="1">
      <c r="A15" s="81"/>
      <c r="B15" s="73"/>
      <c r="C15" s="85"/>
      <c r="D15" s="75"/>
      <c r="E15" s="75"/>
      <c r="F15" s="83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</row>
    <row r="16" spans="1:24" s="82" customFormat="1" ht="16.5" customHeight="1">
      <c r="A16" s="85" t="s">
        <v>143</v>
      </c>
      <c r="B16" s="73"/>
      <c r="C16" s="73"/>
      <c r="D16" s="91">
        <v>658434300</v>
      </c>
      <c r="E16" s="92"/>
      <c r="F16" s="91">
        <v>222105000</v>
      </c>
      <c r="G16" s="92"/>
      <c r="H16" s="91">
        <v>7429904</v>
      </c>
      <c r="I16" s="92"/>
      <c r="J16" s="91">
        <v>65843430</v>
      </c>
      <c r="K16" s="92"/>
      <c r="L16" s="91">
        <v>2726350855</v>
      </c>
      <c r="M16" s="92"/>
      <c r="N16" s="91">
        <v>-33101514</v>
      </c>
      <c r="O16" s="92"/>
      <c r="P16" s="91">
        <v>-7751032</v>
      </c>
      <c r="Q16" s="93"/>
      <c r="R16" s="91">
        <v>-15539835</v>
      </c>
      <c r="S16" s="74"/>
      <c r="T16" s="93">
        <f>SUM(N16:R16)</f>
        <v>-56392381</v>
      </c>
      <c r="U16" s="74"/>
      <c r="V16" s="93">
        <f>SUM(D16:L16,T16)</f>
        <v>3623771108</v>
      </c>
      <c r="W16" s="74"/>
      <c r="X16" s="93">
        <f>SUM(V16:W16)</f>
        <v>3623771108</v>
      </c>
    </row>
    <row r="17" spans="1:24" s="82" customFormat="1" ht="16.5" customHeight="1">
      <c r="A17" s="94" t="s">
        <v>144</v>
      </c>
      <c r="B17" s="95"/>
      <c r="C17" s="73"/>
      <c r="D17" s="91"/>
      <c r="E17" s="93"/>
      <c r="F17" s="91"/>
      <c r="G17" s="93"/>
      <c r="H17" s="91"/>
      <c r="I17" s="93"/>
      <c r="J17" s="91"/>
      <c r="K17" s="93"/>
      <c r="L17" s="91"/>
      <c r="M17" s="93"/>
      <c r="N17" s="91"/>
      <c r="O17" s="93"/>
      <c r="P17" s="91"/>
      <c r="Q17" s="93"/>
      <c r="R17" s="91"/>
      <c r="S17" s="74"/>
      <c r="T17" s="93"/>
      <c r="U17" s="74"/>
      <c r="V17" s="93"/>
      <c r="W17" s="74"/>
      <c r="X17" s="93"/>
    </row>
    <row r="18" spans="1:24" s="82" customFormat="1" ht="16.5" customHeight="1">
      <c r="A18" s="94" t="s">
        <v>145</v>
      </c>
      <c r="B18" s="95"/>
      <c r="C18" s="73"/>
      <c r="D18" s="91"/>
      <c r="E18" s="93"/>
      <c r="F18" s="91"/>
      <c r="G18" s="93"/>
      <c r="H18" s="91"/>
      <c r="I18" s="93"/>
      <c r="J18" s="91"/>
      <c r="K18" s="93"/>
      <c r="L18" s="91"/>
      <c r="M18" s="93"/>
      <c r="N18" s="91"/>
      <c r="O18" s="93"/>
      <c r="P18" s="91"/>
      <c r="Q18" s="93"/>
      <c r="R18" s="91"/>
      <c r="S18" s="93"/>
      <c r="T18" s="93"/>
      <c r="U18" s="93"/>
      <c r="V18" s="93"/>
      <c r="W18" s="93"/>
      <c r="X18" s="93"/>
    </row>
    <row r="19" spans="1:24" s="82" customFormat="1" ht="16.5" customHeight="1">
      <c r="A19" s="81" t="s">
        <v>87</v>
      </c>
      <c r="B19" s="73"/>
      <c r="C19" s="73"/>
      <c r="D19" s="96">
        <v>0</v>
      </c>
      <c r="E19" s="74"/>
      <c r="F19" s="96">
        <v>0</v>
      </c>
      <c r="G19" s="74"/>
      <c r="H19" s="96">
        <v>0</v>
      </c>
      <c r="I19" s="74"/>
      <c r="J19" s="96">
        <v>0</v>
      </c>
      <c r="K19" s="74"/>
      <c r="L19" s="96">
        <v>103438350</v>
      </c>
      <c r="M19" s="74"/>
      <c r="N19" s="96">
        <v>0</v>
      </c>
      <c r="O19" s="74"/>
      <c r="P19" s="96">
        <v>0</v>
      </c>
      <c r="Q19" s="74"/>
      <c r="R19" s="96">
        <v>0</v>
      </c>
      <c r="S19" s="74"/>
      <c r="T19" s="93">
        <f t="shared" ref="T19" si="0">SUM(N19:R19)</f>
        <v>0</v>
      </c>
      <c r="U19" s="74"/>
      <c r="V19" s="93">
        <f t="shared" ref="V19" si="1">SUM(D19:L19,T19)</f>
        <v>103438350</v>
      </c>
      <c r="W19" s="74"/>
      <c r="X19" s="93">
        <f>SUM(V19:W19)</f>
        <v>103438350</v>
      </c>
    </row>
    <row r="20" spans="1:24" s="82" customFormat="1" ht="16.5" customHeight="1">
      <c r="A20" s="81" t="s">
        <v>146</v>
      </c>
      <c r="B20" s="73"/>
      <c r="C20" s="73"/>
      <c r="D20" s="97"/>
      <c r="E20" s="81"/>
      <c r="F20" s="97"/>
      <c r="G20" s="81"/>
      <c r="H20" s="97"/>
      <c r="I20" s="81"/>
      <c r="J20" s="97"/>
      <c r="K20" s="81"/>
      <c r="L20" s="97"/>
      <c r="M20" s="81"/>
      <c r="N20" s="97"/>
      <c r="O20" s="81"/>
      <c r="P20" s="97"/>
      <c r="Q20" s="81"/>
      <c r="R20" s="97"/>
      <c r="S20" s="81"/>
      <c r="T20" s="81"/>
      <c r="U20" s="81"/>
      <c r="V20" s="81"/>
      <c r="W20" s="81"/>
      <c r="X20" s="81"/>
    </row>
    <row r="21" spans="1:24" s="82" customFormat="1" ht="16.5" customHeight="1">
      <c r="A21" s="81" t="s">
        <v>147</v>
      </c>
      <c r="B21" s="73"/>
      <c r="C21" s="73"/>
      <c r="D21" s="98">
        <v>0</v>
      </c>
      <c r="E21" s="74"/>
      <c r="F21" s="98">
        <v>0</v>
      </c>
      <c r="G21" s="74"/>
      <c r="H21" s="98">
        <v>0</v>
      </c>
      <c r="I21" s="74"/>
      <c r="J21" s="98">
        <v>0</v>
      </c>
      <c r="K21" s="93"/>
      <c r="L21" s="98">
        <v>0</v>
      </c>
      <c r="M21" s="99"/>
      <c r="N21" s="166">
        <v>-6423861</v>
      </c>
      <c r="O21" s="93"/>
      <c r="P21" s="98">
        <v>0</v>
      </c>
      <c r="Q21" s="93"/>
      <c r="R21" s="98">
        <v>5774943</v>
      </c>
      <c r="S21" s="93"/>
      <c r="T21" s="100">
        <f>SUM(N21:R21)</f>
        <v>-648918</v>
      </c>
      <c r="U21" s="93"/>
      <c r="V21" s="100">
        <f>SUM(D21:L21,T21)</f>
        <v>-648918</v>
      </c>
      <c r="W21" s="93"/>
      <c r="X21" s="100">
        <f>SUM(V21:W21)</f>
        <v>-648918</v>
      </c>
    </row>
    <row r="22" spans="1:24" s="82" customFormat="1" ht="16.5" customHeight="1">
      <c r="A22" s="81"/>
      <c r="B22" s="73"/>
      <c r="C22" s="73"/>
      <c r="D22" s="99"/>
      <c r="E22" s="74"/>
      <c r="F22" s="99"/>
      <c r="G22" s="74"/>
      <c r="H22" s="99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</row>
    <row r="23" spans="1:24" s="82" customFormat="1" ht="16.5" customHeight="1" thickBot="1">
      <c r="A23" s="94" t="s">
        <v>148</v>
      </c>
      <c r="B23" s="73"/>
      <c r="C23" s="73"/>
      <c r="D23" s="101">
        <f>SUM(D16:D21)</f>
        <v>658434300</v>
      </c>
      <c r="E23" s="93"/>
      <c r="F23" s="101">
        <f>SUM(F16:F21)</f>
        <v>222105000</v>
      </c>
      <c r="G23" s="93"/>
      <c r="H23" s="101">
        <f>SUM(H16:H21)</f>
        <v>7429904</v>
      </c>
      <c r="I23" s="93"/>
      <c r="J23" s="101">
        <f>SUM(J16:J21)</f>
        <v>65843430</v>
      </c>
      <c r="K23" s="93"/>
      <c r="L23" s="101">
        <f>SUM(L16:L21)</f>
        <v>2829789205</v>
      </c>
      <c r="M23" s="93"/>
      <c r="N23" s="101">
        <f>SUM(N16:N21)</f>
        <v>-39525375</v>
      </c>
      <c r="O23" s="93"/>
      <c r="P23" s="101">
        <f>SUM(P16:P21)</f>
        <v>-7751032</v>
      </c>
      <c r="Q23" s="93"/>
      <c r="R23" s="101">
        <f>SUM(R16:R21)</f>
        <v>-9764892</v>
      </c>
      <c r="S23" s="93"/>
      <c r="T23" s="101">
        <f>SUM(T16:T21)</f>
        <v>-57041299</v>
      </c>
      <c r="U23" s="93"/>
      <c r="V23" s="101">
        <f>SUM(V16:V21)</f>
        <v>3726560540</v>
      </c>
      <c r="W23" s="93"/>
      <c r="X23" s="101">
        <f>SUM(X16:X21)</f>
        <v>3726560540</v>
      </c>
    </row>
    <row r="24" spans="1:24" s="82" customFormat="1" ht="16.5" customHeight="1" thickTop="1">
      <c r="A24" s="85"/>
      <c r="B24" s="73"/>
      <c r="C24" s="7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</row>
    <row r="25" spans="1:24" s="82" customFormat="1" ht="16.5" customHeight="1">
      <c r="A25" s="85"/>
      <c r="B25" s="73"/>
      <c r="C25" s="7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</row>
    <row r="26" spans="1:24" s="82" customFormat="1" ht="16.5" customHeight="1">
      <c r="A26" s="85" t="s">
        <v>149</v>
      </c>
      <c r="B26" s="73"/>
      <c r="C26" s="73"/>
      <c r="D26" s="92">
        <v>658434300</v>
      </c>
      <c r="E26" s="92"/>
      <c r="F26" s="92">
        <v>222105000</v>
      </c>
      <c r="G26" s="92"/>
      <c r="H26" s="92">
        <v>7429904</v>
      </c>
      <c r="I26" s="92"/>
      <c r="J26" s="92">
        <v>65843430</v>
      </c>
      <c r="K26" s="92"/>
      <c r="L26" s="92">
        <v>2926963431</v>
      </c>
      <c r="M26" s="92"/>
      <c r="N26" s="92">
        <v>-48620346</v>
      </c>
      <c r="O26" s="92"/>
      <c r="P26" s="92">
        <v>-7751032</v>
      </c>
      <c r="Q26" s="93"/>
      <c r="R26" s="92">
        <v>-9390849</v>
      </c>
      <c r="S26" s="74"/>
      <c r="T26" s="93">
        <f>SUM(N26:R26)</f>
        <v>-65762227</v>
      </c>
      <c r="U26" s="74"/>
      <c r="V26" s="93">
        <f>SUM(D26:L26,T26)</f>
        <v>3815013838</v>
      </c>
      <c r="W26" s="74"/>
      <c r="X26" s="93">
        <f>SUM(V26:W26)</f>
        <v>3815013838</v>
      </c>
    </row>
    <row r="27" spans="1:24" s="82" customFormat="1" ht="16.5" customHeight="1">
      <c r="A27" s="94" t="s">
        <v>144</v>
      </c>
      <c r="B27" s="95"/>
      <c r="C27" s="7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74"/>
      <c r="T27" s="93"/>
      <c r="U27" s="74"/>
      <c r="V27" s="93"/>
      <c r="W27" s="74"/>
      <c r="X27" s="93"/>
    </row>
    <row r="28" spans="1:24" s="82" customFormat="1" ht="16.5" customHeight="1">
      <c r="A28" s="94" t="s">
        <v>150</v>
      </c>
      <c r="B28" s="95"/>
      <c r="C28" s="7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</row>
    <row r="29" spans="1:24" s="82" customFormat="1" ht="16.5" customHeight="1">
      <c r="A29" s="97" t="s">
        <v>151</v>
      </c>
      <c r="B29" s="102">
        <v>16</v>
      </c>
      <c r="C29" s="73"/>
      <c r="D29" s="74">
        <v>0</v>
      </c>
      <c r="E29" s="93"/>
      <c r="F29" s="74">
        <v>0</v>
      </c>
      <c r="G29" s="93"/>
      <c r="H29" s="74">
        <v>0</v>
      </c>
      <c r="I29" s="93"/>
      <c r="J29" s="74">
        <v>0</v>
      </c>
      <c r="K29" s="93"/>
      <c r="L29" s="93">
        <v>-177777261</v>
      </c>
      <c r="M29" s="93"/>
      <c r="N29" s="74">
        <v>0</v>
      </c>
      <c r="O29" s="93"/>
      <c r="P29" s="74">
        <v>0</v>
      </c>
      <c r="Q29" s="93"/>
      <c r="R29" s="74">
        <v>0</v>
      </c>
      <c r="S29" s="93"/>
      <c r="T29" s="74">
        <v>0</v>
      </c>
      <c r="U29" s="93"/>
      <c r="V29" s="93">
        <f>SUM(D29:L29,T29)</f>
        <v>-177777261</v>
      </c>
      <c r="W29" s="93"/>
      <c r="X29" s="93">
        <f>SUM(V29:W29)</f>
        <v>-177777261</v>
      </c>
    </row>
    <row r="30" spans="1:24" s="82" customFormat="1" ht="16.5" customHeight="1">
      <c r="A30" s="81" t="s">
        <v>87</v>
      </c>
      <c r="B30" s="73"/>
      <c r="C30" s="73"/>
      <c r="D30" s="74">
        <v>0</v>
      </c>
      <c r="E30" s="74"/>
      <c r="F30" s="74">
        <v>0</v>
      </c>
      <c r="G30" s="74"/>
      <c r="H30" s="74">
        <v>0</v>
      </c>
      <c r="I30" s="74"/>
      <c r="J30" s="74">
        <v>0</v>
      </c>
      <c r="K30" s="74"/>
      <c r="L30" s="74">
        <f>+'7-8 (6M)'!E33</f>
        <v>117441474</v>
      </c>
      <c r="M30" s="74"/>
      <c r="N30" s="74">
        <v>0</v>
      </c>
      <c r="O30" s="74"/>
      <c r="P30" s="74">
        <v>0</v>
      </c>
      <c r="Q30" s="74"/>
      <c r="R30" s="74">
        <v>0</v>
      </c>
      <c r="S30" s="74"/>
      <c r="T30" s="93">
        <v>0</v>
      </c>
      <c r="U30" s="74"/>
      <c r="V30" s="93">
        <f>SUM(D30:L30,T30)</f>
        <v>117441474</v>
      </c>
      <c r="W30" s="74"/>
      <c r="X30" s="93">
        <f>SUM(V30:W30)</f>
        <v>117441474</v>
      </c>
    </row>
    <row r="31" spans="1:24" s="82" customFormat="1" ht="16.5" customHeight="1">
      <c r="A31" s="81" t="s">
        <v>146</v>
      </c>
      <c r="B31" s="73"/>
      <c r="C31" s="73"/>
      <c r="D31" s="74"/>
      <c r="E31" s="74"/>
      <c r="F31" s="74"/>
      <c r="G31" s="74"/>
      <c r="H31" s="74"/>
      <c r="I31" s="74"/>
      <c r="J31" s="74"/>
      <c r="K31" s="81"/>
      <c r="L31" s="74"/>
      <c r="M31" s="81"/>
      <c r="N31" s="74"/>
      <c r="O31" s="74"/>
      <c r="P31" s="74"/>
      <c r="Q31" s="74"/>
      <c r="R31" s="74"/>
      <c r="S31" s="74"/>
      <c r="T31" s="74"/>
      <c r="U31" s="81"/>
      <c r="V31" s="74"/>
      <c r="W31" s="81"/>
      <c r="X31" s="74"/>
    </row>
    <row r="32" spans="1:24" s="82" customFormat="1" ht="16.5" customHeight="1">
      <c r="A32" s="81" t="s">
        <v>147</v>
      </c>
      <c r="B32" s="73"/>
      <c r="C32" s="73"/>
      <c r="D32" s="103">
        <v>0</v>
      </c>
      <c r="E32" s="74"/>
      <c r="F32" s="103">
        <v>0</v>
      </c>
      <c r="G32" s="74"/>
      <c r="H32" s="103">
        <v>0</v>
      </c>
      <c r="I32" s="74"/>
      <c r="J32" s="103">
        <v>0</v>
      </c>
      <c r="K32" s="93"/>
      <c r="L32" s="103">
        <v>0</v>
      </c>
      <c r="M32" s="99"/>
      <c r="N32" s="170">
        <f>+'7-8 (6M)'!E39</f>
        <v>-1337931</v>
      </c>
      <c r="O32" s="93"/>
      <c r="P32" s="103">
        <v>0</v>
      </c>
      <c r="Q32" s="93"/>
      <c r="R32" s="103">
        <f>+'7-8 (6M)'!E48</f>
        <v>-10367130</v>
      </c>
      <c r="S32" s="93"/>
      <c r="T32" s="100">
        <f>SUM(N32:R32)</f>
        <v>-11705061</v>
      </c>
      <c r="U32" s="93"/>
      <c r="V32" s="100">
        <f>SUM(D32:L32,T32)</f>
        <v>-11705061</v>
      </c>
      <c r="W32" s="93"/>
      <c r="X32" s="100">
        <f>SUM(V32:W32)</f>
        <v>-11705061</v>
      </c>
    </row>
    <row r="33" spans="1:24" s="82" customFormat="1" ht="16.5" customHeight="1">
      <c r="A33" s="81"/>
      <c r="B33" s="73"/>
      <c r="C33" s="73"/>
      <c r="D33" s="99"/>
      <c r="E33" s="74"/>
      <c r="F33" s="99"/>
      <c r="G33" s="74"/>
      <c r="H33" s="99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</row>
    <row r="34" spans="1:24" s="82" customFormat="1" ht="16.5" customHeight="1" thickBot="1">
      <c r="A34" s="94" t="s">
        <v>152</v>
      </c>
      <c r="B34" s="73"/>
      <c r="C34" s="73"/>
      <c r="D34" s="101">
        <f>SUM(D26:D32)</f>
        <v>658434300</v>
      </c>
      <c r="E34" s="93"/>
      <c r="F34" s="101">
        <f>SUM(F26:F32)</f>
        <v>222105000</v>
      </c>
      <c r="G34" s="93"/>
      <c r="H34" s="101">
        <f>SUM(H26:H32)</f>
        <v>7429904</v>
      </c>
      <c r="I34" s="93"/>
      <c r="J34" s="101">
        <f>SUM(J26:J32)</f>
        <v>65843430</v>
      </c>
      <c r="K34" s="93"/>
      <c r="L34" s="101">
        <f>SUM(L26:L32)</f>
        <v>2866627644</v>
      </c>
      <c r="M34" s="93"/>
      <c r="N34" s="101">
        <f>SUM(N26:N32)</f>
        <v>-49958277</v>
      </c>
      <c r="O34" s="93"/>
      <c r="P34" s="101">
        <f>SUM(P26:P32)</f>
        <v>-7751032</v>
      </c>
      <c r="Q34" s="93"/>
      <c r="R34" s="101">
        <f>SUM(R26:R32)</f>
        <v>-19757979</v>
      </c>
      <c r="S34" s="93"/>
      <c r="T34" s="101">
        <f>SUM(T26:T32)</f>
        <v>-77467288</v>
      </c>
      <c r="U34" s="93"/>
      <c r="V34" s="101">
        <f>SUM(V26:V32)</f>
        <v>3742972990</v>
      </c>
      <c r="W34" s="93"/>
      <c r="X34" s="101">
        <f>SUM(X26:X32)</f>
        <v>3742972990</v>
      </c>
    </row>
    <row r="35" spans="1:24" ht="16.5" customHeight="1" thickTop="1">
      <c r="A35" s="85"/>
      <c r="B35" s="73"/>
      <c r="C35" s="7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</row>
    <row r="36" spans="1:24" ht="16.5" customHeight="1">
      <c r="A36" s="85"/>
      <c r="B36" s="73"/>
      <c r="C36" s="7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</row>
    <row r="37" spans="1:24" ht="16.5" customHeight="1">
      <c r="A37" s="85"/>
      <c r="B37" s="73"/>
      <c r="C37" s="7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</row>
    <row r="38" spans="1:24" ht="19.5" customHeight="1">
      <c r="A38" s="85"/>
      <c r="B38" s="73"/>
      <c r="C38" s="73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</row>
    <row r="39" spans="1:24" ht="16.5" customHeight="1">
      <c r="A39" s="188" t="s">
        <v>38</v>
      </c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L39" s="189"/>
      <c r="M39" s="189"/>
      <c r="N39" s="189"/>
      <c r="O39" s="189"/>
      <c r="P39" s="189"/>
      <c r="Q39" s="189"/>
      <c r="R39" s="189"/>
      <c r="S39" s="189"/>
      <c r="T39" s="189"/>
      <c r="U39" s="189"/>
      <c r="V39" s="189"/>
      <c r="W39" s="189"/>
      <c r="X39" s="189"/>
    </row>
    <row r="40" spans="1:24" ht="18" customHeight="1">
      <c r="A40" s="81"/>
      <c r="B40" s="73"/>
      <c r="C40" s="73"/>
      <c r="D40" s="99"/>
      <c r="E40" s="99"/>
      <c r="F40" s="99"/>
      <c r="G40" s="99"/>
      <c r="H40" s="99"/>
      <c r="I40" s="99"/>
      <c r="J40" s="99"/>
      <c r="K40" s="93"/>
      <c r="L40" s="93"/>
      <c r="M40" s="93"/>
      <c r="N40" s="99"/>
      <c r="O40" s="93"/>
      <c r="P40" s="99"/>
      <c r="Q40" s="99"/>
      <c r="R40" s="99"/>
      <c r="S40" s="93"/>
      <c r="T40" s="99"/>
      <c r="U40" s="93"/>
      <c r="V40" s="93"/>
      <c r="W40" s="93"/>
      <c r="X40" s="93"/>
    </row>
    <row r="41" spans="1:24" ht="21.95" customHeight="1">
      <c r="A41" s="104" t="str">
        <f>'2-4'!A53</f>
        <v>The accompanying notes on pages 13 to 23 are an integral part of the interim financial information.</v>
      </c>
      <c r="B41" s="79"/>
      <c r="C41" s="79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</row>
  </sheetData>
  <mergeCells count="6">
    <mergeCell ref="A39:X39"/>
    <mergeCell ref="D6:X6"/>
    <mergeCell ref="D7:V7"/>
    <mergeCell ref="N8:T8"/>
    <mergeCell ref="J12:L12"/>
    <mergeCell ref="N9:R9"/>
  </mergeCells>
  <pageMargins left="0.31496062992125984" right="0.31496062992125984" top="0.51181102362204722" bottom="0.59055118110236227" header="0.47244094488188981" footer="0.39370078740157483"/>
  <pageSetup paperSize="9" scale="78" firstPageNumber="9" orientation="landscape" useFirstPageNumber="1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R33"/>
  <sheetViews>
    <sheetView zoomScaleNormal="100" zoomScaleSheetLayoutView="80" workbookViewId="0">
      <selection activeCell="A31" sqref="A31:R31"/>
    </sheetView>
  </sheetViews>
  <sheetFormatPr defaultColWidth="10.140625" defaultRowHeight="15" customHeight="1"/>
  <cols>
    <col min="1" max="1" width="33.85546875" style="40" customWidth="1"/>
    <col min="2" max="2" width="4.42578125" style="40" customWidth="1"/>
    <col min="3" max="3" width="0.85546875" style="40" customWidth="1"/>
    <col min="4" max="4" width="13.140625" style="40" customWidth="1"/>
    <col min="5" max="5" width="0.85546875" style="40" customWidth="1"/>
    <col min="6" max="6" width="13.5703125" style="40" customWidth="1"/>
    <col min="7" max="7" width="0.85546875" style="40" customWidth="1"/>
    <col min="8" max="8" width="14.42578125" style="40" customWidth="1"/>
    <col min="9" max="9" width="0.85546875" style="40" customWidth="1"/>
    <col min="10" max="10" width="13" style="40" customWidth="1"/>
    <col min="11" max="11" width="0.85546875" style="40" customWidth="1"/>
    <col min="12" max="12" width="14.140625" style="40" customWidth="1"/>
    <col min="13" max="13" width="0.85546875" style="40" customWidth="1"/>
    <col min="14" max="14" width="17.5703125" style="40" customWidth="1"/>
    <col min="15" max="15" width="0.85546875" style="40" customWidth="1"/>
    <col min="16" max="16" width="12.140625" style="40" customWidth="1"/>
    <col min="17" max="17" width="0.85546875" style="40" customWidth="1"/>
    <col min="18" max="18" width="13.140625" style="40" customWidth="1"/>
    <col min="19" max="16384" width="10.140625" style="40"/>
  </cols>
  <sheetData>
    <row r="1" spans="1:18" ht="16.5" customHeight="1">
      <c r="A1" s="36" t="s">
        <v>0</v>
      </c>
      <c r="B1" s="52"/>
      <c r="C1" s="37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51"/>
    </row>
    <row r="2" spans="1:18" ht="16.5" customHeight="1">
      <c r="A2" s="36" t="s">
        <v>153</v>
      </c>
      <c r="B2" s="52"/>
      <c r="C2" s="37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1:18" ht="16.5" customHeight="1">
      <c r="A3" s="67" t="str">
        <f>'9'!A3</f>
        <v>For the six-month period ended 30 June 2026</v>
      </c>
      <c r="B3" s="54"/>
      <c r="C3" s="44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</row>
    <row r="4" spans="1:18" ht="16.5" customHeight="1">
      <c r="A4" s="38"/>
      <c r="B4" s="37"/>
      <c r="C4" s="37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spans="1:18" ht="16.5" customHeight="1">
      <c r="A5" s="105"/>
      <c r="B5" s="106"/>
      <c r="C5" s="106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</row>
    <row r="6" spans="1:18" s="109" customFormat="1" ht="16.350000000000001" customHeight="1">
      <c r="A6" s="105"/>
      <c r="B6" s="106"/>
      <c r="C6" s="108"/>
      <c r="D6" s="194" t="s">
        <v>154</v>
      </c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</row>
    <row r="7" spans="1:18" s="109" customFormat="1" ht="16.350000000000001" customHeight="1">
      <c r="A7" s="105"/>
      <c r="B7" s="106"/>
      <c r="C7" s="108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94" t="s">
        <v>65</v>
      </c>
      <c r="O7" s="195"/>
      <c r="P7" s="195"/>
      <c r="Q7" s="110"/>
      <c r="R7" s="110"/>
    </row>
    <row r="8" spans="1:18" s="109" customFormat="1" ht="16.350000000000001" customHeight="1">
      <c r="A8" s="105"/>
      <c r="B8" s="106"/>
      <c r="C8" s="108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1" t="s">
        <v>155</v>
      </c>
      <c r="O8" s="110"/>
      <c r="P8" s="110"/>
      <c r="Q8" s="110"/>
      <c r="R8" s="110"/>
    </row>
    <row r="9" spans="1:18" s="109" customFormat="1" ht="16.350000000000001" customHeight="1">
      <c r="A9" s="105"/>
      <c r="B9" s="106"/>
      <c r="C9" s="108"/>
      <c r="D9" s="110"/>
      <c r="E9" s="110"/>
      <c r="F9" s="110"/>
      <c r="G9" s="110"/>
      <c r="H9" s="110"/>
      <c r="I9" s="110"/>
      <c r="M9" s="110"/>
      <c r="N9" s="112" t="s">
        <v>156</v>
      </c>
      <c r="O9" s="110"/>
      <c r="P9" s="107"/>
      <c r="Q9" s="110"/>
      <c r="R9" s="110"/>
    </row>
    <row r="10" spans="1:18" s="109" customFormat="1" ht="16.350000000000001" customHeight="1">
      <c r="A10" s="105"/>
      <c r="B10" s="106"/>
      <c r="C10" s="113"/>
      <c r="D10" s="111" t="s">
        <v>117</v>
      </c>
      <c r="E10" s="111"/>
      <c r="F10" s="111" t="s">
        <v>118</v>
      </c>
      <c r="G10" s="111"/>
      <c r="H10" s="111"/>
      <c r="I10" s="107"/>
      <c r="J10" s="194" t="s">
        <v>62</v>
      </c>
      <c r="K10" s="195"/>
      <c r="L10" s="195"/>
      <c r="M10" s="114"/>
      <c r="N10" s="111" t="s">
        <v>120</v>
      </c>
      <c r="O10" s="111"/>
      <c r="P10" s="111" t="s">
        <v>122</v>
      </c>
      <c r="Q10" s="111"/>
      <c r="R10" s="111"/>
    </row>
    <row r="11" spans="1:18" s="109" customFormat="1" ht="16.350000000000001" customHeight="1">
      <c r="A11" s="105"/>
      <c r="B11" s="106"/>
      <c r="C11" s="113"/>
      <c r="D11" s="111" t="s">
        <v>124</v>
      </c>
      <c r="E11" s="111"/>
      <c r="F11" s="111" t="s">
        <v>124</v>
      </c>
      <c r="G11" s="111"/>
      <c r="H11" s="111" t="s">
        <v>125</v>
      </c>
      <c r="I11" s="111"/>
      <c r="J11" s="111" t="s">
        <v>126</v>
      </c>
      <c r="K11" s="111"/>
      <c r="L11" s="111"/>
      <c r="M11" s="111"/>
      <c r="N11" s="111" t="s">
        <v>128</v>
      </c>
      <c r="O11" s="111"/>
      <c r="P11" s="111" t="s">
        <v>157</v>
      </c>
      <c r="Q11" s="111"/>
      <c r="R11" s="111" t="s">
        <v>123</v>
      </c>
    </row>
    <row r="12" spans="1:18" s="109" customFormat="1" ht="16.350000000000001" customHeight="1">
      <c r="A12" s="105"/>
      <c r="B12" s="88" t="s">
        <v>40</v>
      </c>
      <c r="C12" s="113"/>
      <c r="D12" s="112" t="s">
        <v>132</v>
      </c>
      <c r="E12" s="111"/>
      <c r="F12" s="112" t="s">
        <v>133</v>
      </c>
      <c r="G12" s="111"/>
      <c r="H12" s="112" t="s">
        <v>134</v>
      </c>
      <c r="I12" s="111"/>
      <c r="J12" s="115" t="s">
        <v>135</v>
      </c>
      <c r="K12" s="111"/>
      <c r="L12" s="112" t="s">
        <v>136</v>
      </c>
      <c r="M12" s="111"/>
      <c r="N12" s="112" t="s">
        <v>138</v>
      </c>
      <c r="O12" s="111"/>
      <c r="P12" s="112" t="s">
        <v>140</v>
      </c>
      <c r="Q12" s="111"/>
      <c r="R12" s="112" t="s">
        <v>142</v>
      </c>
    </row>
    <row r="13" spans="1:18" s="109" customFormat="1" ht="16.350000000000001" customHeight="1">
      <c r="A13" s="105"/>
      <c r="B13" s="106"/>
      <c r="C13" s="105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</row>
    <row r="14" spans="1:18" s="109" customFormat="1" ht="16.350000000000001" customHeight="1">
      <c r="A14" s="113" t="s">
        <v>143</v>
      </c>
      <c r="B14" s="106"/>
      <c r="C14" s="105"/>
      <c r="D14" s="116">
        <v>658434300</v>
      </c>
      <c r="E14" s="92"/>
      <c r="F14" s="116">
        <v>222105000</v>
      </c>
      <c r="G14" s="92"/>
      <c r="H14" s="116">
        <v>7429904</v>
      </c>
      <c r="I14" s="92"/>
      <c r="J14" s="116">
        <v>65843430</v>
      </c>
      <c r="K14" s="92"/>
      <c r="L14" s="116">
        <v>2732177329</v>
      </c>
      <c r="M14" s="92"/>
      <c r="N14" s="116">
        <v>-7751032</v>
      </c>
      <c r="O14" s="92"/>
      <c r="P14" s="92">
        <f>SUM(N14:O14)</f>
        <v>-7751032</v>
      </c>
      <c r="Q14" s="92"/>
      <c r="R14" s="92">
        <f>SUM(D14:L14,P14)</f>
        <v>3678238931</v>
      </c>
    </row>
    <row r="15" spans="1:18" s="109" customFormat="1" ht="16.350000000000001" customHeight="1">
      <c r="A15" s="94" t="s">
        <v>144</v>
      </c>
      <c r="B15" s="106"/>
      <c r="C15" s="105"/>
      <c r="D15" s="117"/>
      <c r="E15" s="92"/>
      <c r="F15" s="117"/>
      <c r="G15" s="92"/>
      <c r="H15" s="117"/>
      <c r="I15" s="92"/>
      <c r="J15" s="117"/>
      <c r="K15" s="92"/>
      <c r="L15" s="116"/>
      <c r="M15" s="92"/>
      <c r="N15" s="117"/>
      <c r="O15" s="92"/>
      <c r="P15" s="118"/>
      <c r="Q15" s="92"/>
      <c r="R15" s="92"/>
    </row>
    <row r="16" spans="1:18" s="109" customFormat="1" ht="16.350000000000001" customHeight="1">
      <c r="A16" s="119" t="s">
        <v>145</v>
      </c>
      <c r="B16" s="106"/>
      <c r="C16" s="105"/>
      <c r="D16" s="117"/>
      <c r="E16" s="92"/>
      <c r="F16" s="117"/>
      <c r="G16" s="92"/>
      <c r="H16" s="117"/>
      <c r="I16" s="92"/>
      <c r="J16" s="117"/>
      <c r="K16" s="92"/>
      <c r="L16" s="116"/>
      <c r="M16" s="92"/>
      <c r="N16" s="117"/>
      <c r="O16" s="92"/>
      <c r="P16" s="118"/>
      <c r="Q16" s="92"/>
      <c r="R16" s="92"/>
    </row>
    <row r="17" spans="1:18" s="109" customFormat="1" ht="16.350000000000001" customHeight="1">
      <c r="A17" s="105" t="s">
        <v>87</v>
      </c>
      <c r="B17" s="106"/>
      <c r="C17" s="105"/>
      <c r="D17" s="120">
        <v>0</v>
      </c>
      <c r="E17" s="92"/>
      <c r="F17" s="120">
        <v>0</v>
      </c>
      <c r="G17" s="92"/>
      <c r="H17" s="120">
        <v>0</v>
      </c>
      <c r="I17" s="92"/>
      <c r="J17" s="120">
        <v>0</v>
      </c>
      <c r="K17" s="92"/>
      <c r="L17" s="165">
        <v>106637786</v>
      </c>
      <c r="M17" s="92"/>
      <c r="N17" s="120">
        <v>0</v>
      </c>
      <c r="O17" s="92"/>
      <c r="P17" s="121">
        <f>SUM(N17:O17)</f>
        <v>0</v>
      </c>
      <c r="Q17" s="92"/>
      <c r="R17" s="121">
        <f>SUM(D17:L17,P17)</f>
        <v>106637786</v>
      </c>
    </row>
    <row r="18" spans="1:18" s="109" customFormat="1" ht="16.350000000000001" customHeight="1">
      <c r="A18" s="105"/>
      <c r="B18" s="108"/>
      <c r="C18" s="105"/>
      <c r="D18" s="107"/>
      <c r="E18" s="107"/>
      <c r="F18" s="118"/>
      <c r="G18" s="107"/>
      <c r="H18" s="118"/>
      <c r="I18" s="107"/>
      <c r="J18" s="107"/>
      <c r="K18" s="107"/>
      <c r="L18" s="107"/>
      <c r="M18" s="107"/>
      <c r="N18" s="107"/>
      <c r="O18" s="107"/>
      <c r="P18" s="107"/>
      <c r="Q18" s="107"/>
      <c r="R18" s="107"/>
    </row>
    <row r="19" spans="1:18" s="109" customFormat="1" ht="16.350000000000001" customHeight="1" thickBot="1">
      <c r="A19" s="119" t="s">
        <v>148</v>
      </c>
      <c r="B19" s="108"/>
      <c r="C19" s="105"/>
      <c r="D19" s="122">
        <f>SUM(D14:D17)</f>
        <v>658434300</v>
      </c>
      <c r="E19" s="92"/>
      <c r="F19" s="122">
        <f>SUM(F14:F17)</f>
        <v>222105000</v>
      </c>
      <c r="G19" s="92"/>
      <c r="H19" s="122">
        <f>SUM(H14:H17)</f>
        <v>7429904</v>
      </c>
      <c r="I19" s="92"/>
      <c r="J19" s="122">
        <f>SUM(J14:J17)</f>
        <v>65843430</v>
      </c>
      <c r="K19" s="92"/>
      <c r="L19" s="122">
        <f>SUM(L14:L17)</f>
        <v>2838815115</v>
      </c>
      <c r="M19" s="92"/>
      <c r="N19" s="122">
        <f>SUM(N14:N17)</f>
        <v>-7751032</v>
      </c>
      <c r="O19" s="92"/>
      <c r="P19" s="122">
        <f>SUM(P14:P17)</f>
        <v>-7751032</v>
      </c>
      <c r="Q19" s="92"/>
      <c r="R19" s="122">
        <f>SUM(R14:R17)</f>
        <v>3784876717</v>
      </c>
    </row>
    <row r="20" spans="1:18" s="109" customFormat="1" ht="16.350000000000001" customHeight="1" thickTop="1">
      <c r="A20" s="113"/>
      <c r="B20" s="108"/>
      <c r="C20" s="105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</row>
    <row r="21" spans="1:18" s="109" customFormat="1" ht="16.350000000000001" customHeight="1">
      <c r="A21" s="113"/>
      <c r="B21" s="108"/>
      <c r="C21" s="105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</row>
    <row r="22" spans="1:18" s="109" customFormat="1" ht="16.350000000000001" customHeight="1">
      <c r="A22" s="113" t="s">
        <v>149</v>
      </c>
      <c r="B22" s="108"/>
      <c r="C22" s="105"/>
      <c r="D22" s="92">
        <v>658434300</v>
      </c>
      <c r="E22" s="92"/>
      <c r="F22" s="92">
        <v>222105000</v>
      </c>
      <c r="G22" s="92"/>
      <c r="H22" s="92">
        <v>7429904</v>
      </c>
      <c r="I22" s="92"/>
      <c r="J22" s="92">
        <v>65843430</v>
      </c>
      <c r="K22" s="92"/>
      <c r="L22" s="92">
        <v>2893857730</v>
      </c>
      <c r="M22" s="92"/>
      <c r="N22" s="92">
        <v>-7751032</v>
      </c>
      <c r="O22" s="92"/>
      <c r="P22" s="92">
        <f>SUM(N22:O22)</f>
        <v>-7751032</v>
      </c>
      <c r="Q22" s="92"/>
      <c r="R22" s="92">
        <f>SUM(D22:L22,P22)</f>
        <v>3839919332</v>
      </c>
    </row>
    <row r="23" spans="1:18" s="109" customFormat="1" ht="16.350000000000001" customHeight="1">
      <c r="A23" s="94" t="s">
        <v>144</v>
      </c>
      <c r="B23" s="106"/>
      <c r="C23" s="105"/>
      <c r="D23" s="118"/>
      <c r="E23" s="92"/>
      <c r="F23" s="118"/>
      <c r="G23" s="92"/>
      <c r="H23" s="118"/>
      <c r="I23" s="92"/>
      <c r="J23" s="118"/>
      <c r="K23" s="92"/>
      <c r="L23" s="92"/>
      <c r="M23" s="92"/>
      <c r="N23" s="118"/>
      <c r="O23" s="92"/>
      <c r="P23" s="118"/>
      <c r="Q23" s="92"/>
      <c r="R23" s="92"/>
    </row>
    <row r="24" spans="1:18" s="109" customFormat="1" ht="16.350000000000001" customHeight="1">
      <c r="A24" s="119" t="s">
        <v>150</v>
      </c>
      <c r="B24" s="106"/>
      <c r="C24" s="105"/>
      <c r="D24" s="118"/>
      <c r="E24" s="92"/>
      <c r="F24" s="118"/>
      <c r="G24" s="92"/>
      <c r="H24" s="118"/>
      <c r="I24" s="92"/>
      <c r="J24" s="118"/>
      <c r="K24" s="92"/>
      <c r="L24" s="92"/>
      <c r="M24" s="92"/>
      <c r="N24" s="118"/>
      <c r="O24" s="92"/>
      <c r="P24" s="118"/>
      <c r="Q24" s="92"/>
      <c r="R24" s="92"/>
    </row>
    <row r="25" spans="1:18" s="109" customFormat="1" ht="16.350000000000001" customHeight="1">
      <c r="A25" s="97" t="s">
        <v>151</v>
      </c>
      <c r="B25" s="106">
        <v>16</v>
      </c>
      <c r="C25" s="105"/>
      <c r="D25" s="118">
        <v>0</v>
      </c>
      <c r="E25" s="92"/>
      <c r="F25" s="118">
        <v>0</v>
      </c>
      <c r="G25" s="92"/>
      <c r="H25" s="118">
        <v>0</v>
      </c>
      <c r="I25" s="92"/>
      <c r="J25" s="118">
        <v>0</v>
      </c>
      <c r="K25" s="92"/>
      <c r="L25" s="93">
        <v>-177777261</v>
      </c>
      <c r="M25" s="92"/>
      <c r="N25" s="118">
        <v>0</v>
      </c>
      <c r="O25" s="92"/>
      <c r="P25" s="118">
        <v>0</v>
      </c>
      <c r="Q25" s="92"/>
      <c r="R25" s="92">
        <f>SUM(D25:L25,P25)</f>
        <v>-177777261</v>
      </c>
    </row>
    <row r="26" spans="1:18" s="109" customFormat="1" ht="16.350000000000001" customHeight="1">
      <c r="A26" s="105" t="s">
        <v>87</v>
      </c>
      <c r="B26" s="106"/>
      <c r="C26" s="105"/>
      <c r="D26" s="123">
        <v>0</v>
      </c>
      <c r="E26" s="92"/>
      <c r="F26" s="123">
        <v>0</v>
      </c>
      <c r="G26" s="92"/>
      <c r="H26" s="123">
        <v>0</v>
      </c>
      <c r="I26" s="92"/>
      <c r="J26" s="123">
        <v>0</v>
      </c>
      <c r="K26" s="92"/>
      <c r="L26" s="171">
        <f>+'7-8 (6M)'!I33</f>
        <v>131955480</v>
      </c>
      <c r="M26" s="92"/>
      <c r="N26" s="123">
        <v>0</v>
      </c>
      <c r="O26" s="92"/>
      <c r="P26" s="121">
        <f>SUM(N26:O26)</f>
        <v>0</v>
      </c>
      <c r="Q26" s="92"/>
      <c r="R26" s="121">
        <f>SUM(D26:L26,P26)</f>
        <v>131955480</v>
      </c>
    </row>
    <row r="27" spans="1:18" s="109" customFormat="1" ht="16.350000000000001" customHeight="1">
      <c r="A27" s="105"/>
      <c r="B27" s="108"/>
      <c r="C27" s="105"/>
      <c r="D27" s="107"/>
      <c r="E27" s="107"/>
      <c r="F27" s="118"/>
      <c r="G27" s="107"/>
      <c r="H27" s="118"/>
      <c r="I27" s="107"/>
      <c r="J27" s="107"/>
      <c r="K27" s="107"/>
      <c r="L27" s="107"/>
      <c r="M27" s="107"/>
      <c r="N27" s="107"/>
      <c r="O27" s="107"/>
      <c r="P27" s="107"/>
      <c r="Q27" s="107"/>
      <c r="R27" s="107"/>
    </row>
    <row r="28" spans="1:18" s="109" customFormat="1" ht="16.350000000000001" customHeight="1" thickBot="1">
      <c r="A28" s="119" t="s">
        <v>152</v>
      </c>
      <c r="B28" s="108"/>
      <c r="C28" s="105"/>
      <c r="D28" s="122">
        <f>SUM(D22:D26)</f>
        <v>658434300</v>
      </c>
      <c r="E28" s="92"/>
      <c r="F28" s="122">
        <f>SUM(F22:F26)</f>
        <v>222105000</v>
      </c>
      <c r="G28" s="92"/>
      <c r="H28" s="122">
        <f>SUM(H22:H26)</f>
        <v>7429904</v>
      </c>
      <c r="I28" s="92"/>
      <c r="J28" s="122">
        <f>SUM(J22:J26)</f>
        <v>65843430</v>
      </c>
      <c r="K28" s="92"/>
      <c r="L28" s="122">
        <f>SUM(L22:L26)</f>
        <v>2848035949</v>
      </c>
      <c r="M28" s="92"/>
      <c r="N28" s="122">
        <f>SUM(N22:N26)</f>
        <v>-7751032</v>
      </c>
      <c r="O28" s="92"/>
      <c r="P28" s="122">
        <f>SUM(P22:P26)</f>
        <v>-7751032</v>
      </c>
      <c r="Q28" s="92"/>
      <c r="R28" s="122">
        <f>SUM(R22:R26)</f>
        <v>3794097551</v>
      </c>
    </row>
    <row r="29" spans="1:18" ht="16.350000000000001" customHeight="1" thickTop="1">
      <c r="A29" s="113"/>
      <c r="B29" s="108"/>
      <c r="C29" s="105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</row>
    <row r="30" spans="1:18" ht="19.5" customHeight="1">
      <c r="A30" s="36"/>
      <c r="B30" s="52"/>
      <c r="C30" s="38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</row>
    <row r="31" spans="1:18" ht="16.350000000000001" customHeight="1">
      <c r="A31" s="185" t="s">
        <v>38</v>
      </c>
      <c r="B31" s="185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5"/>
      <c r="O31" s="185"/>
      <c r="P31" s="185"/>
      <c r="Q31" s="185"/>
      <c r="R31" s="185"/>
    </row>
    <row r="32" spans="1:18" ht="16.350000000000001" customHeight="1">
      <c r="A32" s="185"/>
      <c r="B32" s="186"/>
      <c r="C32" s="186"/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</row>
    <row r="33" spans="1:18" ht="22.7" customHeight="1">
      <c r="A33" s="45" t="str">
        <f>'2-4'!A53</f>
        <v>The accompanying notes on pages 13 to 23 are an integral part of the interim financial information.</v>
      </c>
      <c r="B33" s="44"/>
      <c r="C33" s="44"/>
      <c r="D33" s="46"/>
      <c r="E33" s="46"/>
      <c r="F33" s="64"/>
      <c r="G33" s="46"/>
      <c r="H33" s="64"/>
      <c r="I33" s="46"/>
      <c r="J33" s="46"/>
      <c r="K33" s="46"/>
      <c r="L33" s="46"/>
      <c r="M33" s="46"/>
      <c r="N33" s="46"/>
      <c r="O33" s="46"/>
      <c r="P33" s="46"/>
      <c r="Q33" s="46"/>
      <c r="R33" s="46"/>
    </row>
  </sheetData>
  <mergeCells count="5">
    <mergeCell ref="D6:R6"/>
    <mergeCell ref="N7:P7"/>
    <mergeCell ref="J10:L10"/>
    <mergeCell ref="A31:R31"/>
    <mergeCell ref="A32:R32"/>
  </mergeCells>
  <pageMargins left="0.31496062992125984" right="0.31496062992125984" top="0.51181102362204722" bottom="0.59055118110236227" header="0.47244094488188981" footer="0.39370078740157483"/>
  <pageSetup paperSize="9" scale="97" firstPageNumber="10" fitToHeight="0" orientation="landscape" useFirstPageNumber="1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N118"/>
  <sheetViews>
    <sheetView tabSelected="1" topLeftCell="A67" zoomScaleNormal="100" zoomScaleSheetLayoutView="130" workbookViewId="0">
      <selection activeCell="F79" sqref="F79"/>
    </sheetView>
  </sheetViews>
  <sheetFormatPr defaultColWidth="10.140625" defaultRowHeight="15" customHeight="1"/>
  <cols>
    <col min="1" max="4" width="1.140625" style="128" customWidth="1"/>
    <col min="5" max="5" width="45" style="128" customWidth="1"/>
    <col min="6" max="6" width="4.140625" style="128" customWidth="1"/>
    <col min="7" max="7" width="0.5703125" style="128" customWidth="1"/>
    <col min="8" max="8" width="14.85546875" style="128" bestFit="1" customWidth="1"/>
    <col min="9" max="9" width="0.5703125" style="128" customWidth="1"/>
    <col min="10" max="10" width="14.85546875" style="128" bestFit="1" customWidth="1"/>
    <col min="11" max="11" width="0.5703125" style="128" customWidth="1"/>
    <col min="12" max="12" width="14.85546875" style="128" bestFit="1" customWidth="1"/>
    <col min="13" max="13" width="0.5703125" style="128" customWidth="1"/>
    <col min="14" max="14" width="14.85546875" style="128" bestFit="1" customWidth="1"/>
    <col min="15" max="16384" width="10.140625" style="128"/>
  </cols>
  <sheetData>
    <row r="1" spans="1:14" ht="16.5" customHeight="1">
      <c r="A1" s="124" t="s">
        <v>0</v>
      </c>
      <c r="B1" s="124"/>
      <c r="C1" s="124"/>
      <c r="D1" s="124"/>
      <c r="E1" s="124"/>
      <c r="F1" s="125"/>
      <c r="G1" s="126"/>
      <c r="H1" s="127"/>
      <c r="I1" s="127"/>
      <c r="J1" s="127"/>
      <c r="K1" s="127"/>
      <c r="L1" s="127"/>
      <c r="M1" s="127"/>
      <c r="N1" s="127"/>
    </row>
    <row r="2" spans="1:14" ht="16.5" customHeight="1">
      <c r="A2" s="129" t="s">
        <v>158</v>
      </c>
      <c r="B2" s="124"/>
      <c r="C2" s="124"/>
      <c r="D2" s="124"/>
      <c r="E2" s="124"/>
      <c r="F2" s="125"/>
      <c r="G2" s="126"/>
      <c r="H2" s="127"/>
      <c r="I2" s="127"/>
      <c r="J2" s="127"/>
      <c r="K2" s="127"/>
      <c r="L2" s="127"/>
      <c r="M2" s="127"/>
      <c r="N2" s="127"/>
    </row>
    <row r="3" spans="1:14" ht="16.5" customHeight="1">
      <c r="A3" s="130" t="str">
        <f>'10'!A3</f>
        <v>For the six-month period ended 30 June 2026</v>
      </c>
      <c r="B3" s="131"/>
      <c r="C3" s="131"/>
      <c r="D3" s="131"/>
      <c r="E3" s="131"/>
      <c r="F3" s="132"/>
      <c r="G3" s="133"/>
      <c r="H3" s="134"/>
      <c r="I3" s="134"/>
      <c r="J3" s="134"/>
      <c r="K3" s="134"/>
      <c r="L3" s="134"/>
      <c r="M3" s="134"/>
      <c r="N3" s="134"/>
    </row>
    <row r="4" spans="1:14" ht="16.5" customHeight="1">
      <c r="A4" s="126"/>
      <c r="B4" s="126"/>
      <c r="C4" s="126"/>
      <c r="D4" s="126"/>
      <c r="E4" s="126"/>
      <c r="F4" s="125"/>
      <c r="G4" s="126"/>
      <c r="H4" s="127"/>
      <c r="I4" s="127"/>
      <c r="J4" s="127"/>
      <c r="K4" s="127"/>
      <c r="L4" s="127"/>
      <c r="M4" s="127"/>
      <c r="N4" s="127"/>
    </row>
    <row r="5" spans="1:14" ht="16.5" customHeight="1">
      <c r="A5" s="126"/>
      <c r="B5" s="126"/>
      <c r="C5" s="126"/>
      <c r="D5" s="126"/>
      <c r="E5" s="126"/>
      <c r="F5" s="125"/>
      <c r="G5" s="126"/>
      <c r="H5" s="127"/>
      <c r="I5" s="127"/>
      <c r="J5" s="127"/>
      <c r="K5" s="127"/>
      <c r="L5" s="127"/>
      <c r="M5" s="127"/>
      <c r="N5" s="127"/>
    </row>
    <row r="6" spans="1:14" ht="16.5" customHeight="1">
      <c r="A6" s="126"/>
      <c r="B6" s="126"/>
      <c r="C6" s="126"/>
      <c r="D6" s="126"/>
      <c r="E6" s="126"/>
      <c r="F6" s="125"/>
      <c r="G6" s="126"/>
      <c r="H6" s="174" t="s">
        <v>3</v>
      </c>
      <c r="I6" s="175"/>
      <c r="J6" s="175"/>
      <c r="K6" s="135"/>
      <c r="L6" s="174" t="s">
        <v>4</v>
      </c>
      <c r="M6" s="175"/>
      <c r="N6" s="175"/>
    </row>
    <row r="7" spans="1:14" ht="16.5" customHeight="1">
      <c r="A7" s="126"/>
      <c r="B7" s="126"/>
      <c r="C7" s="126"/>
      <c r="D7" s="126"/>
      <c r="E7" s="126"/>
      <c r="F7" s="125"/>
      <c r="G7" s="126"/>
      <c r="H7" s="176" t="s">
        <v>5</v>
      </c>
      <c r="I7" s="173"/>
      <c r="J7" s="173"/>
      <c r="K7" s="135"/>
      <c r="L7" s="176" t="s">
        <v>5</v>
      </c>
      <c r="M7" s="173"/>
      <c r="N7" s="173"/>
    </row>
    <row r="8" spans="1:14" ht="16.5" customHeight="1">
      <c r="A8" s="126"/>
      <c r="B8" s="126"/>
      <c r="C8" s="126"/>
      <c r="D8" s="126"/>
      <c r="E8" s="126"/>
      <c r="F8" s="125"/>
      <c r="G8" s="126"/>
      <c r="H8" s="136" t="s">
        <v>6</v>
      </c>
      <c r="I8" s="137"/>
      <c r="J8" s="136" t="s">
        <v>6</v>
      </c>
      <c r="K8" s="135"/>
      <c r="L8" s="136" t="s">
        <v>6</v>
      </c>
      <c r="M8" s="137"/>
      <c r="N8" s="136" t="s">
        <v>6</v>
      </c>
    </row>
    <row r="9" spans="1:14" ht="16.5" customHeight="1">
      <c r="A9" s="126"/>
      <c r="B9" s="126"/>
      <c r="C9" s="126"/>
      <c r="D9" s="126"/>
      <c r="E9" s="126"/>
      <c r="F9" s="125"/>
      <c r="G9" s="126"/>
      <c r="H9" s="50" t="s">
        <v>8</v>
      </c>
      <c r="I9" s="138"/>
      <c r="J9" s="50" t="s">
        <v>8</v>
      </c>
      <c r="K9" s="139"/>
      <c r="L9" s="50" t="s">
        <v>8</v>
      </c>
      <c r="M9" s="139"/>
      <c r="N9" s="50" t="s">
        <v>8</v>
      </c>
    </row>
    <row r="10" spans="1:14" ht="16.5" customHeight="1">
      <c r="A10" s="126"/>
      <c r="B10" s="126"/>
      <c r="C10" s="126"/>
      <c r="D10" s="126"/>
      <c r="E10" s="126"/>
      <c r="F10" s="125"/>
      <c r="G10" s="126"/>
      <c r="H10" s="136" t="s">
        <v>10</v>
      </c>
      <c r="I10" s="140"/>
      <c r="J10" s="136" t="s">
        <v>11</v>
      </c>
      <c r="K10" s="141"/>
      <c r="L10" s="136" t="s">
        <v>10</v>
      </c>
      <c r="M10" s="140"/>
      <c r="N10" s="136" t="s">
        <v>11</v>
      </c>
    </row>
    <row r="11" spans="1:14" ht="16.5" customHeight="1">
      <c r="A11" s="126"/>
      <c r="B11" s="126"/>
      <c r="C11" s="126"/>
      <c r="D11" s="126"/>
      <c r="E11" s="126"/>
      <c r="F11" s="142" t="s">
        <v>40</v>
      </c>
      <c r="G11" s="143"/>
      <c r="H11" s="144" t="s">
        <v>13</v>
      </c>
      <c r="I11" s="141"/>
      <c r="J11" s="144" t="s">
        <v>13</v>
      </c>
      <c r="K11" s="141"/>
      <c r="L11" s="144" t="s">
        <v>13</v>
      </c>
      <c r="M11" s="141"/>
      <c r="N11" s="144" t="s">
        <v>13</v>
      </c>
    </row>
    <row r="12" spans="1:14" ht="16.5" customHeight="1">
      <c r="A12" s="126"/>
      <c r="B12" s="126"/>
      <c r="C12" s="126"/>
      <c r="D12" s="126"/>
      <c r="E12" s="126"/>
      <c r="F12" s="145"/>
      <c r="G12" s="143"/>
      <c r="H12" s="127"/>
      <c r="I12" s="141"/>
      <c r="J12" s="127"/>
      <c r="K12" s="141"/>
      <c r="L12" s="127"/>
      <c r="M12" s="141"/>
      <c r="N12" s="127"/>
    </row>
    <row r="13" spans="1:14" ht="16.5" customHeight="1">
      <c r="A13" s="124" t="s">
        <v>159</v>
      </c>
      <c r="B13" s="126"/>
      <c r="C13" s="126"/>
      <c r="D13" s="126"/>
      <c r="E13" s="126"/>
      <c r="F13" s="145"/>
      <c r="G13" s="143"/>
      <c r="H13" s="127"/>
      <c r="I13" s="141"/>
      <c r="J13" s="127"/>
      <c r="K13" s="127"/>
      <c r="L13" s="127"/>
      <c r="M13" s="127"/>
      <c r="N13" s="127"/>
    </row>
    <row r="14" spans="1:14" ht="16.5" customHeight="1">
      <c r="A14" s="126" t="s">
        <v>85</v>
      </c>
      <c r="B14" s="126"/>
      <c r="C14" s="126"/>
      <c r="D14" s="126"/>
      <c r="E14" s="126"/>
      <c r="F14" s="145"/>
      <c r="G14" s="143"/>
      <c r="H14" s="58">
        <v>148144563</v>
      </c>
      <c r="I14" s="141"/>
      <c r="J14" s="58">
        <v>105625136</v>
      </c>
      <c r="K14" s="146"/>
      <c r="L14" s="58">
        <v>155895524</v>
      </c>
      <c r="M14" s="58"/>
      <c r="N14" s="58">
        <v>109775940</v>
      </c>
    </row>
    <row r="15" spans="1:14" ht="16.5" customHeight="1">
      <c r="A15" s="126" t="s">
        <v>160</v>
      </c>
      <c r="B15" s="126"/>
      <c r="C15" s="124"/>
      <c r="D15" s="124"/>
      <c r="E15" s="124"/>
      <c r="F15" s="125"/>
      <c r="G15" s="126"/>
      <c r="H15" s="127"/>
      <c r="I15" s="127"/>
      <c r="J15" s="127"/>
      <c r="K15" s="135"/>
      <c r="L15" s="135"/>
      <c r="M15" s="135"/>
      <c r="N15" s="135"/>
    </row>
    <row r="16" spans="1:14" ht="16.5" customHeight="1">
      <c r="A16" s="126"/>
      <c r="B16" s="126" t="s">
        <v>161</v>
      </c>
      <c r="C16" s="124"/>
      <c r="D16" s="124"/>
      <c r="E16" s="124"/>
      <c r="F16" s="125"/>
      <c r="G16" s="126"/>
      <c r="H16" s="58">
        <v>55433827</v>
      </c>
      <c r="I16" s="127"/>
      <c r="J16" s="58">
        <v>53836229</v>
      </c>
      <c r="K16" s="138"/>
      <c r="L16" s="135">
        <v>55433827</v>
      </c>
      <c r="M16" s="147"/>
      <c r="N16" s="58">
        <v>53836229</v>
      </c>
    </row>
    <row r="17" spans="1:14" ht="16.5" customHeight="1">
      <c r="A17" s="126"/>
      <c r="B17" s="126" t="s">
        <v>162</v>
      </c>
      <c r="C17" s="124"/>
      <c r="D17" s="124"/>
      <c r="E17" s="124"/>
      <c r="F17" s="125"/>
      <c r="G17" s="126"/>
      <c r="H17" s="58">
        <v>2236043</v>
      </c>
      <c r="I17" s="127"/>
      <c r="J17" s="58">
        <v>1134028</v>
      </c>
      <c r="K17" s="138"/>
      <c r="L17" s="127">
        <v>2236043</v>
      </c>
      <c r="M17" s="147"/>
      <c r="N17" s="58">
        <v>1134028</v>
      </c>
    </row>
    <row r="18" spans="1:14" ht="16.5" customHeight="1">
      <c r="A18" s="126"/>
      <c r="B18" s="126" t="s">
        <v>163</v>
      </c>
      <c r="C18" s="126"/>
      <c r="D18" s="124"/>
      <c r="E18" s="124"/>
      <c r="F18" s="125"/>
      <c r="G18" s="126"/>
      <c r="H18" s="127"/>
      <c r="I18" s="127"/>
      <c r="J18" s="127"/>
      <c r="K18" s="127"/>
      <c r="L18" s="127"/>
      <c r="M18" s="127"/>
      <c r="N18" s="135"/>
    </row>
    <row r="19" spans="1:14" ht="16.5" customHeight="1">
      <c r="A19" s="126"/>
      <c r="B19" s="126"/>
      <c r="C19" s="126" t="s">
        <v>164</v>
      </c>
      <c r="D19" s="124"/>
      <c r="E19" s="124"/>
      <c r="F19" s="125"/>
      <c r="G19" s="126"/>
      <c r="H19" s="58">
        <v>3337351</v>
      </c>
      <c r="I19" s="127"/>
      <c r="J19" s="135">
        <v>3666462</v>
      </c>
      <c r="K19" s="127"/>
      <c r="L19" s="135">
        <v>3337351</v>
      </c>
      <c r="M19" s="138"/>
      <c r="N19" s="135">
        <v>3666461</v>
      </c>
    </row>
    <row r="20" spans="1:14" ht="16.5" customHeight="1">
      <c r="A20" s="126"/>
      <c r="B20" s="126" t="s">
        <v>165</v>
      </c>
      <c r="C20" s="126"/>
      <c r="D20" s="124"/>
      <c r="E20" s="124"/>
      <c r="F20" s="125"/>
      <c r="G20" s="126"/>
      <c r="H20" s="58">
        <v>2855220</v>
      </c>
      <c r="I20" s="127"/>
      <c r="J20" s="135">
        <v>4531309</v>
      </c>
      <c r="K20" s="127"/>
      <c r="L20" s="135">
        <v>2855220</v>
      </c>
      <c r="M20" s="138"/>
      <c r="N20" s="135">
        <v>4531309</v>
      </c>
    </row>
    <row r="21" spans="1:14" ht="16.5" customHeight="1">
      <c r="A21" s="126"/>
      <c r="B21" s="126" t="s">
        <v>166</v>
      </c>
      <c r="C21" s="124"/>
      <c r="D21" s="124"/>
      <c r="E21" s="124"/>
      <c r="F21" s="125"/>
      <c r="G21" s="126"/>
      <c r="H21" s="58">
        <v>-656996</v>
      </c>
      <c r="I21" s="127"/>
      <c r="J21" s="135">
        <v>-56398</v>
      </c>
      <c r="K21" s="127"/>
      <c r="L21" s="135">
        <v>-656996</v>
      </c>
      <c r="M21" s="138"/>
      <c r="N21" s="135">
        <v>-56398</v>
      </c>
    </row>
    <row r="22" spans="1:14" ht="16.5" customHeight="1">
      <c r="A22" s="126"/>
      <c r="B22" s="126" t="s">
        <v>110</v>
      </c>
      <c r="C22" s="126"/>
      <c r="D22" s="126"/>
      <c r="E22" s="126"/>
      <c r="F22" s="125"/>
      <c r="G22" s="126"/>
      <c r="H22" s="135"/>
      <c r="I22" s="127"/>
      <c r="J22" s="135"/>
      <c r="K22" s="135"/>
      <c r="L22" s="135"/>
      <c r="M22" s="135"/>
      <c r="N22" s="135"/>
    </row>
    <row r="23" spans="1:14" ht="16.5" customHeight="1">
      <c r="A23" s="126"/>
      <c r="B23" s="126"/>
      <c r="C23" s="126" t="s">
        <v>80</v>
      </c>
      <c r="D23" s="126"/>
      <c r="E23" s="126"/>
      <c r="F23" s="125">
        <v>11</v>
      </c>
      <c r="G23" s="126"/>
      <c r="H23" s="148">
        <v>7974542</v>
      </c>
      <c r="I23" s="127"/>
      <c r="J23" s="58">
        <v>4756845</v>
      </c>
      <c r="K23" s="138"/>
      <c r="L23" s="135">
        <v>0</v>
      </c>
      <c r="M23" s="147"/>
      <c r="N23" s="58">
        <v>0</v>
      </c>
    </row>
    <row r="24" spans="1:14" ht="16.5" customHeight="1">
      <c r="A24" s="126"/>
      <c r="B24" s="126" t="s">
        <v>167</v>
      </c>
      <c r="C24" s="126"/>
      <c r="D24" s="126"/>
      <c r="E24" s="126"/>
      <c r="F24" s="125"/>
      <c r="G24" s="126"/>
      <c r="H24" s="148">
        <v>12815</v>
      </c>
      <c r="I24" s="127"/>
      <c r="J24" s="58">
        <v>-155</v>
      </c>
      <c r="K24" s="138"/>
      <c r="L24" s="135">
        <v>0</v>
      </c>
      <c r="M24" s="147"/>
      <c r="N24" s="58">
        <v>0</v>
      </c>
    </row>
    <row r="25" spans="1:14" ht="16.5" customHeight="1">
      <c r="A25" s="126"/>
      <c r="B25" s="126" t="s">
        <v>168</v>
      </c>
      <c r="C25" s="124"/>
      <c r="D25" s="124"/>
      <c r="E25" s="124"/>
      <c r="F25" s="125"/>
      <c r="G25" s="126"/>
      <c r="H25" s="58">
        <v>-17556664</v>
      </c>
      <c r="I25" s="127"/>
      <c r="J25" s="58">
        <v>843826</v>
      </c>
      <c r="K25" s="138"/>
      <c r="L25" s="135">
        <v>-17431378</v>
      </c>
      <c r="M25" s="147"/>
      <c r="N25" s="58">
        <v>4089967</v>
      </c>
    </row>
    <row r="26" spans="1:14" ht="16.5" customHeight="1">
      <c r="A26" s="126"/>
      <c r="B26" s="126" t="s">
        <v>49</v>
      </c>
      <c r="C26" s="124"/>
      <c r="D26" s="124"/>
      <c r="E26" s="124"/>
      <c r="F26" s="125"/>
      <c r="G26" s="126"/>
      <c r="H26" s="58">
        <v>2433742</v>
      </c>
      <c r="I26" s="127"/>
      <c r="J26" s="58">
        <v>2433740</v>
      </c>
      <c r="K26" s="138"/>
      <c r="L26" s="149">
        <v>2433742</v>
      </c>
      <c r="M26" s="147"/>
      <c r="N26" s="150">
        <v>2433740</v>
      </c>
    </row>
    <row r="27" spans="1:14" ht="16.5" customHeight="1">
      <c r="A27" s="126"/>
      <c r="B27" s="126" t="s">
        <v>169</v>
      </c>
      <c r="C27" s="124"/>
      <c r="D27" s="124"/>
      <c r="E27" s="124"/>
      <c r="F27" s="125"/>
      <c r="G27" s="126"/>
      <c r="H27" s="58">
        <v>-10438366</v>
      </c>
      <c r="I27" s="127"/>
      <c r="J27" s="58">
        <v>-14748359</v>
      </c>
      <c r="K27" s="138"/>
      <c r="L27" s="135">
        <v>-10393761</v>
      </c>
      <c r="M27" s="147"/>
      <c r="N27" s="150">
        <v>-14663500</v>
      </c>
    </row>
    <row r="28" spans="1:14" ht="16.5" customHeight="1">
      <c r="A28" s="126"/>
      <c r="B28" s="126" t="s">
        <v>170</v>
      </c>
      <c r="C28" s="124"/>
      <c r="D28" s="124"/>
      <c r="E28" s="124"/>
      <c r="F28" s="125"/>
      <c r="G28" s="126"/>
      <c r="H28" s="58">
        <v>0</v>
      </c>
      <c r="I28" s="127"/>
      <c r="J28" s="58">
        <v>-975210</v>
      </c>
      <c r="K28" s="138"/>
      <c r="L28" s="135">
        <v>0</v>
      </c>
      <c r="M28" s="147"/>
      <c r="N28" s="150">
        <v>0</v>
      </c>
    </row>
    <row r="29" spans="1:14" ht="16.5" customHeight="1">
      <c r="A29" s="126"/>
      <c r="B29" s="126" t="s">
        <v>82</v>
      </c>
      <c r="C29" s="124"/>
      <c r="D29" s="124"/>
      <c r="E29" s="124"/>
      <c r="F29" s="125"/>
      <c r="G29" s="126"/>
      <c r="H29" s="58">
        <v>0</v>
      </c>
      <c r="I29" s="127"/>
      <c r="J29" s="58">
        <v>2500507</v>
      </c>
      <c r="K29" s="138"/>
      <c r="L29" s="135">
        <v>0</v>
      </c>
      <c r="M29" s="147"/>
      <c r="N29" s="150">
        <v>2500507</v>
      </c>
    </row>
    <row r="30" spans="1:14" ht="16.5" customHeight="1">
      <c r="A30" s="124" t="s">
        <v>171</v>
      </c>
      <c r="B30" s="126"/>
      <c r="C30" s="124"/>
      <c r="D30" s="124"/>
      <c r="E30" s="124"/>
      <c r="F30" s="125"/>
      <c r="G30" s="126"/>
      <c r="H30" s="127"/>
      <c r="I30" s="127"/>
      <c r="J30" s="127"/>
      <c r="K30" s="127"/>
      <c r="L30" s="127"/>
      <c r="M30" s="127"/>
      <c r="N30" s="135"/>
    </row>
    <row r="31" spans="1:14" ht="16.5" customHeight="1">
      <c r="A31" s="126"/>
      <c r="B31" s="126" t="s">
        <v>172</v>
      </c>
      <c r="C31" s="124"/>
      <c r="D31" s="124"/>
      <c r="E31" s="124"/>
      <c r="F31" s="125"/>
      <c r="G31" s="126"/>
      <c r="H31" s="58">
        <v>-50550325</v>
      </c>
      <c r="I31" s="127"/>
      <c r="J31" s="58">
        <v>45743516</v>
      </c>
      <c r="K31" s="138"/>
      <c r="L31" s="151">
        <v>-50763915</v>
      </c>
      <c r="M31" s="138"/>
      <c r="N31" s="150">
        <v>45701490</v>
      </c>
    </row>
    <row r="32" spans="1:14" ht="16.5" customHeight="1">
      <c r="A32" s="126"/>
      <c r="B32" s="126" t="s">
        <v>173</v>
      </c>
      <c r="C32" s="124"/>
      <c r="D32" s="124"/>
      <c r="E32" s="124"/>
      <c r="F32" s="125"/>
      <c r="G32" s="126"/>
      <c r="H32" s="58">
        <v>-72169804</v>
      </c>
      <c r="I32" s="127"/>
      <c r="J32" s="58">
        <v>19009851</v>
      </c>
      <c r="K32" s="138"/>
      <c r="L32" s="151">
        <v>-72698413</v>
      </c>
      <c r="M32" s="138"/>
      <c r="N32" s="150">
        <v>18732811</v>
      </c>
    </row>
    <row r="33" spans="1:14" ht="16.5" customHeight="1">
      <c r="A33" s="126"/>
      <c r="B33" s="126" t="s">
        <v>174</v>
      </c>
      <c r="C33" s="124"/>
      <c r="D33" s="124"/>
      <c r="E33" s="124"/>
      <c r="F33" s="125"/>
      <c r="G33" s="126"/>
      <c r="H33" s="58">
        <v>-4619033</v>
      </c>
      <c r="I33" s="127"/>
      <c r="J33" s="58">
        <v>28941925</v>
      </c>
      <c r="K33" s="138"/>
      <c r="L33" s="135">
        <v>-4473888</v>
      </c>
      <c r="M33" s="138"/>
      <c r="N33" s="150">
        <v>28991346</v>
      </c>
    </row>
    <row r="34" spans="1:14" ht="16.5" customHeight="1">
      <c r="A34" s="126"/>
      <c r="B34" s="126" t="s">
        <v>175</v>
      </c>
      <c r="C34" s="124"/>
      <c r="D34" s="124"/>
      <c r="E34" s="124"/>
      <c r="F34" s="125"/>
      <c r="G34" s="126"/>
      <c r="H34" s="58">
        <v>-724000</v>
      </c>
      <c r="I34" s="127"/>
      <c r="J34" s="58">
        <v>0</v>
      </c>
      <c r="K34" s="138"/>
      <c r="L34" s="135">
        <v>-724000</v>
      </c>
      <c r="M34" s="138"/>
      <c r="N34" s="150">
        <v>0</v>
      </c>
    </row>
    <row r="35" spans="1:14" ht="16.5" customHeight="1">
      <c r="A35" s="126"/>
      <c r="B35" s="126" t="s">
        <v>43</v>
      </c>
      <c r="C35" s="124"/>
      <c r="D35" s="124"/>
      <c r="E35" s="124"/>
      <c r="F35" s="125"/>
      <c r="G35" s="126"/>
      <c r="H35" s="58">
        <v>69416263</v>
      </c>
      <c r="I35" s="127"/>
      <c r="J35" s="58">
        <v>-132758286</v>
      </c>
      <c r="K35" s="138"/>
      <c r="L35" s="135">
        <v>72227259</v>
      </c>
      <c r="M35" s="138"/>
      <c r="N35" s="150">
        <v>-132382888</v>
      </c>
    </row>
    <row r="36" spans="1:14" ht="16.5" customHeight="1">
      <c r="A36" s="126"/>
      <c r="B36" s="126" t="s">
        <v>44</v>
      </c>
      <c r="C36" s="124"/>
      <c r="D36" s="124"/>
      <c r="E36" s="124"/>
      <c r="F36" s="125"/>
      <c r="G36" s="126"/>
      <c r="H36" s="58">
        <v>-2530894</v>
      </c>
      <c r="I36" s="127"/>
      <c r="J36" s="58">
        <v>-25081003</v>
      </c>
      <c r="K36" s="138"/>
      <c r="L36" s="135">
        <v>-2530894</v>
      </c>
      <c r="M36" s="138"/>
      <c r="N36" s="150">
        <v>-25081003</v>
      </c>
    </row>
    <row r="37" spans="1:14" ht="16.5" customHeight="1">
      <c r="A37" s="126"/>
      <c r="B37" s="126" t="s">
        <v>176</v>
      </c>
      <c r="C37" s="124"/>
      <c r="D37" s="124"/>
      <c r="E37" s="124"/>
      <c r="F37" s="125"/>
      <c r="G37" s="126"/>
      <c r="H37" s="58">
        <v>-311822</v>
      </c>
      <c r="I37" s="127"/>
      <c r="J37" s="58">
        <v>-1157268</v>
      </c>
      <c r="K37" s="138"/>
      <c r="L37" s="135">
        <v>-313804</v>
      </c>
      <c r="M37" s="138"/>
      <c r="N37" s="150">
        <v>-1159621</v>
      </c>
    </row>
    <row r="38" spans="1:14" ht="16.5" customHeight="1">
      <c r="A38" s="126"/>
      <c r="B38" s="126" t="s">
        <v>177</v>
      </c>
      <c r="C38" s="124"/>
      <c r="D38" s="124"/>
      <c r="E38" s="124"/>
      <c r="F38" s="125"/>
      <c r="G38" s="126"/>
      <c r="H38" s="58">
        <v>-1237438</v>
      </c>
      <c r="I38" s="127"/>
      <c r="J38" s="58">
        <v>-2111686</v>
      </c>
      <c r="K38" s="127"/>
      <c r="L38" s="135">
        <v>-1237438</v>
      </c>
      <c r="M38" s="135"/>
      <c r="N38" s="58">
        <v>-2111686</v>
      </c>
    </row>
    <row r="39" spans="1:14" ht="16.5" customHeight="1">
      <c r="A39" s="126"/>
      <c r="B39" s="126" t="s">
        <v>178</v>
      </c>
      <c r="C39" s="124"/>
      <c r="D39" s="124"/>
      <c r="E39" s="124"/>
      <c r="F39" s="125"/>
      <c r="G39" s="126"/>
      <c r="H39" s="152">
        <v>1790779</v>
      </c>
      <c r="I39" s="127"/>
      <c r="J39" s="152">
        <v>0</v>
      </c>
      <c r="K39" s="138"/>
      <c r="L39" s="153">
        <v>0</v>
      </c>
      <c r="M39" s="138"/>
      <c r="N39" s="154">
        <v>0</v>
      </c>
    </row>
    <row r="40" spans="1:14" ht="16.5" customHeight="1">
      <c r="A40" s="126"/>
      <c r="B40" s="126"/>
      <c r="C40" s="126"/>
      <c r="D40" s="124"/>
      <c r="E40" s="124"/>
      <c r="F40" s="125"/>
      <c r="G40" s="126"/>
      <c r="H40" s="135"/>
      <c r="I40" s="127"/>
      <c r="J40" s="135"/>
      <c r="K40" s="135"/>
      <c r="L40" s="135"/>
      <c r="M40" s="135"/>
      <c r="N40" s="135"/>
    </row>
    <row r="41" spans="1:14" ht="16.5" customHeight="1">
      <c r="A41" s="126" t="s">
        <v>179</v>
      </c>
      <c r="B41" s="126"/>
      <c r="C41" s="124"/>
      <c r="D41" s="124"/>
      <c r="E41" s="124"/>
      <c r="F41" s="125"/>
      <c r="G41" s="126"/>
      <c r="H41" s="135">
        <f>SUM(H14:H39)</f>
        <v>132839803</v>
      </c>
      <c r="I41" s="127"/>
      <c r="J41" s="135">
        <f>SUM(J14:J39)</f>
        <v>96135009</v>
      </c>
      <c r="K41" s="127"/>
      <c r="L41" s="135">
        <f>SUM(L14:L39)</f>
        <v>133194479</v>
      </c>
      <c r="M41" s="135"/>
      <c r="N41" s="135">
        <f>SUM(N14:N39)</f>
        <v>99938732</v>
      </c>
    </row>
    <row r="42" spans="1:14" ht="16.5" customHeight="1">
      <c r="A42" s="126"/>
      <c r="B42" s="126" t="s">
        <v>180</v>
      </c>
      <c r="C42" s="126"/>
      <c r="D42" s="126"/>
      <c r="E42" s="126"/>
      <c r="F42" s="125"/>
      <c r="G42" s="126"/>
      <c r="H42" s="147">
        <v>0</v>
      </c>
      <c r="I42" s="127"/>
      <c r="J42" s="58">
        <v>-2500507</v>
      </c>
      <c r="K42" s="138"/>
      <c r="L42" s="147">
        <v>0</v>
      </c>
      <c r="M42" s="138"/>
      <c r="N42" s="58">
        <v>-2500507</v>
      </c>
    </row>
    <row r="43" spans="1:14" ht="16.5" customHeight="1">
      <c r="A43" s="126"/>
      <c r="B43" s="126" t="s">
        <v>181</v>
      </c>
      <c r="C43" s="124"/>
      <c r="D43" s="124"/>
      <c r="E43" s="124"/>
      <c r="F43" s="125"/>
      <c r="G43" s="126"/>
      <c r="H43" s="155">
        <v>-10126384</v>
      </c>
      <c r="I43" s="127"/>
      <c r="J43" s="60">
        <v>-1625719</v>
      </c>
      <c r="K43" s="138"/>
      <c r="L43" s="155">
        <v>-9991572</v>
      </c>
      <c r="M43" s="138"/>
      <c r="N43" s="60">
        <v>-1367910</v>
      </c>
    </row>
    <row r="44" spans="1:14" ht="16.5" customHeight="1">
      <c r="A44" s="126"/>
      <c r="B44" s="126"/>
      <c r="C44" s="124"/>
      <c r="D44" s="124"/>
      <c r="E44" s="124"/>
      <c r="F44" s="125"/>
      <c r="G44" s="126"/>
      <c r="H44" s="135"/>
      <c r="I44" s="127"/>
      <c r="J44" s="135"/>
      <c r="K44" s="135"/>
      <c r="L44" s="135"/>
      <c r="M44" s="135"/>
      <c r="N44" s="135"/>
    </row>
    <row r="45" spans="1:14" ht="16.5" customHeight="1">
      <c r="A45" s="126" t="s">
        <v>182</v>
      </c>
      <c r="B45" s="126"/>
      <c r="C45" s="124"/>
      <c r="D45" s="124"/>
      <c r="E45" s="124"/>
      <c r="F45" s="125"/>
      <c r="G45" s="126"/>
      <c r="H45" s="155">
        <f>SUM(H41:H44)</f>
        <v>122713419</v>
      </c>
      <c r="I45" s="127"/>
      <c r="J45" s="155">
        <f>SUM(J41:J44)</f>
        <v>92008783</v>
      </c>
      <c r="K45" s="135"/>
      <c r="L45" s="155">
        <f>SUM(L41:L44)</f>
        <v>123202907</v>
      </c>
      <c r="M45" s="135"/>
      <c r="N45" s="155">
        <f>SUM(N41:N44)</f>
        <v>96070315</v>
      </c>
    </row>
    <row r="46" spans="1:14" ht="16.5" customHeight="1">
      <c r="A46" s="126"/>
      <c r="B46" s="126"/>
      <c r="C46" s="124"/>
      <c r="D46" s="124"/>
      <c r="E46" s="124"/>
      <c r="F46" s="125"/>
      <c r="G46" s="126"/>
      <c r="H46" s="135"/>
      <c r="I46" s="127"/>
      <c r="J46" s="135"/>
      <c r="K46" s="135"/>
      <c r="L46" s="135"/>
      <c r="M46" s="135"/>
      <c r="N46" s="135"/>
    </row>
    <row r="47" spans="1:14" ht="16.5" customHeight="1">
      <c r="A47" s="126"/>
      <c r="B47" s="126"/>
      <c r="C47" s="124"/>
      <c r="D47" s="124"/>
      <c r="E47" s="124"/>
      <c r="F47" s="125"/>
      <c r="G47" s="126"/>
      <c r="H47" s="135"/>
      <c r="I47" s="127"/>
      <c r="J47" s="135"/>
      <c r="K47" s="135"/>
      <c r="L47" s="135"/>
      <c r="M47" s="135"/>
      <c r="N47" s="135"/>
    </row>
    <row r="48" spans="1:14" ht="16.5" customHeight="1">
      <c r="A48" s="126"/>
      <c r="B48" s="126"/>
      <c r="C48" s="124"/>
      <c r="D48" s="124"/>
      <c r="E48" s="124"/>
      <c r="F48" s="125"/>
      <c r="G48" s="126"/>
      <c r="H48" s="135"/>
      <c r="I48" s="127"/>
      <c r="J48" s="135"/>
      <c r="K48" s="135"/>
      <c r="L48" s="135"/>
      <c r="M48" s="135"/>
      <c r="N48" s="135"/>
    </row>
    <row r="49" spans="1:14" ht="16.5" customHeight="1">
      <c r="A49" s="126"/>
      <c r="B49" s="126"/>
      <c r="C49" s="124"/>
      <c r="D49" s="124"/>
      <c r="E49" s="124"/>
      <c r="F49" s="125"/>
      <c r="G49" s="126"/>
      <c r="H49" s="135"/>
      <c r="I49" s="127"/>
      <c r="J49" s="135"/>
      <c r="K49" s="135"/>
      <c r="L49" s="135"/>
      <c r="M49" s="135"/>
      <c r="N49" s="135"/>
    </row>
    <row r="50" spans="1:14" ht="16.5" customHeight="1">
      <c r="A50" s="126"/>
      <c r="B50" s="126"/>
      <c r="C50" s="124"/>
      <c r="D50" s="124"/>
      <c r="E50" s="124"/>
      <c r="F50" s="125"/>
      <c r="G50" s="126"/>
      <c r="H50" s="135"/>
      <c r="I50" s="127"/>
      <c r="J50" s="135"/>
      <c r="K50" s="135"/>
      <c r="L50" s="135"/>
      <c r="M50" s="135"/>
      <c r="N50" s="135"/>
    </row>
    <row r="51" spans="1:14" ht="16.5" customHeight="1">
      <c r="A51" s="126"/>
      <c r="B51" s="126"/>
      <c r="C51" s="124"/>
      <c r="D51" s="124"/>
      <c r="E51" s="124"/>
      <c r="F51" s="125"/>
      <c r="G51" s="126"/>
      <c r="H51" s="135"/>
      <c r="I51" s="127"/>
      <c r="J51" s="135"/>
      <c r="K51" s="135"/>
      <c r="L51" s="135"/>
      <c r="M51" s="135"/>
      <c r="N51" s="135"/>
    </row>
    <row r="52" spans="1:14" ht="15.75" customHeight="1">
      <c r="A52" s="126"/>
      <c r="B52" s="126"/>
      <c r="C52" s="124"/>
      <c r="D52" s="124"/>
      <c r="E52" s="124"/>
      <c r="F52" s="125"/>
      <c r="G52" s="126"/>
      <c r="H52" s="135"/>
      <c r="I52" s="127"/>
      <c r="J52" s="135"/>
      <c r="K52" s="135"/>
      <c r="L52" s="135"/>
      <c r="M52" s="135"/>
      <c r="N52" s="135"/>
    </row>
    <row r="53" spans="1:14" ht="20.25" customHeight="1">
      <c r="A53" s="126"/>
      <c r="B53" s="126"/>
      <c r="C53" s="124"/>
      <c r="D53" s="124"/>
      <c r="E53" s="124"/>
      <c r="F53" s="125"/>
      <c r="G53" s="126"/>
      <c r="H53" s="135"/>
      <c r="I53" s="127"/>
      <c r="J53" s="135"/>
      <c r="K53" s="135"/>
      <c r="L53" s="135"/>
      <c r="M53" s="135"/>
      <c r="N53" s="135"/>
    </row>
    <row r="54" spans="1:14" ht="19.5" customHeight="1">
      <c r="A54" s="126"/>
      <c r="B54" s="126"/>
      <c r="C54" s="124"/>
      <c r="D54" s="124"/>
      <c r="E54" s="124"/>
      <c r="F54" s="125"/>
      <c r="G54" s="126"/>
      <c r="H54" s="135"/>
      <c r="I54" s="127"/>
      <c r="J54" s="135"/>
      <c r="K54" s="135"/>
      <c r="L54" s="135"/>
      <c r="M54" s="135"/>
      <c r="N54" s="135"/>
    </row>
    <row r="55" spans="1:14" ht="16.5" customHeight="1">
      <c r="A55" s="126"/>
      <c r="B55" s="126"/>
      <c r="C55" s="124"/>
      <c r="D55" s="124"/>
      <c r="E55" s="177" t="s">
        <v>38</v>
      </c>
      <c r="F55" s="175"/>
      <c r="G55" s="175"/>
      <c r="H55" s="175"/>
      <c r="I55" s="175"/>
      <c r="J55" s="175"/>
      <c r="K55" s="175"/>
      <c r="L55" s="175"/>
      <c r="M55" s="175"/>
      <c r="N55" s="175"/>
    </row>
    <row r="56" spans="1:14" ht="21.4" customHeight="1">
      <c r="A56" s="126"/>
      <c r="B56" s="126"/>
      <c r="C56" s="124"/>
      <c r="D56" s="124"/>
      <c r="E56" s="125"/>
    </row>
    <row r="57" spans="1:14" ht="18" customHeight="1">
      <c r="A57" s="126"/>
      <c r="B57" s="126"/>
      <c r="C57" s="124"/>
      <c r="D57" s="124"/>
      <c r="E57" s="125"/>
    </row>
    <row r="58" spans="1:14" ht="15.75" customHeight="1">
      <c r="A58" s="126"/>
      <c r="B58" s="126"/>
      <c r="C58" s="124"/>
      <c r="D58" s="124"/>
      <c r="E58" s="125"/>
    </row>
    <row r="59" spans="1:14" ht="22.7" customHeight="1">
      <c r="A59" s="172" t="str">
        <f>'2-4'!A53</f>
        <v>The accompanying notes on pages 13 to 23 are an integral part of the interim financial information.</v>
      </c>
      <c r="B59" s="173"/>
      <c r="C59" s="173"/>
      <c r="D59" s="173"/>
      <c r="E59" s="173"/>
      <c r="F59" s="173"/>
      <c r="G59" s="173"/>
      <c r="H59" s="173"/>
      <c r="I59" s="173"/>
      <c r="J59" s="173"/>
      <c r="K59" s="173"/>
      <c r="L59" s="173"/>
      <c r="M59" s="173"/>
      <c r="N59" s="173"/>
    </row>
    <row r="60" spans="1:14" ht="16.5" customHeight="1">
      <c r="A60" s="124" t="str">
        <f>A1</f>
        <v>Hwa Fong Rubber (Thailand) Public Company Limited</v>
      </c>
      <c r="B60" s="124"/>
      <c r="C60" s="124"/>
      <c r="D60" s="124"/>
      <c r="E60" s="124"/>
      <c r="F60" s="125"/>
      <c r="G60" s="126"/>
      <c r="H60" s="127"/>
      <c r="I60" s="127"/>
      <c r="J60" s="127"/>
      <c r="K60" s="127"/>
      <c r="L60" s="127"/>
      <c r="M60" s="127"/>
      <c r="N60" s="127"/>
    </row>
    <row r="61" spans="1:14" ht="16.5" customHeight="1">
      <c r="A61" s="129" t="str">
        <f>A2</f>
        <v xml:space="preserve">Statements of Cash Flows  </v>
      </c>
      <c r="B61" s="124"/>
      <c r="C61" s="124"/>
      <c r="D61" s="124"/>
      <c r="E61" s="124"/>
      <c r="F61" s="125"/>
      <c r="G61" s="126"/>
      <c r="H61" s="127"/>
      <c r="I61" s="127"/>
      <c r="J61" s="127"/>
      <c r="K61" s="127"/>
      <c r="L61" s="127"/>
      <c r="M61" s="127"/>
      <c r="N61" s="127"/>
    </row>
    <row r="62" spans="1:14" ht="16.5" customHeight="1">
      <c r="A62" s="131" t="str">
        <f>A3</f>
        <v>For the six-month period ended 30 June 2026</v>
      </c>
      <c r="B62" s="131"/>
      <c r="C62" s="131"/>
      <c r="D62" s="131"/>
      <c r="E62" s="131"/>
      <c r="F62" s="132"/>
      <c r="G62" s="133"/>
      <c r="H62" s="134"/>
      <c r="I62" s="134"/>
      <c r="J62" s="134"/>
      <c r="K62" s="134"/>
      <c r="L62" s="134"/>
      <c r="M62" s="134"/>
      <c r="N62" s="134"/>
    </row>
    <row r="63" spans="1:14" ht="16.5" customHeight="1">
      <c r="A63" s="126"/>
      <c r="B63" s="126"/>
      <c r="C63" s="126"/>
      <c r="D63" s="126"/>
      <c r="E63" s="126"/>
      <c r="F63" s="125"/>
      <c r="G63" s="126"/>
      <c r="H63" s="127"/>
      <c r="I63" s="127"/>
      <c r="J63" s="127"/>
      <c r="K63" s="127"/>
      <c r="L63" s="127"/>
      <c r="M63" s="127"/>
      <c r="N63" s="127"/>
    </row>
    <row r="64" spans="1:14" ht="16.5" customHeight="1">
      <c r="A64" s="126"/>
      <c r="B64" s="126"/>
      <c r="C64" s="126"/>
      <c r="D64" s="126"/>
      <c r="E64" s="126"/>
      <c r="F64" s="125"/>
      <c r="G64" s="126"/>
      <c r="H64" s="127"/>
      <c r="I64" s="127"/>
      <c r="J64" s="127"/>
      <c r="K64" s="127"/>
      <c r="L64" s="127"/>
      <c r="M64" s="127"/>
      <c r="N64" s="127"/>
    </row>
    <row r="65" spans="1:14" ht="16.5" customHeight="1">
      <c r="A65" s="126"/>
      <c r="B65" s="126"/>
      <c r="C65" s="126"/>
      <c r="D65" s="126"/>
      <c r="E65" s="126"/>
      <c r="F65" s="125"/>
      <c r="G65" s="126"/>
      <c r="H65" s="174" t="s">
        <v>3</v>
      </c>
      <c r="I65" s="175"/>
      <c r="J65" s="175"/>
      <c r="K65" s="135"/>
      <c r="L65" s="174" t="s">
        <v>4</v>
      </c>
      <c r="M65" s="175"/>
      <c r="N65" s="175"/>
    </row>
    <row r="66" spans="1:14" ht="16.5" customHeight="1">
      <c r="A66" s="126"/>
      <c r="B66" s="126"/>
      <c r="C66" s="126"/>
      <c r="D66" s="126"/>
      <c r="E66" s="126"/>
      <c r="F66" s="125"/>
      <c r="G66" s="126"/>
      <c r="H66" s="176" t="s">
        <v>5</v>
      </c>
      <c r="I66" s="173"/>
      <c r="J66" s="173"/>
      <c r="K66" s="135"/>
      <c r="L66" s="176" t="s">
        <v>5</v>
      </c>
      <c r="M66" s="173"/>
      <c r="N66" s="173"/>
    </row>
    <row r="67" spans="1:14" ht="16.5" customHeight="1">
      <c r="A67" s="126"/>
      <c r="B67" s="126"/>
      <c r="C67" s="126"/>
      <c r="D67" s="126"/>
      <c r="E67" s="126"/>
      <c r="F67" s="125"/>
      <c r="G67" s="126"/>
      <c r="H67" s="136" t="s">
        <v>6</v>
      </c>
      <c r="I67" s="137"/>
      <c r="J67" s="136" t="s">
        <v>6</v>
      </c>
      <c r="K67" s="135"/>
      <c r="L67" s="136" t="s">
        <v>6</v>
      </c>
      <c r="M67" s="137"/>
      <c r="N67" s="136" t="s">
        <v>6</v>
      </c>
    </row>
    <row r="68" spans="1:14" ht="16.5" customHeight="1">
      <c r="A68" s="126"/>
      <c r="B68" s="126"/>
      <c r="C68" s="126"/>
      <c r="D68" s="126"/>
      <c r="E68" s="126"/>
      <c r="F68" s="125"/>
      <c r="G68" s="126"/>
      <c r="H68" s="50" t="s">
        <v>8</v>
      </c>
      <c r="I68" s="138"/>
      <c r="J68" s="50" t="s">
        <v>8</v>
      </c>
      <c r="K68" s="139"/>
      <c r="L68" s="50" t="s">
        <v>8</v>
      </c>
      <c r="M68" s="139"/>
      <c r="N68" s="50" t="s">
        <v>8</v>
      </c>
    </row>
    <row r="69" spans="1:14" ht="16.5" customHeight="1">
      <c r="A69" s="126"/>
      <c r="B69" s="126"/>
      <c r="C69" s="126"/>
      <c r="D69" s="126"/>
      <c r="E69" s="126"/>
      <c r="F69" s="125"/>
      <c r="G69" s="126"/>
      <c r="H69" s="136" t="s">
        <v>10</v>
      </c>
      <c r="I69" s="140"/>
      <c r="J69" s="136" t="s">
        <v>11</v>
      </c>
      <c r="K69" s="141"/>
      <c r="L69" s="136" t="s">
        <v>10</v>
      </c>
      <c r="M69" s="140"/>
      <c r="N69" s="136" t="s">
        <v>11</v>
      </c>
    </row>
    <row r="70" spans="1:14" ht="16.5" customHeight="1">
      <c r="A70" s="126"/>
      <c r="B70" s="126"/>
      <c r="C70" s="126"/>
      <c r="D70" s="126"/>
      <c r="E70" s="126"/>
      <c r="F70" s="142" t="s">
        <v>40</v>
      </c>
      <c r="G70" s="143"/>
      <c r="H70" s="144" t="s">
        <v>13</v>
      </c>
      <c r="I70" s="141"/>
      <c r="J70" s="144" t="s">
        <v>13</v>
      </c>
      <c r="K70" s="141"/>
      <c r="L70" s="144" t="s">
        <v>13</v>
      </c>
      <c r="M70" s="141"/>
      <c r="N70" s="144" t="s">
        <v>13</v>
      </c>
    </row>
    <row r="71" spans="1:14" ht="16.5" customHeight="1">
      <c r="B71" s="124"/>
      <c r="C71" s="124"/>
      <c r="D71" s="124"/>
      <c r="E71" s="124"/>
      <c r="F71" s="125"/>
      <c r="G71" s="126"/>
      <c r="H71" s="135"/>
      <c r="I71" s="127"/>
      <c r="J71" s="135"/>
      <c r="K71" s="135"/>
      <c r="L71" s="135"/>
      <c r="M71" s="135"/>
      <c r="N71" s="135"/>
    </row>
    <row r="72" spans="1:14" ht="16.5" customHeight="1">
      <c r="A72" s="124" t="s">
        <v>183</v>
      </c>
      <c r="B72" s="124"/>
      <c r="C72" s="124"/>
      <c r="D72" s="124"/>
      <c r="E72" s="124"/>
      <c r="F72" s="125"/>
      <c r="G72" s="126"/>
      <c r="H72" s="135"/>
      <c r="I72" s="127"/>
      <c r="J72" s="135"/>
      <c r="K72" s="135"/>
      <c r="L72" s="135"/>
      <c r="M72" s="135"/>
      <c r="N72" s="135"/>
    </row>
    <row r="73" spans="1:14" ht="16.5" customHeight="1">
      <c r="A73" s="126" t="s">
        <v>184</v>
      </c>
      <c r="B73" s="124"/>
      <c r="C73" s="124"/>
      <c r="D73" s="124"/>
      <c r="E73" s="124"/>
      <c r="F73" s="125"/>
      <c r="G73" s="126"/>
      <c r="H73" s="135"/>
      <c r="I73" s="127"/>
      <c r="J73" s="135"/>
      <c r="K73" s="135"/>
      <c r="L73" s="135"/>
      <c r="M73" s="135"/>
      <c r="N73" s="135"/>
    </row>
    <row r="74" spans="1:14" ht="16.5" customHeight="1">
      <c r="B74" s="126" t="s">
        <v>185</v>
      </c>
      <c r="C74" s="124"/>
      <c r="D74" s="124"/>
      <c r="E74" s="124"/>
      <c r="F74" s="125"/>
      <c r="G74" s="126"/>
      <c r="H74" s="135">
        <v>-106208400</v>
      </c>
      <c r="I74" s="127"/>
      <c r="J74" s="58">
        <v>31059848</v>
      </c>
      <c r="K74" s="138"/>
      <c r="L74" s="135">
        <v>-106208400</v>
      </c>
      <c r="M74" s="138"/>
      <c r="N74" s="58">
        <v>31059848</v>
      </c>
    </row>
    <row r="75" spans="1:14" ht="16.5" customHeight="1">
      <c r="A75" s="128" t="s">
        <v>186</v>
      </c>
      <c r="B75" s="126"/>
      <c r="C75" s="124"/>
      <c r="D75" s="124"/>
      <c r="E75" s="124"/>
      <c r="F75" s="125">
        <v>12</v>
      </c>
      <c r="G75" s="126"/>
      <c r="H75" s="135">
        <v>0</v>
      </c>
      <c r="I75" s="127"/>
      <c r="J75" s="58">
        <v>0</v>
      </c>
      <c r="K75" s="138"/>
      <c r="L75" s="135">
        <v>59796222</v>
      </c>
      <c r="M75" s="138"/>
      <c r="N75" s="58">
        <v>0</v>
      </c>
    </row>
    <row r="76" spans="1:14" ht="16.5" customHeight="1">
      <c r="A76" s="126" t="s">
        <v>187</v>
      </c>
      <c r="B76" s="126"/>
      <c r="C76" s="126"/>
      <c r="D76" s="126"/>
      <c r="E76" s="126"/>
      <c r="F76" s="125"/>
      <c r="G76" s="126"/>
      <c r="H76" s="127">
        <v>-17251670</v>
      </c>
      <c r="I76" s="127"/>
      <c r="J76" s="156">
        <v>-45990978</v>
      </c>
      <c r="K76" s="138"/>
      <c r="L76" s="127">
        <v>-17251670</v>
      </c>
      <c r="M76" s="138"/>
      <c r="N76" s="58">
        <v>-45990978</v>
      </c>
    </row>
    <row r="77" spans="1:14" ht="16.5" customHeight="1">
      <c r="A77" s="126" t="s">
        <v>188</v>
      </c>
      <c r="B77" s="126"/>
      <c r="C77" s="126"/>
      <c r="D77" s="126"/>
      <c r="E77" s="126"/>
      <c r="F77" s="125"/>
      <c r="G77" s="126"/>
      <c r="H77" s="135">
        <v>1597211</v>
      </c>
      <c r="I77" s="127"/>
      <c r="J77" s="58">
        <v>59669</v>
      </c>
      <c r="K77" s="138"/>
      <c r="L77" s="135">
        <v>1597211</v>
      </c>
      <c r="M77" s="138"/>
      <c r="N77" s="58">
        <v>59669</v>
      </c>
    </row>
    <row r="78" spans="1:14" ht="16.5" customHeight="1">
      <c r="A78" s="126" t="s">
        <v>189</v>
      </c>
      <c r="B78" s="126"/>
      <c r="C78" s="126"/>
      <c r="D78" s="126"/>
      <c r="E78" s="126"/>
      <c r="F78" s="125"/>
      <c r="G78" s="126"/>
      <c r="H78" s="135">
        <v>9678793</v>
      </c>
      <c r="I78" s="127"/>
      <c r="J78" s="58">
        <v>15352048</v>
      </c>
      <c r="K78" s="138"/>
      <c r="L78" s="135">
        <v>9634188</v>
      </c>
      <c r="M78" s="138"/>
      <c r="N78" s="58">
        <v>15267189</v>
      </c>
    </row>
    <row r="79" spans="1:14" ht="16.5" customHeight="1">
      <c r="A79" s="126" t="s">
        <v>190</v>
      </c>
      <c r="B79" s="126"/>
      <c r="C79" s="126"/>
      <c r="D79" s="126"/>
      <c r="E79" s="126"/>
      <c r="F79" s="125"/>
      <c r="G79" s="126"/>
      <c r="H79" s="155">
        <v>0</v>
      </c>
      <c r="I79" s="127"/>
      <c r="J79" s="154">
        <v>975210</v>
      </c>
      <c r="K79" s="135"/>
      <c r="L79" s="155">
        <v>0</v>
      </c>
      <c r="M79" s="135"/>
      <c r="N79" s="154">
        <v>0</v>
      </c>
    </row>
    <row r="80" spans="1:14" ht="16.5" customHeight="1">
      <c r="A80" s="126"/>
      <c r="B80" s="126"/>
      <c r="C80" s="126"/>
      <c r="D80" s="126"/>
      <c r="E80" s="126"/>
      <c r="F80" s="125"/>
      <c r="G80" s="126"/>
      <c r="H80" s="135"/>
      <c r="I80" s="127"/>
      <c r="J80" s="135"/>
      <c r="K80" s="135"/>
      <c r="L80" s="135"/>
      <c r="M80" s="135"/>
      <c r="N80" s="135"/>
    </row>
    <row r="81" spans="1:14" ht="16.5" customHeight="1">
      <c r="A81" s="126" t="s">
        <v>191</v>
      </c>
      <c r="B81" s="126"/>
      <c r="C81" s="126"/>
      <c r="D81" s="126"/>
      <c r="E81" s="126"/>
      <c r="F81" s="125"/>
      <c r="G81" s="126"/>
      <c r="H81" s="155">
        <f>SUM(H74:H79)</f>
        <v>-112184066</v>
      </c>
      <c r="I81" s="127"/>
      <c r="J81" s="155">
        <f>SUM(J74:J79)</f>
        <v>1455797</v>
      </c>
      <c r="K81" s="135"/>
      <c r="L81" s="155">
        <f>SUM(L74:L79)</f>
        <v>-52432449</v>
      </c>
      <c r="M81" s="135"/>
      <c r="N81" s="155">
        <f>SUM(N74:N79)</f>
        <v>395728</v>
      </c>
    </row>
    <row r="82" spans="1:14" ht="16.5" customHeight="1">
      <c r="A82" s="126"/>
      <c r="B82" s="126"/>
      <c r="C82" s="126"/>
      <c r="D82" s="126"/>
      <c r="E82" s="126"/>
      <c r="F82" s="125"/>
      <c r="G82" s="126"/>
      <c r="H82" s="135"/>
      <c r="I82" s="127"/>
      <c r="J82" s="135"/>
      <c r="K82" s="135"/>
      <c r="L82" s="135"/>
      <c r="M82" s="135"/>
      <c r="N82" s="135"/>
    </row>
    <row r="83" spans="1:14" ht="16.350000000000001" customHeight="1">
      <c r="A83" s="124" t="s">
        <v>192</v>
      </c>
      <c r="B83" s="124"/>
      <c r="C83" s="124"/>
      <c r="D83" s="124"/>
      <c r="E83" s="124"/>
      <c r="F83" s="125"/>
      <c r="G83" s="126"/>
      <c r="H83" s="135"/>
      <c r="I83" s="127"/>
      <c r="J83" s="135"/>
      <c r="K83" s="135"/>
      <c r="L83" s="135"/>
      <c r="M83" s="135"/>
      <c r="N83" s="135"/>
    </row>
    <row r="84" spans="1:14" ht="16.5" customHeight="1">
      <c r="A84" s="126" t="s">
        <v>193</v>
      </c>
      <c r="B84" s="126"/>
      <c r="C84" s="124"/>
      <c r="D84" s="124"/>
      <c r="E84" s="124"/>
      <c r="F84" s="125"/>
      <c r="G84" s="126"/>
      <c r="H84" s="127">
        <v>-178627689</v>
      </c>
      <c r="I84" s="127"/>
      <c r="J84" s="156">
        <v>-2101878</v>
      </c>
      <c r="K84" s="138"/>
      <c r="L84" s="127">
        <v>-178627689</v>
      </c>
      <c r="M84" s="138"/>
      <c r="N84" s="58">
        <v>-2101878</v>
      </c>
    </row>
    <row r="85" spans="1:14" ht="16.350000000000001" customHeight="1">
      <c r="A85" s="126" t="s">
        <v>194</v>
      </c>
      <c r="B85" s="126"/>
      <c r="C85" s="124"/>
      <c r="D85" s="124"/>
      <c r="E85" s="124"/>
      <c r="F85" s="125"/>
      <c r="G85" s="126"/>
      <c r="H85" s="135"/>
      <c r="I85" s="127"/>
      <c r="J85" s="135"/>
      <c r="K85" s="138"/>
      <c r="L85" s="135"/>
      <c r="M85" s="138"/>
      <c r="N85" s="135"/>
    </row>
    <row r="86" spans="1:14" ht="16.5" customHeight="1">
      <c r="A86" s="126"/>
      <c r="B86" s="126" t="s">
        <v>195</v>
      </c>
      <c r="C86" s="124"/>
      <c r="D86" s="124"/>
      <c r="E86" s="124"/>
      <c r="F86" s="125"/>
      <c r="G86" s="126"/>
      <c r="H86" s="135">
        <v>0</v>
      </c>
      <c r="I86" s="127"/>
      <c r="J86" s="58">
        <v>161587012</v>
      </c>
      <c r="K86" s="138"/>
      <c r="L86" s="135">
        <v>0</v>
      </c>
      <c r="M86" s="138"/>
      <c r="N86" s="58">
        <v>161587012</v>
      </c>
    </row>
    <row r="87" spans="1:14" ht="16.350000000000001" customHeight="1">
      <c r="A87" s="126" t="s">
        <v>196</v>
      </c>
      <c r="B87" s="126"/>
      <c r="C87" s="124"/>
      <c r="D87" s="124"/>
      <c r="E87" s="124"/>
      <c r="G87" s="126"/>
      <c r="H87" s="135"/>
      <c r="I87" s="127"/>
      <c r="J87" s="135"/>
      <c r="K87" s="138"/>
      <c r="L87" s="135"/>
      <c r="M87" s="138"/>
      <c r="N87" s="147"/>
    </row>
    <row r="88" spans="1:14" ht="16.5" customHeight="1">
      <c r="A88" s="126"/>
      <c r="B88" s="126" t="s">
        <v>195</v>
      </c>
      <c r="C88" s="124"/>
      <c r="D88" s="124"/>
      <c r="E88" s="124"/>
      <c r="F88" s="125"/>
      <c r="G88" s="126"/>
      <c r="H88" s="152">
        <v>0</v>
      </c>
      <c r="I88" s="127"/>
      <c r="J88" s="152">
        <v>-266356315</v>
      </c>
      <c r="K88" s="135"/>
      <c r="L88" s="155">
        <v>0</v>
      </c>
      <c r="M88" s="135"/>
      <c r="N88" s="152">
        <v>-266356315</v>
      </c>
    </row>
    <row r="89" spans="1:14" ht="16.5" customHeight="1">
      <c r="A89" s="126"/>
      <c r="B89" s="126"/>
      <c r="C89" s="126"/>
      <c r="D89" s="126"/>
      <c r="E89" s="126"/>
      <c r="F89" s="125"/>
      <c r="G89" s="126"/>
      <c r="H89" s="135"/>
      <c r="I89" s="127"/>
      <c r="J89" s="135"/>
      <c r="K89" s="135"/>
      <c r="L89" s="135"/>
      <c r="M89" s="135"/>
      <c r="N89" s="135"/>
    </row>
    <row r="90" spans="1:14" ht="16.5" customHeight="1">
      <c r="A90" s="126" t="s">
        <v>197</v>
      </c>
      <c r="B90" s="126"/>
      <c r="C90" s="126"/>
      <c r="D90" s="126"/>
      <c r="E90" s="126"/>
      <c r="F90" s="125"/>
      <c r="G90" s="126"/>
      <c r="H90" s="155">
        <f>SUM(H84:H88)</f>
        <v>-178627689</v>
      </c>
      <c r="I90" s="127"/>
      <c r="J90" s="155">
        <f>SUM(J84:J88)</f>
        <v>-106871181</v>
      </c>
      <c r="K90" s="135"/>
      <c r="L90" s="155">
        <f>SUM(L84:L88)</f>
        <v>-178627689</v>
      </c>
      <c r="M90" s="135"/>
      <c r="N90" s="155">
        <f>SUM(N84:N88)</f>
        <v>-106871181</v>
      </c>
    </row>
    <row r="91" spans="1:14" ht="16.5" customHeight="1">
      <c r="A91" s="126"/>
      <c r="B91" s="126"/>
      <c r="C91" s="126"/>
      <c r="D91" s="126"/>
      <c r="E91" s="126"/>
      <c r="F91" s="125"/>
      <c r="G91" s="126"/>
      <c r="H91" s="135"/>
      <c r="I91" s="127"/>
      <c r="J91" s="135"/>
      <c r="K91" s="135"/>
      <c r="L91" s="135"/>
      <c r="M91" s="135"/>
      <c r="N91" s="135"/>
    </row>
    <row r="92" spans="1:14" ht="16.5" customHeight="1">
      <c r="A92" s="124" t="s">
        <v>198</v>
      </c>
      <c r="B92" s="126"/>
      <c r="C92" s="126"/>
      <c r="D92" s="126"/>
      <c r="E92" s="126"/>
      <c r="F92" s="125"/>
      <c r="G92" s="126"/>
      <c r="H92" s="135">
        <f>+H90+H81+H45</f>
        <v>-168098336</v>
      </c>
      <c r="I92" s="127"/>
      <c r="J92" s="135">
        <f>+J90+J81+J45</f>
        <v>-13406601</v>
      </c>
      <c r="K92" s="135"/>
      <c r="L92" s="135">
        <f>+L90+L81+L45</f>
        <v>-107857231</v>
      </c>
      <c r="M92" s="135"/>
      <c r="N92" s="135">
        <f>+N90+N81+N45</f>
        <v>-10405138</v>
      </c>
    </row>
    <row r="93" spans="1:14" ht="16.5" customHeight="1">
      <c r="A93" s="126" t="s">
        <v>199</v>
      </c>
      <c r="B93" s="126"/>
      <c r="C93" s="126"/>
      <c r="D93" s="126"/>
      <c r="E93" s="126"/>
      <c r="F93" s="125"/>
      <c r="G93" s="126"/>
      <c r="H93" s="135">
        <v>1340940351</v>
      </c>
      <c r="I93" s="127"/>
      <c r="J93" s="58">
        <v>1231788121</v>
      </c>
      <c r="K93" s="138"/>
      <c r="L93" s="147">
        <v>1252216810</v>
      </c>
      <c r="M93" s="138"/>
      <c r="N93" s="58">
        <v>1133364174</v>
      </c>
    </row>
    <row r="94" spans="1:14" ht="16.5" customHeight="1">
      <c r="A94" s="126" t="s">
        <v>200</v>
      </c>
      <c r="B94" s="126"/>
      <c r="C94" s="126"/>
      <c r="D94" s="126"/>
      <c r="E94" s="126"/>
      <c r="F94" s="125"/>
      <c r="G94" s="126"/>
      <c r="H94" s="157">
        <v>12370370</v>
      </c>
      <c r="I94" s="127"/>
      <c r="J94" s="60">
        <v>762483</v>
      </c>
      <c r="K94" s="138"/>
      <c r="L94" s="157">
        <v>10070103</v>
      </c>
      <c r="M94" s="158"/>
      <c r="N94" s="60">
        <v>1015411</v>
      </c>
    </row>
    <row r="95" spans="1:14" ht="16.5" customHeight="1">
      <c r="A95" s="126"/>
      <c r="B95" s="126"/>
      <c r="C95" s="126"/>
      <c r="D95" s="126"/>
      <c r="E95" s="126"/>
      <c r="F95" s="125"/>
      <c r="G95" s="126"/>
      <c r="H95" s="135"/>
      <c r="I95" s="127"/>
      <c r="J95" s="135"/>
      <c r="K95" s="135"/>
      <c r="L95" s="135"/>
      <c r="M95" s="135"/>
      <c r="N95" s="135"/>
    </row>
    <row r="96" spans="1:14" ht="16.5" customHeight="1" thickBot="1">
      <c r="A96" s="124" t="s">
        <v>201</v>
      </c>
      <c r="B96" s="124"/>
      <c r="C96" s="126"/>
      <c r="D96" s="126"/>
      <c r="E96" s="126"/>
      <c r="F96" s="125"/>
      <c r="G96" s="126"/>
      <c r="H96" s="159">
        <f>SUM(H92:H94)</f>
        <v>1185212385</v>
      </c>
      <c r="I96" s="127"/>
      <c r="J96" s="159">
        <f>SUM(J92:J94)</f>
        <v>1219144003</v>
      </c>
      <c r="K96" s="135"/>
      <c r="L96" s="159">
        <f>SUM(L92:L94)</f>
        <v>1154429682</v>
      </c>
      <c r="M96" s="135"/>
      <c r="N96" s="159">
        <f>SUM(N92:N94)</f>
        <v>1123974447</v>
      </c>
    </row>
    <row r="97" spans="1:14" ht="16.5" customHeight="1" thickTop="1">
      <c r="A97" s="126"/>
      <c r="B97" s="126"/>
      <c r="C97" s="126"/>
      <c r="D97" s="126"/>
      <c r="E97" s="126"/>
      <c r="F97" s="125"/>
      <c r="G97" s="126"/>
      <c r="H97" s="135"/>
      <c r="I97" s="160"/>
      <c r="J97" s="135"/>
      <c r="K97" s="160"/>
      <c r="L97" s="135"/>
      <c r="M97" s="160"/>
      <c r="N97" s="135"/>
    </row>
    <row r="98" spans="1:14" ht="16.5" customHeight="1">
      <c r="A98" s="124" t="s">
        <v>202</v>
      </c>
      <c r="B98" s="126"/>
      <c r="C98" s="126"/>
      <c r="D98" s="126"/>
      <c r="E98" s="126"/>
      <c r="F98" s="125"/>
      <c r="G98" s="126"/>
      <c r="H98" s="135"/>
      <c r="I98" s="127"/>
      <c r="J98" s="135"/>
      <c r="K98" s="127"/>
      <c r="L98" s="135"/>
      <c r="M98" s="127"/>
      <c r="N98" s="135"/>
    </row>
    <row r="99" spans="1:14" ht="16.5" customHeight="1">
      <c r="A99" s="126"/>
      <c r="B99" s="126"/>
      <c r="C99" s="126"/>
      <c r="D99" s="126"/>
      <c r="E99" s="126"/>
      <c r="F99" s="125"/>
      <c r="G99" s="126"/>
      <c r="H99" s="135"/>
      <c r="I99" s="127"/>
      <c r="J99" s="135"/>
      <c r="K99" s="127"/>
      <c r="L99" s="135"/>
      <c r="M99" s="127"/>
      <c r="N99" s="135"/>
    </row>
    <row r="100" spans="1:14" ht="16.5" customHeight="1" thickBot="1">
      <c r="A100" s="126" t="s">
        <v>203</v>
      </c>
      <c r="B100" s="126"/>
      <c r="C100" s="126"/>
      <c r="D100" s="126"/>
      <c r="E100" s="126"/>
      <c r="F100" s="125"/>
      <c r="G100" s="126"/>
      <c r="H100" s="159">
        <v>3104949</v>
      </c>
      <c r="I100" s="127"/>
      <c r="J100" s="161">
        <v>4724579</v>
      </c>
      <c r="K100" s="138"/>
      <c r="L100" s="159">
        <v>3104949</v>
      </c>
      <c r="M100" s="138"/>
      <c r="N100" s="161">
        <v>4724579</v>
      </c>
    </row>
    <row r="101" spans="1:14" ht="16.5" customHeight="1" thickTop="1">
      <c r="A101" s="126"/>
      <c r="B101" s="124"/>
      <c r="C101" s="124"/>
      <c r="D101" s="162"/>
      <c r="E101" s="162"/>
      <c r="F101" s="163"/>
      <c r="G101" s="162"/>
      <c r="H101" s="135"/>
      <c r="I101" s="135"/>
      <c r="J101" s="135"/>
      <c r="K101" s="135"/>
      <c r="L101" s="135"/>
      <c r="M101" s="135"/>
      <c r="N101" s="135"/>
    </row>
    <row r="102" spans="1:14" ht="16.5" customHeight="1">
      <c r="A102" s="126"/>
      <c r="B102" s="124"/>
      <c r="C102" s="124"/>
      <c r="D102" s="162"/>
      <c r="E102" s="162"/>
      <c r="F102" s="163"/>
      <c r="G102" s="162"/>
      <c r="H102" s="135"/>
      <c r="I102" s="135"/>
      <c r="J102" s="135"/>
      <c r="K102" s="135"/>
      <c r="L102" s="135"/>
      <c r="M102" s="135"/>
      <c r="N102" s="135"/>
    </row>
    <row r="103" spans="1:14" ht="16.149999999999999" customHeight="1">
      <c r="A103" s="126"/>
      <c r="B103" s="124"/>
      <c r="C103" s="124"/>
      <c r="D103" s="162"/>
      <c r="E103" s="162"/>
      <c r="F103" s="163"/>
      <c r="G103" s="162"/>
      <c r="H103" s="135"/>
      <c r="I103" s="135"/>
      <c r="J103" s="135"/>
      <c r="K103" s="135"/>
      <c r="L103" s="135"/>
      <c r="M103" s="135"/>
      <c r="N103" s="135"/>
    </row>
    <row r="104" spans="1:14" ht="16.149999999999999" customHeight="1">
      <c r="A104" s="126"/>
      <c r="B104" s="124"/>
      <c r="C104" s="124"/>
      <c r="D104" s="162"/>
      <c r="E104" s="162"/>
      <c r="F104" s="163"/>
      <c r="G104" s="162"/>
      <c r="H104" s="135"/>
      <c r="I104" s="135"/>
      <c r="J104" s="135"/>
      <c r="K104" s="135"/>
      <c r="L104" s="135"/>
      <c r="M104" s="135"/>
      <c r="N104" s="135"/>
    </row>
    <row r="105" spans="1:14" ht="16.149999999999999" customHeight="1">
      <c r="A105" s="126"/>
      <c r="B105" s="124"/>
      <c r="C105" s="124"/>
      <c r="D105" s="162"/>
      <c r="E105" s="162"/>
      <c r="F105" s="163"/>
      <c r="G105" s="162"/>
      <c r="H105" s="135"/>
      <c r="I105" s="135"/>
      <c r="J105" s="135"/>
      <c r="K105" s="135"/>
      <c r="L105" s="135"/>
      <c r="M105" s="135"/>
      <c r="N105" s="135"/>
    </row>
    <row r="106" spans="1:14" ht="18" customHeight="1">
      <c r="A106" s="126"/>
      <c r="B106" s="124"/>
      <c r="C106" s="124"/>
      <c r="D106" s="162"/>
      <c r="E106" s="162"/>
      <c r="F106" s="163"/>
      <c r="G106" s="162"/>
      <c r="H106" s="135"/>
      <c r="I106" s="135"/>
      <c r="J106" s="135"/>
      <c r="K106" s="135"/>
      <c r="L106" s="135"/>
      <c r="M106" s="135"/>
      <c r="N106" s="135"/>
    </row>
    <row r="107" spans="1:14" ht="18" customHeight="1">
      <c r="A107" s="126"/>
      <c r="B107" s="124"/>
      <c r="C107" s="124"/>
      <c r="D107" s="162"/>
      <c r="E107" s="162"/>
      <c r="F107" s="163"/>
      <c r="G107" s="162"/>
      <c r="H107" s="135"/>
      <c r="I107" s="135"/>
      <c r="J107" s="135"/>
      <c r="K107" s="135"/>
      <c r="L107" s="135"/>
      <c r="M107" s="135"/>
      <c r="N107" s="135"/>
    </row>
    <row r="108" spans="1:14" ht="18" customHeight="1">
      <c r="A108" s="126"/>
      <c r="B108" s="124"/>
      <c r="C108" s="124"/>
      <c r="D108" s="162"/>
      <c r="E108" s="162"/>
      <c r="F108" s="163"/>
      <c r="G108" s="162"/>
      <c r="H108" s="135"/>
      <c r="I108" s="135"/>
      <c r="J108" s="135"/>
      <c r="K108" s="135"/>
      <c r="L108" s="135"/>
      <c r="M108" s="135"/>
      <c r="N108" s="135"/>
    </row>
    <row r="109" spans="1:14" ht="18" customHeight="1">
      <c r="A109" s="126"/>
      <c r="B109" s="124"/>
      <c r="C109" s="124"/>
      <c r="D109" s="162"/>
      <c r="E109" s="162"/>
      <c r="F109" s="163"/>
      <c r="G109" s="162"/>
      <c r="H109" s="135"/>
      <c r="I109" s="135"/>
      <c r="J109" s="135"/>
      <c r="K109" s="135"/>
      <c r="L109" s="135"/>
      <c r="M109" s="135"/>
      <c r="N109" s="135"/>
    </row>
    <row r="110" spans="1:14" ht="21.75" customHeight="1">
      <c r="A110" s="126"/>
      <c r="B110" s="124"/>
      <c r="C110" s="124"/>
      <c r="D110" s="162"/>
      <c r="E110" s="162"/>
      <c r="F110" s="163"/>
      <c r="G110" s="162"/>
      <c r="H110" s="135"/>
      <c r="I110" s="135"/>
      <c r="J110" s="135"/>
      <c r="K110" s="135"/>
      <c r="L110" s="135"/>
      <c r="M110" s="135"/>
      <c r="N110" s="135"/>
    </row>
    <row r="111" spans="1:14" ht="16.5" customHeight="1">
      <c r="A111" s="126"/>
      <c r="B111" s="124"/>
      <c r="C111" s="124"/>
      <c r="D111" s="162"/>
      <c r="E111" s="162"/>
      <c r="F111" s="163"/>
      <c r="G111" s="162"/>
      <c r="H111" s="135"/>
      <c r="I111" s="135"/>
      <c r="J111" s="135"/>
      <c r="K111" s="135"/>
      <c r="L111" s="135"/>
      <c r="M111" s="135"/>
      <c r="N111" s="135"/>
    </row>
    <row r="112" spans="1:14" ht="21.75" customHeight="1">
      <c r="A112" s="126"/>
      <c r="B112" s="124"/>
      <c r="C112" s="124"/>
      <c r="D112" s="162"/>
      <c r="E112" s="162"/>
      <c r="F112" s="163"/>
      <c r="G112" s="162"/>
      <c r="H112" s="135"/>
      <c r="I112" s="135"/>
      <c r="J112" s="135"/>
      <c r="K112" s="135"/>
      <c r="L112" s="135"/>
      <c r="M112" s="135"/>
      <c r="N112" s="135"/>
    </row>
    <row r="113" spans="1:14" ht="16.5" customHeight="1">
      <c r="A113" s="126"/>
      <c r="B113" s="124"/>
      <c r="C113" s="124"/>
      <c r="D113" s="162"/>
      <c r="E113" s="162"/>
      <c r="F113" s="163"/>
      <c r="G113" s="162"/>
      <c r="H113" s="135"/>
      <c r="I113" s="135"/>
      <c r="J113" s="135"/>
      <c r="K113" s="135"/>
      <c r="L113" s="135"/>
      <c r="M113" s="135"/>
      <c r="N113" s="135"/>
    </row>
    <row r="114" spans="1:14" ht="16.5" customHeight="1">
      <c r="A114" s="126"/>
      <c r="B114" s="124"/>
      <c r="C114" s="124"/>
      <c r="D114" s="162"/>
      <c r="E114" s="177" t="s">
        <v>38</v>
      </c>
      <c r="F114" s="175"/>
      <c r="G114" s="175"/>
      <c r="H114" s="175"/>
      <c r="I114" s="175"/>
      <c r="J114" s="175"/>
      <c r="K114" s="175"/>
      <c r="L114" s="175"/>
      <c r="M114" s="175"/>
      <c r="N114" s="175"/>
    </row>
    <row r="115" spans="1:14" ht="16.5" customHeight="1">
      <c r="A115" s="126"/>
      <c r="B115" s="124"/>
      <c r="C115" s="124"/>
      <c r="D115" s="162"/>
      <c r="E115" s="125"/>
    </row>
    <row r="116" spans="1:14" ht="15" customHeight="1">
      <c r="A116" s="126"/>
      <c r="B116" s="124"/>
      <c r="C116" s="124"/>
      <c r="D116" s="162"/>
      <c r="E116" s="125"/>
    </row>
    <row r="117" spans="1:14" ht="15" customHeight="1">
      <c r="A117" s="126"/>
      <c r="B117" s="124"/>
      <c r="C117" s="124"/>
      <c r="D117" s="162"/>
      <c r="E117" s="125"/>
    </row>
    <row r="118" spans="1:14" ht="22.7" customHeight="1">
      <c r="A118" s="172" t="str">
        <f>'2-4'!A53</f>
        <v>The accompanying notes on pages 13 to 23 are an integral part of the interim financial information.</v>
      </c>
      <c r="B118" s="173"/>
      <c r="C118" s="173"/>
      <c r="D118" s="173"/>
      <c r="E118" s="173"/>
      <c r="F118" s="173"/>
      <c r="G118" s="173"/>
      <c r="H118" s="173"/>
      <c r="I118" s="173"/>
      <c r="J118" s="173"/>
      <c r="K118" s="173"/>
      <c r="L118" s="173"/>
      <c r="M118" s="173"/>
      <c r="N118" s="173"/>
    </row>
  </sheetData>
  <mergeCells count="12">
    <mergeCell ref="A118:N118"/>
    <mergeCell ref="H6:J6"/>
    <mergeCell ref="L6:N6"/>
    <mergeCell ref="H7:J7"/>
    <mergeCell ref="L7:N7"/>
    <mergeCell ref="E55:N55"/>
    <mergeCell ref="A59:N59"/>
    <mergeCell ref="H65:J65"/>
    <mergeCell ref="L65:N65"/>
    <mergeCell ref="H66:J66"/>
    <mergeCell ref="L66:N66"/>
    <mergeCell ref="E114:N114"/>
  </mergeCells>
  <pageMargins left="0.78740157480314965" right="0.51181102362204722" top="0.51181102362204722" bottom="0.59055118110236227" header="0.47244094488188981" footer="0.39370078740157483"/>
  <pageSetup paperSize="9" scale="79" firstPageNumber="11" fitToHeight="2" orientation="portrait" useFirstPageNumber="1" r:id="rId1"/>
  <headerFooter>
    <oddFooter>&amp;R&amp;"Arial,Regular"&amp;9&amp;P</oddFooter>
  </headerFooter>
  <rowBreaks count="1" manualBreakCount="1">
    <brk id="59" max="13" man="1"/>
  </rowBreaks>
  <ignoredErrors>
    <ignoredError sqref="I10 I69 M10 M69 K10 K6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Thitaporn Chinthongprasert (TH)</cp:lastModifiedBy>
  <cp:revision/>
  <dcterms:created xsi:type="dcterms:W3CDTF">2001-07-25T07:39:56Z</dcterms:created>
  <dcterms:modified xsi:type="dcterms:W3CDTF">2026-07-31T02:29:26Z</dcterms:modified>
  <cp:category/>
  <cp:contentStatus/>
</cp:coreProperties>
</file>