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Tidarat\Financial-KPMG\2026\Q2'26\FS-SET\"/>
    </mc:Choice>
  </mc:AlternateContent>
  <xr:revisionPtr revIDLastSave="0" documentId="13_ncr:1_{6DEF9FD5-373E-4B13-A49D-6EF7FC4C3B85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3-5" sheetId="9" r:id="rId1"/>
    <sheet name="PL 6-7" sheetId="2" r:id="rId2"/>
    <sheet name="PL 8-9" sheetId="10" r:id="rId3"/>
    <sheet name="REcon 10-11" sheetId="3" r:id="rId4"/>
    <sheet name="REcon 12-13" sheetId="7" r:id="rId5"/>
    <sheet name="CF 14-15" sheetId="5" r:id="rId6"/>
  </sheets>
  <definedNames>
    <definedName name="_xlnm._FilterDatabase" localSheetId="5" hidden="1">'CF 14-15'!$A$4:$I$75</definedName>
    <definedName name="_xlnm.Print_Area" localSheetId="0">'BS 3-5'!$A$1:$J$87</definedName>
    <definedName name="_xlnm.Print_Area" localSheetId="5">'CF 14-15'!$A$1:$I$91</definedName>
    <definedName name="_xlnm.Print_Area" localSheetId="1">'PL 6-7'!$A$1:$J$42</definedName>
    <definedName name="_xlnm.Print_Area" localSheetId="2">'PL 8-9'!$A$1:$J$42</definedName>
    <definedName name="_xlnm.Print_Area" localSheetId="3">'REcon 10-11'!$A$1:$L$43</definedName>
    <definedName name="_xlnm.Print_Area" localSheetId="4">'REcon 12-13'!$A$1:$L$43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0" l="1"/>
  <c r="D9" i="2"/>
  <c r="D57" i="9"/>
  <c r="D40" i="9"/>
  <c r="H40" i="9"/>
  <c r="I61" i="5" l="1"/>
  <c r="E66" i="5"/>
  <c r="I11" i="5"/>
  <c r="G11" i="5"/>
  <c r="C11" i="5"/>
  <c r="E11" i="5"/>
  <c r="L40" i="7"/>
  <c r="L36" i="7"/>
  <c r="L33" i="7"/>
  <c r="H21" i="7"/>
  <c r="L18" i="7"/>
  <c r="L14" i="7"/>
  <c r="L11" i="7"/>
  <c r="L33" i="3"/>
  <c r="H21" i="3"/>
  <c r="L14" i="3"/>
  <c r="L11" i="3"/>
  <c r="J38" i="10"/>
  <c r="H38" i="10"/>
  <c r="F38" i="10"/>
  <c r="D38" i="10"/>
  <c r="A35" i="10"/>
  <c r="A33" i="10"/>
  <c r="J20" i="10"/>
  <c r="H20" i="10"/>
  <c r="D20" i="10"/>
  <c r="F20" i="10"/>
  <c r="J10" i="10"/>
  <c r="J15" i="10" s="1"/>
  <c r="H10" i="10"/>
  <c r="H15" i="10" s="1"/>
  <c r="F10" i="10"/>
  <c r="F15" i="10" s="1"/>
  <c r="D10" i="10"/>
  <c r="D15" i="10" s="1"/>
  <c r="F17" i="2"/>
  <c r="H23" i="10" l="1"/>
  <c r="H26" i="10" s="1"/>
  <c r="H29" i="10" s="1"/>
  <c r="G9" i="5" s="1"/>
  <c r="J23" i="10"/>
  <c r="J26" i="10" s="1"/>
  <c r="J29" i="10" s="1"/>
  <c r="F23" i="10"/>
  <c r="F26" i="10" s="1"/>
  <c r="F29" i="10" s="1"/>
  <c r="D23" i="10"/>
  <c r="D26" i="10" s="1"/>
  <c r="D29" i="10" s="1"/>
  <c r="D31" i="10" s="1"/>
  <c r="H31" i="10"/>
  <c r="H40" i="10"/>
  <c r="H42" i="10" s="1"/>
  <c r="F40" i="10" l="1"/>
  <c r="F42" i="10" s="1"/>
  <c r="J17" i="3"/>
  <c r="L17" i="3" s="1"/>
  <c r="E9" i="5"/>
  <c r="J31" i="10"/>
  <c r="J17" i="7"/>
  <c r="L17" i="7" s="1"/>
  <c r="I9" i="5"/>
  <c r="J39" i="7"/>
  <c r="L39" i="7" s="1"/>
  <c r="D40" i="10"/>
  <c r="D42" i="10" s="1"/>
  <c r="C9" i="5"/>
  <c r="J39" i="3"/>
  <c r="F31" i="10"/>
  <c r="J40" i="10"/>
  <c r="J42" i="10" s="1"/>
  <c r="L40" i="3" l="1"/>
  <c r="G85" i="5"/>
  <c r="C85" i="5"/>
  <c r="J14" i="9"/>
  <c r="J18" i="3"/>
  <c r="L18" i="3" s="1"/>
  <c r="F26" i="9"/>
  <c r="F16" i="9"/>
  <c r="F28" i="9" s="1"/>
  <c r="I75" i="5"/>
  <c r="I66" i="5"/>
  <c r="I52" i="5"/>
  <c r="E75" i="5"/>
  <c r="E52" i="5"/>
  <c r="E37" i="5"/>
  <c r="J20" i="2"/>
  <c r="J10" i="2"/>
  <c r="J15" i="2" s="1"/>
  <c r="F20" i="2"/>
  <c r="F10" i="2"/>
  <c r="F15" i="2" s="1"/>
  <c r="I37" i="5"/>
  <c r="A35" i="2"/>
  <c r="H26" i="9"/>
  <c r="J26" i="9"/>
  <c r="H51" i="9"/>
  <c r="F51" i="9"/>
  <c r="D51" i="9"/>
  <c r="H84" i="9"/>
  <c r="D84" i="9"/>
  <c r="H58" i="9"/>
  <c r="D58" i="9"/>
  <c r="D26" i="9"/>
  <c r="H16" i="9"/>
  <c r="D16" i="9"/>
  <c r="C66" i="5"/>
  <c r="G66" i="5"/>
  <c r="J84" i="9"/>
  <c r="F84" i="9"/>
  <c r="A64" i="9"/>
  <c r="A62" i="9"/>
  <c r="F58" i="9"/>
  <c r="J51" i="9"/>
  <c r="J60" i="9" s="1"/>
  <c r="J86" i="9" s="1"/>
  <c r="A32" i="9"/>
  <c r="A30" i="9"/>
  <c r="J16" i="9"/>
  <c r="J28" i="9" s="1"/>
  <c r="J58" i="9"/>
  <c r="H43" i="7"/>
  <c r="F43" i="7"/>
  <c r="D43" i="7"/>
  <c r="J37" i="7"/>
  <c r="L37" i="7"/>
  <c r="H43" i="3"/>
  <c r="F43" i="3"/>
  <c r="D43" i="3"/>
  <c r="J37" i="3"/>
  <c r="L36" i="3"/>
  <c r="L37" i="3" s="1"/>
  <c r="J38" i="2"/>
  <c r="F38" i="2"/>
  <c r="F21" i="7"/>
  <c r="D21" i="7"/>
  <c r="J15" i="7"/>
  <c r="L15" i="7"/>
  <c r="F21" i="3"/>
  <c r="D21" i="3"/>
  <c r="J15" i="3"/>
  <c r="L15" i="3"/>
  <c r="C75" i="5"/>
  <c r="G75" i="5"/>
  <c r="D38" i="2"/>
  <c r="H38" i="2"/>
  <c r="A33" i="2"/>
  <c r="H20" i="2"/>
  <c r="D20" i="2"/>
  <c r="H10" i="2"/>
  <c r="H15" i="2" s="1"/>
  <c r="D10" i="2"/>
  <c r="D15" i="2" s="1"/>
  <c r="G52" i="5"/>
  <c r="C52" i="5"/>
  <c r="C37" i="5"/>
  <c r="G37" i="5"/>
  <c r="C45" i="5"/>
  <c r="H43" i="5"/>
  <c r="D43" i="5"/>
  <c r="D60" i="9" l="1"/>
  <c r="F60" i="9"/>
  <c r="F86" i="9" s="1"/>
  <c r="H60" i="9"/>
  <c r="H23" i="2"/>
  <c r="H26" i="2" s="1"/>
  <c r="H29" i="2" s="1"/>
  <c r="H40" i="2" s="1"/>
  <c r="H42" i="2" s="1"/>
  <c r="H28" i="9"/>
  <c r="D28" i="9"/>
  <c r="J23" i="2"/>
  <c r="J26" i="2" s="1"/>
  <c r="J29" i="2" s="1"/>
  <c r="J31" i="2" s="1"/>
  <c r="D23" i="2"/>
  <c r="D26" i="2" s="1"/>
  <c r="D29" i="2" s="1"/>
  <c r="D31" i="2" s="1"/>
  <c r="F23" i="2"/>
  <c r="F26" i="2" s="1"/>
  <c r="F29" i="2" s="1"/>
  <c r="E31" i="5" s="1"/>
  <c r="E54" i="5" s="1"/>
  <c r="E56" i="5" s="1"/>
  <c r="E84" i="5" s="1"/>
  <c r="E86" i="5" s="1"/>
  <c r="G31" i="5"/>
  <c r="G54" i="5" s="1"/>
  <c r="G56" i="5" s="1"/>
  <c r="G84" i="5" s="1"/>
  <c r="G86" i="5" s="1"/>
  <c r="G92" i="5" s="1"/>
  <c r="D86" i="9"/>
  <c r="H86" i="9"/>
  <c r="H31" i="2" l="1"/>
  <c r="D40" i="2"/>
  <c r="D42" i="2" s="1"/>
  <c r="J40" i="2"/>
  <c r="J42" i="2" s="1"/>
  <c r="I31" i="5"/>
  <c r="I54" i="5" s="1"/>
  <c r="I56" i="5" s="1"/>
  <c r="I84" i="5" s="1"/>
  <c r="I86" i="5" s="1"/>
  <c r="F40" i="2"/>
  <c r="F31" i="2"/>
  <c r="C31" i="5"/>
  <c r="C54" i="5" s="1"/>
  <c r="C56" i="5" s="1"/>
  <c r="C84" i="5" s="1"/>
  <c r="C86" i="5" s="1"/>
  <c r="C92" i="5" s="1"/>
  <c r="J41" i="7"/>
  <c r="F42" i="2"/>
  <c r="J41" i="3"/>
  <c r="L39" i="3"/>
  <c r="J19" i="7"/>
  <c r="L19" i="7" l="1"/>
  <c r="L21" i="7" s="1"/>
  <c r="J21" i="7"/>
  <c r="J43" i="3"/>
  <c r="L41" i="3"/>
  <c r="J19" i="3"/>
  <c r="L41" i="7"/>
  <c r="L43" i="7" s="1"/>
  <c r="M43" i="7" s="1"/>
  <c r="J43" i="7"/>
  <c r="L43" i="3" l="1"/>
  <c r="M43" i="3" s="1"/>
  <c r="J21" i="3"/>
  <c r="L19" i="3"/>
  <c r="L2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Kunlaphatchada, Sudjai</author>
  </authors>
  <commentList>
    <comment ref="I61" authorId="0" shapeId="0" xr:uid="{0AD272DD-AF0B-4AC1-9F6F-D84F67EACFF8}">
      <text>
        <r>
          <rPr>
            <b/>
            <sz val="9"/>
            <color indexed="81"/>
            <rFont val="Tahoma"/>
            <family val="2"/>
          </rPr>
          <t>Kunlaphatchada, Sudjai: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<sst xmlns="http://schemas.openxmlformats.org/spreadsheetml/2006/main" count="348" uniqueCount="165">
  <si>
    <t>บริษัทควอลิตี้คอนสตรัคชั่นโปรดัคส์ จำกัด (มหาชน) และบริษัทย่อย</t>
  </si>
  <si>
    <t xml:space="preserve">งบฐานะการเงิน    </t>
  </si>
  <si>
    <t>ณ วันที่ 30 มิถุนายน 2569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</si>
  <si>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</si>
  <si>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</si>
  <si>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</si>
  <si>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</si>
  <si>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</si>
  <si>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</si>
  <si>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</si>
  <si>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</si>
  <si>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</si>
  <si>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</si>
  <si>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</si>
  <si>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</si>
  <si>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</si>
  <si>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</si>
  <si>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</si>
  <si>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</si>
  <si>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</si>
  <si>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</si>
  <si>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</si>
  <si>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</si>
  <si>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</si>
  <si>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</si>
  <si>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</si>
  <si>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</si>
  <si>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</si>
  <si>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</si>
  <si>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</si>
  <si>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</si>
  <si>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</si>
  <si>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</si>
  <si>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</si>
  <si>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</si>
  <si>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3, 8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</si>
  <si>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</si>
  <si>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</si>
  <si>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</si>
  <si>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</si>
  <si>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</si>
  <si>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</si>
  <si>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หนี้สินอนุพันธ์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</si>
  <si>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</si>
  <si>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</si>
  <si>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</si>
  <si>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</si>
  <si>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</si>
  <si>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</si>
  <si>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</si>
  <si>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</si>
  <si>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</si>
  <si>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ทุนจดทะเบียน  </t>
  </si>
  <si>
    <t xml:space="preserve">        (หุ้นสามัญจำนวน 400 ล้านหุ้น</t>
  </si>
  <si>
    <t xml:space="preserve">            มูลค่า 1 บาทต่อหุ้น) </t>
  </si>
  <si>
    <t xml:space="preserve">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</si>
  <si>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</si>
  <si>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</si>
  <si>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</si>
  <si>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</si>
  <si>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</si>
  <si>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</si>
  <si>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</si>
  <si>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</si>
  <si>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2569 (ไม่ได้ตรวจสอบ)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</si>
  <si>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</si>
  <si>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</si>
  <si>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</si>
  <si>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</si>
  <si>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>รายได้เงินปันผล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</si>
  <si>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</si>
  <si>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</si>
  <si>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</si>
  <si>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</si>
  <si>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</si>
  <si>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</si>
  <si>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</si>
  <si>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</si>
  <si>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</si>
  <si>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</si>
  <si>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</si>
  <si>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</si>
  <si>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</si>
  <si>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 (ขาดทุน) เบ็ดเสร็จอื่น</t>
  </si>
  <si>
    <t>กำไรเบ็ดเสร็จรวมสำหรับงวด</t>
  </si>
  <si>
    <t>สำหรับงวดหกเดือนสิ้นสุดวันที่ 30 มิถุนายน 2569 (ไม่ได้ตรวจสอบ)</t>
  </si>
  <si>
    <t>งบการเปลี่ยนแปลงส่วนของผู้ถือหุ้น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</si>
  <si>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</si>
  <si>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</si>
  <si>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</si>
  <si>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</si>
  <si>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</si>
  <si>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</si>
  <si>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</si>
  <si>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</si>
  <si>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</si>
  <si>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</si>
  <si>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</si>
  <si>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</si>
  <si>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</si>
  <si>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</si>
  <si>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</si>
  <si>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</si>
  <si>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</si>
  <si>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</si>
  <si>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</si>
  <si>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</si>
  <si>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</si>
  <si>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</si>
  <si>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</si>
  <si>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</si>
  <si>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</si>
  <si>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</si>
  <si>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ขาดทุนจากการด้อยค่าด้านเครดิตที่คาดว่าจะเกิดขึ้น (กลับรายการ)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</si>
  <si>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</si>
  <si>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</t>
  </si>
  <si>
    <t xml:space="preserve">     สำหรับผลประโยชน์พนักงาน (กลับรายการ)</t>
  </si>
  <si>
    <t>เงินปันผลรับ</t>
  </si>
  <si>
    <t>ดอกเบี้ยรับ</t>
  </si>
  <si>
    <t>ขาดทุนจากการด้อยค่าของสินทรัพย์</t>
  </si>
  <si>
    <t>กลับรายการผลขาดทุนจากการด้อยค่าของ</t>
  </si>
  <si>
    <t xml:space="preserve">     ที่ดิน อาคารและอุปกรณ์</t>
  </si>
  <si>
    <t xml:space="preserve">   และสินทรัพย์ไม่มีตัวตน</t>
  </si>
  <si>
    <t>กำไรจากการจำหน่ายอุปกรณ์</t>
  </si>
  <si>
    <t>กำไรจากกการปรับมูลค่ายุติธรรม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</si>
  <si>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</si>
  <si>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</si>
  <si>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</si>
  <si>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</si>
  <si>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</si>
  <si>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</si>
  <si>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</si>
  <si>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</si>
  <si>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</si>
  <si>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</si>
  <si>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</si>
  <si>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เงินสดรับชำระคืนจากเงินลงทุนในตราสารหนี้ระยะสั้น-สุทธิ</t>
  </si>
  <si>
    <t>เงินลงทุนระยะสั้นลดลง - สุทธิ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</si>
  <si>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</si>
  <si>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</si>
  <si>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</si>
  <si>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</si>
  <si>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</si>
  <si>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</si>
  <si>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</si>
  <si>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</si>
  <si>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</si>
  <si>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</si>
  <si>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</si>
  <si>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</si>
  <si>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</si>
  <si>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</si>
  <si>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</si>
  <si>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</si>
  <si>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</si>
  <si>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รายการลงทุนที่ไม่ใช่เงินสด ณ วันสิ้นงวด</t>
  </si>
  <si>
    <t>เจ้าหนี้จากการซื้อสินทรัพย์</t>
  </si>
  <si>
    <t>7</t>
  </si>
  <si>
    <t xml:space="preserve">   กำไร</t>
  </si>
  <si>
    <t>รวมกำไรเบ็ดเสร็จสำหรับงวด</t>
  </si>
  <si>
    <t>กำไรจากอัตราแลกเปลี่ยน</t>
  </si>
  <si>
    <t>ขาดทุนจากการตัดรายการบัญชีสินทรัพย์</t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</si>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</sst>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8">
    <xf numFmtId="0" fontId="0" fillId="0" borderId="0" xfId="0"/>
    <xf numFmtId="166" fontId="1" fillId="0" borderId="0" xfId="1" applyNumberFormat="1" applyFont="1" applyFill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166" fontId="5" fillId="0" borderId="2" xfId="1" applyNumberFormat="1" applyFont="1" applyFill="1" applyBorder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readingOrder="2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Fill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readingOrder="2"/>
      <protection locked="0"/>
    </xf>
    <xf numFmtId="0" fontId="5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1" applyNumberFormat="1" applyFont="1" applyFill="1" applyProtection="1"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166" fontId="1" fillId="0" borderId="0" xfId="1" applyNumberFormat="1" applyFont="1" applyFill="1" applyAlignment="1" applyProtection="1">
      <protection locked="0"/>
    </xf>
    <xf numFmtId="166" fontId="1" fillId="0" borderId="0" xfId="1" applyNumberFormat="1" applyFont="1" applyFill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 readingOrder="2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66" fontId="0" fillId="0" borderId="0" xfId="1" applyNumberFormat="1" applyFont="1" applyFill="1" applyBorder="1" applyProtection="1"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49" fontId="3" fillId="0" borderId="0" xfId="0" quotePrefix="1" applyNumberFormat="1" applyFon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5" fillId="0" borderId="1" xfId="1" applyNumberFormat="1" applyFont="1" applyFill="1" applyBorder="1" applyAlignment="1" applyProtection="1">
      <alignment vertical="center"/>
    </xf>
    <xf numFmtId="166" fontId="5" fillId="0" borderId="2" xfId="1" applyNumberFormat="1" applyFont="1" applyFill="1" applyBorder="1" applyAlignment="1" applyProtection="1">
      <alignment vertical="center"/>
    </xf>
    <xf numFmtId="166" fontId="5" fillId="0" borderId="3" xfId="1" applyNumberFormat="1" applyFont="1" applyFill="1" applyBorder="1" applyAlignment="1" applyProtection="1">
      <alignment vertical="center"/>
    </xf>
    <xf numFmtId="49" fontId="7" fillId="0" borderId="0" xfId="0" applyNumberFormat="1" applyFont="1" applyAlignment="1" applyProtection="1">
      <alignment readingOrder="2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readingOrder="2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readingOrder="2"/>
      <protection locked="0"/>
    </xf>
    <xf numFmtId="37" fontId="5" fillId="0" borderId="0" xfId="0" applyNumberFormat="1" applyFo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readingOrder="2"/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164" fontId="5" fillId="0" borderId="4" xfId="1" applyNumberFormat="1" applyFont="1" applyFill="1" applyBorder="1" applyAlignment="1" applyProtection="1">
      <protection locked="0"/>
    </xf>
    <xf numFmtId="164" fontId="0" fillId="0" borderId="3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65" fontId="5" fillId="0" borderId="0" xfId="1" applyFont="1" applyFill="1" applyBorder="1" applyAlignment="1" applyProtection="1">
      <protection locked="0"/>
    </xf>
    <xf numFmtId="37" fontId="2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left"/>
      <protection locked="0"/>
    </xf>
    <xf numFmtId="166" fontId="1" fillId="0" borderId="0" xfId="1" applyNumberFormat="1" applyFont="1" applyFill="1" applyBorder="1" applyAlignment="1" applyProtection="1">
      <protection locked="0"/>
    </xf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/>
    <xf numFmtId="164" fontId="5" fillId="0" borderId="5" xfId="1" applyNumberFormat="1" applyFont="1" applyFill="1" applyBorder="1" applyAlignment="1" applyProtection="1"/>
    <xf numFmtId="165" fontId="5" fillId="0" borderId="2" xfId="1" applyFont="1" applyFill="1" applyBorder="1" applyProtection="1"/>
    <xf numFmtId="166" fontId="5" fillId="0" borderId="0" xfId="1" applyNumberFormat="1" applyFont="1" applyFill="1" applyBorder="1" applyAlignment="1" applyProtection="1"/>
    <xf numFmtId="37" fontId="2" fillId="0" borderId="0" xfId="2" quotePrefix="1" applyFont="1" applyAlignment="1" applyProtection="1">
      <alignment horizontal="left"/>
      <protection locked="0"/>
    </xf>
    <xf numFmtId="37" fontId="10" fillId="0" borderId="0" xfId="2" applyFont="1" applyProtection="1">
      <protection locked="0"/>
    </xf>
    <xf numFmtId="37" fontId="11" fillId="0" borderId="0" xfId="2" applyFont="1" applyProtection="1">
      <protection locked="0"/>
    </xf>
    <xf numFmtId="37" fontId="12" fillId="0" borderId="0" xfId="2" applyFont="1" applyProtection="1">
      <protection locked="0"/>
    </xf>
    <xf numFmtId="37" fontId="5" fillId="0" borderId="0" xfId="2" applyFont="1" applyAlignment="1" applyProtection="1">
      <alignment horizontal="left"/>
      <protection locked="0"/>
    </xf>
    <xf numFmtId="37" fontId="6" fillId="0" borderId="0" xfId="2" applyFont="1" applyAlignment="1" applyProtection="1">
      <alignment horizontal="center"/>
      <protection locked="0"/>
    </xf>
    <xf numFmtId="37" fontId="5" fillId="0" borderId="0" xfId="2" applyFont="1" applyProtection="1">
      <protection locked="0"/>
    </xf>
    <xf numFmtId="37" fontId="5" fillId="0" borderId="0" xfId="2" quotePrefix="1" applyFont="1" applyProtection="1">
      <protection locked="0"/>
    </xf>
    <xf numFmtId="37" fontId="1" fillId="0" borderId="0" xfId="2" applyFont="1" applyProtection="1">
      <protection locked="0"/>
    </xf>
    <xf numFmtId="37" fontId="1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 wrapText="1"/>
      <protection locked="0"/>
    </xf>
    <xf numFmtId="37" fontId="3" fillId="0" borderId="0" xfId="2" quotePrefix="1" applyFont="1" applyAlignment="1" applyProtection="1">
      <alignment horizontal="center"/>
      <protection locked="0"/>
    </xf>
    <xf numFmtId="37" fontId="1" fillId="0" borderId="0" xfId="2" applyFont="1" applyAlignment="1" applyProtection="1">
      <alignment horizontal="center" vertical="center" wrapText="1"/>
      <protection locked="0"/>
    </xf>
    <xf numFmtId="37" fontId="1" fillId="0" borderId="4" xfId="2" applyFont="1" applyBorder="1" applyAlignment="1" applyProtection="1">
      <alignment horizontal="center" vertical="center" wrapText="1"/>
      <protection locked="0"/>
    </xf>
    <xf numFmtId="37" fontId="1" fillId="0" borderId="0" xfId="2" quotePrefix="1" applyFont="1" applyAlignment="1" applyProtection="1">
      <alignment horizontal="center" vertical="center" wrapText="1"/>
      <protection locked="0"/>
    </xf>
    <xf numFmtId="4" fontId="1" fillId="0" borderId="0" xfId="3" quotePrefix="1" applyFont="1" applyFill="1" applyBorder="1" applyAlignment="1" applyProtection="1">
      <alignment horizontal="center" vertical="center" wrapText="1"/>
      <protection locked="0"/>
    </xf>
    <xf numFmtId="166" fontId="1" fillId="0" borderId="0" xfId="2" quotePrefix="1" applyNumberFormat="1" applyFont="1" applyAlignment="1" applyProtection="1">
      <alignment horizontal="center"/>
      <protection locked="0"/>
    </xf>
    <xf numFmtId="166" fontId="3" fillId="0" borderId="0" xfId="2" applyNumberFormat="1" applyFont="1" applyAlignment="1" applyProtection="1">
      <alignment horizontal="center"/>
      <protection locked="0"/>
    </xf>
    <xf numFmtId="4" fontId="1" fillId="0" borderId="0" xfId="3" applyFont="1" applyFill="1" applyBorder="1" applyAlignment="1" applyProtection="1">
      <alignment horizontal="center" vertical="center" wrapText="1"/>
      <protection locked="0"/>
    </xf>
    <xf numFmtId="37" fontId="5" fillId="0" borderId="0" xfId="2" quotePrefix="1" applyFont="1" applyAlignment="1" applyProtection="1">
      <alignment horizontal="left"/>
      <protection locked="0"/>
    </xf>
    <xf numFmtId="37" fontId="6" fillId="0" borderId="0" xfId="2" quotePrefix="1" applyFont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left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6" fontId="5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left"/>
      <protection locked="0"/>
    </xf>
    <xf numFmtId="49" fontId="1" fillId="0" borderId="0" xfId="2" applyNumberFormat="1" applyFont="1" applyAlignment="1" applyProtection="1">
      <alignment horizontal="left"/>
      <protection locked="0"/>
    </xf>
    <xf numFmtId="49" fontId="3" fillId="0" borderId="0" xfId="2" applyNumberFormat="1" applyFont="1" applyAlignment="1" applyProtection="1">
      <alignment horizontal="center"/>
      <protection locked="0"/>
    </xf>
    <xf numFmtId="165" fontId="1" fillId="0" borderId="0" xfId="1" applyFont="1" applyFill="1" applyBorder="1" applyAlignment="1" applyProtection="1">
      <alignment horizontal="center"/>
      <protection locked="0"/>
    </xf>
    <xf numFmtId="166" fontId="1" fillId="0" borderId="0" xfId="2" applyNumberFormat="1" applyFont="1" applyAlignment="1" applyProtection="1">
      <alignment horizontal="center"/>
      <protection locked="0"/>
    </xf>
    <xf numFmtId="49" fontId="6" fillId="0" borderId="0" xfId="2" quotePrefix="1" applyNumberFormat="1" applyFont="1" applyAlignment="1" applyProtection="1">
      <alignment horizontal="center"/>
      <protection locked="0"/>
    </xf>
    <xf numFmtId="37" fontId="5" fillId="0" borderId="0" xfId="2" applyFont="1" applyAlignment="1" applyProtection="1">
      <alignment horizontal="center"/>
      <protection locked="0"/>
    </xf>
    <xf numFmtId="165" fontId="5" fillId="0" borderId="0" xfId="1" applyFont="1" applyFill="1" applyBorder="1" applyAlignment="1" applyProtection="1">
      <alignment horizontal="right"/>
      <protection locked="0"/>
    </xf>
    <xf numFmtId="165" fontId="1" fillId="0" borderId="0" xfId="1" applyFont="1" applyFill="1" applyBorder="1" applyAlignment="1" applyProtection="1">
      <protection locked="0"/>
    </xf>
    <xf numFmtId="165" fontId="1" fillId="0" borderId="3" xfId="1" applyFont="1" applyFill="1" applyBorder="1" applyAlignment="1" applyProtection="1">
      <alignment horizontal="center"/>
      <protection locked="0"/>
    </xf>
    <xf numFmtId="166" fontId="5" fillId="0" borderId="4" xfId="2" quotePrefix="1" applyNumberFormat="1" applyFont="1" applyBorder="1" applyAlignment="1" applyProtection="1">
      <alignment horizontal="center"/>
      <protection locked="0"/>
    </xf>
    <xf numFmtId="37" fontId="13" fillId="0" borderId="0" xfId="2" applyFont="1" applyAlignment="1" applyProtection="1">
      <alignment horizontal="center"/>
      <protection locked="0"/>
    </xf>
    <xf numFmtId="165" fontId="1" fillId="0" borderId="0" xfId="1" applyFont="1" applyProtection="1">
      <protection locked="0"/>
    </xf>
    <xf numFmtId="166" fontId="1" fillId="0" borderId="0" xfId="1" applyNumberFormat="1" applyFont="1" applyFill="1" applyBorder="1" applyAlignment="1" applyProtection="1">
      <alignment horizontal="right"/>
    </xf>
    <xf numFmtId="165" fontId="1" fillId="0" borderId="3" xfId="1" applyFont="1" applyFill="1" applyBorder="1" applyAlignment="1" applyProtection="1">
      <alignment horizontal="center"/>
    </xf>
    <xf numFmtId="165" fontId="1" fillId="0" borderId="0" xfId="1" applyFont="1" applyFill="1" applyBorder="1" applyProtection="1">
      <protection locked="0"/>
    </xf>
    <xf numFmtId="166" fontId="1" fillId="0" borderId="0" xfId="1" applyNumberFormat="1" applyFont="1" applyFill="1" applyBorder="1" applyProtection="1">
      <protection locked="0"/>
    </xf>
    <xf numFmtId="37" fontId="7" fillId="0" borderId="0" xfId="2" quotePrefix="1" applyFont="1" applyProtection="1">
      <protection locked="0"/>
    </xf>
    <xf numFmtId="37" fontId="10" fillId="0" borderId="0" xfId="2" quotePrefix="1" applyFont="1" applyProtection="1">
      <protection locked="0"/>
    </xf>
    <xf numFmtId="49" fontId="10" fillId="0" borderId="0" xfId="0" applyNumberFormat="1" applyFont="1" applyProtection="1">
      <protection locked="0"/>
    </xf>
    <xf numFmtId="37" fontId="7" fillId="0" borderId="0" xfId="2" applyFont="1" applyProtection="1">
      <protection locked="0"/>
    </xf>
    <xf numFmtId="37" fontId="15" fillId="0" borderId="0" xfId="2" applyFont="1" applyAlignment="1" applyProtection="1">
      <alignment horizontal="left"/>
      <protection locked="0"/>
    </xf>
    <xf numFmtId="37" fontId="1" fillId="0" borderId="0" xfId="2" quotePrefix="1" applyFont="1" applyProtection="1">
      <protection locked="0"/>
    </xf>
    <xf numFmtId="37" fontId="16" fillId="0" borderId="0" xfId="2" applyFont="1" applyProtection="1">
      <protection locked="0"/>
    </xf>
    <xf numFmtId="37" fontId="16" fillId="0" borderId="0" xfId="2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left"/>
      <protection locked="0"/>
    </xf>
    <xf numFmtId="37" fontId="18" fillId="0" borderId="0" xfId="2" applyFont="1" applyAlignment="1" applyProtection="1">
      <alignment horizontal="left"/>
      <protection locked="0"/>
    </xf>
    <xf numFmtId="167" fontId="1" fillId="0" borderId="0" xfId="2" quotePrefix="1" applyNumberFormat="1" applyFont="1" applyAlignment="1" applyProtection="1">
      <alignment horizontal="center"/>
      <protection locked="0"/>
    </xf>
    <xf numFmtId="37" fontId="16" fillId="0" borderId="0" xfId="2" quotePrefix="1" applyFont="1" applyAlignment="1" applyProtection="1">
      <alignment horizontal="left"/>
      <protection locked="0"/>
    </xf>
    <xf numFmtId="37" fontId="6" fillId="0" borderId="0" xfId="2" applyFont="1" applyAlignment="1" applyProtection="1">
      <alignment horizontal="left"/>
      <protection locked="0"/>
    </xf>
    <xf numFmtId="37" fontId="16" fillId="0" borderId="0" xfId="4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37" fontId="15" fillId="0" borderId="0" xfId="2" applyFont="1" applyProtection="1">
      <protection locked="0"/>
    </xf>
    <xf numFmtId="37" fontId="6" fillId="0" borderId="0" xfId="2" applyFont="1" applyProtection="1">
      <protection locked="0"/>
    </xf>
    <xf numFmtId="37" fontId="18" fillId="0" borderId="0" xfId="2" applyFont="1" applyProtection="1">
      <protection locked="0"/>
    </xf>
    <xf numFmtId="37" fontId="0" fillId="0" borderId="0" xfId="2" applyFont="1" applyProtection="1">
      <protection locked="0"/>
    </xf>
    <xf numFmtId="37" fontId="0" fillId="0" borderId="0" xfId="2" applyFont="1" applyAlignment="1" applyProtection="1">
      <alignment horizontal="left"/>
      <protection locked="0"/>
    </xf>
    <xf numFmtId="37" fontId="20" fillId="0" borderId="0" xfId="2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0" fontId="6" fillId="0" borderId="0" xfId="2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6" fillId="0" borderId="0" xfId="2" applyNumberFormat="1" applyFont="1" applyAlignment="1" applyProtection="1">
      <alignment horizontal="left"/>
      <protection locked="0"/>
    </xf>
    <xf numFmtId="165" fontId="1" fillId="0" borderId="0" xfId="1" applyFont="1" applyFill="1" applyProtection="1">
      <protection locked="0"/>
    </xf>
    <xf numFmtId="166" fontId="1" fillId="0" borderId="3" xfId="1" applyNumberFormat="1" applyFont="1" applyBorder="1" applyAlignment="1" applyProtection="1">
      <alignment horizontal="center"/>
    </xf>
    <xf numFmtId="166" fontId="5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horizontal="left"/>
    </xf>
    <xf numFmtId="165" fontId="5" fillId="0" borderId="0" xfId="1" applyFont="1" applyFill="1" applyProtection="1"/>
    <xf numFmtId="165" fontId="5" fillId="0" borderId="0" xfId="1" applyFont="1" applyFill="1" applyBorder="1" applyAlignment="1" applyProtection="1"/>
    <xf numFmtId="166" fontId="5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165" fontId="5" fillId="0" borderId="4" xfId="1" quotePrefix="1" applyFont="1" applyFill="1" applyBorder="1" applyAlignment="1" applyProtection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37" fontId="5" fillId="0" borderId="0" xfId="2" applyFont="1" applyAlignment="1">
      <alignment horizontal="center"/>
    </xf>
    <xf numFmtId="49" fontId="0" fillId="0" borderId="0" xfId="2" applyNumberFormat="1" applyFont="1" applyAlignment="1" applyProtection="1">
      <alignment horizontal="left"/>
      <protection locked="0"/>
    </xf>
    <xf numFmtId="166" fontId="5" fillId="0" borderId="1" xfId="1" applyNumberFormat="1" applyFont="1" applyFill="1" applyBorder="1" applyProtection="1"/>
    <xf numFmtId="164" fontId="5" fillId="0" borderId="0" xfId="0" applyNumberFormat="1" applyFont="1"/>
    <xf numFmtId="164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Protection="1"/>
    <xf numFmtId="164" fontId="0" fillId="0" borderId="3" xfId="0" applyNumberFormat="1" applyBorder="1" applyProtection="1">
      <protection locked="0"/>
    </xf>
    <xf numFmtId="166" fontId="5" fillId="0" borderId="5" xfId="1" applyNumberFormat="1" applyFont="1" applyFill="1" applyBorder="1" applyProtection="1"/>
    <xf numFmtId="39" fontId="5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37" fontId="5" fillId="0" borderId="0" xfId="0" applyNumberFormat="1" applyFont="1"/>
    <xf numFmtId="37" fontId="5" fillId="0" borderId="5" xfId="0" applyNumberFormat="1" applyFont="1" applyBorder="1"/>
    <xf numFmtId="0" fontId="5" fillId="0" borderId="0" xfId="0" applyFont="1"/>
    <xf numFmtId="166" fontId="1" fillId="0" borderId="0" xfId="2" applyNumberFormat="1" applyFont="1"/>
    <xf numFmtId="166" fontId="1" fillId="0" borderId="0" xfId="2" applyNumberFormat="1" applyFont="1" applyProtection="1">
      <protection locked="0"/>
    </xf>
    <xf numFmtId="166" fontId="5" fillId="0" borderId="4" xfId="2" applyNumberFormat="1" applyFont="1" applyBorder="1" applyProtection="1">
      <protection locked="0"/>
    </xf>
    <xf numFmtId="166" fontId="5" fillId="0" borderId="3" xfId="2" applyNumberFormat="1" applyFont="1" applyBorder="1"/>
    <xf numFmtId="166" fontId="5" fillId="0" borderId="0" xfId="2" applyNumberFormat="1" applyFont="1"/>
    <xf numFmtId="166" fontId="5" fillId="0" borderId="0" xfId="2" applyNumberFormat="1" applyFont="1" applyProtection="1">
      <protection locked="0"/>
    </xf>
    <xf numFmtId="166" fontId="5" fillId="0" borderId="1" xfId="2" applyNumberFormat="1" applyFont="1" applyBorder="1"/>
    <xf numFmtId="37" fontId="11" fillId="0" borderId="0" xfId="2" quotePrefix="1" applyFont="1" applyProtection="1">
      <protection locked="0"/>
    </xf>
    <xf numFmtId="37" fontId="16" fillId="0" borderId="0" xfId="2" quotePrefix="1" applyFont="1" applyProtection="1">
      <protection locked="0"/>
    </xf>
    <xf numFmtId="37" fontId="16" fillId="0" borderId="0" xfId="2" applyFont="1" applyAlignment="1" applyProtection="1">
      <alignment horizontal="center"/>
      <protection locked="0"/>
    </xf>
    <xf numFmtId="37" fontId="15" fillId="0" borderId="0" xfId="2" applyFont="1" applyAlignment="1" applyProtection="1">
      <alignment horizontal="center"/>
      <protection locked="0"/>
    </xf>
    <xf numFmtId="166" fontId="16" fillId="0" borderId="0" xfId="2" applyNumberFormat="1" applyFont="1"/>
    <xf numFmtId="166" fontId="16" fillId="0" borderId="0" xfId="2" applyNumberFormat="1" applyFont="1" applyAlignment="1" applyProtection="1">
      <alignment horizontal="center"/>
      <protection locked="0"/>
    </xf>
    <xf numFmtId="166" fontId="16" fillId="0" borderId="0" xfId="2" applyNumberFormat="1" applyFont="1" applyProtection="1">
      <protection locked="0"/>
    </xf>
    <xf numFmtId="166" fontId="15" fillId="0" borderId="5" xfId="2" applyNumberFormat="1" applyFont="1" applyBorder="1"/>
    <xf numFmtId="166" fontId="15" fillId="0" borderId="0" xfId="2" applyNumberFormat="1" applyFont="1"/>
    <xf numFmtId="166" fontId="19" fillId="0" borderId="0" xfId="2" applyNumberFormat="1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7" fontId="5" fillId="0" borderId="0" xfId="2" quotePrefix="1" applyFont="1" applyAlignment="1" applyProtection="1">
      <alignment horizontal="center"/>
      <protection locked="0"/>
    </xf>
    <xf numFmtId="37" fontId="3" fillId="0" borderId="3" xfId="2" quotePrefix="1" applyFont="1" applyBorder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/>
      <protection locked="0"/>
    </xf>
    <xf numFmtId="167" fontId="3" fillId="0" borderId="0" xfId="2" applyNumberFormat="1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center"/>
      <protection locked="0"/>
    </xf>
    <xf numFmtId="37" fontId="17" fillId="0" borderId="0" xfId="2" quotePrefix="1" applyFont="1" applyAlignment="1" applyProtection="1">
      <alignment horizontal="center"/>
      <protection locked="0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J87"/>
  <sheetViews>
    <sheetView tabSelected="1" view="pageBreakPreview" zoomScaleNormal="110" zoomScaleSheetLayoutView="100" workbookViewId="0"/>
  </sheetViews>
  <sheetFormatPr defaultColWidth="9.09765625" defaultRowHeight="21.5"/>
  <cols>
    <col min="1" max="1" width="35.3984375" style="9" customWidth="1"/>
    <col min="2" max="2" width="8.8984375" style="8" customWidth="1"/>
    <col min="3" max="3" width="1" style="9" customWidth="1"/>
    <col min="4" max="4" width="14.3984375" style="10" customWidth="1"/>
    <col min="5" max="5" width="1" style="11" customWidth="1"/>
    <col min="6" max="6" width="12.8984375" style="10" customWidth="1"/>
    <col min="7" max="7" width="1" style="11" customWidth="1"/>
    <col min="8" max="8" width="14.3984375" style="10" customWidth="1"/>
    <col min="9" max="9" width="1" style="12" customWidth="1"/>
    <col min="10" max="10" width="12.8984375" style="10" customWidth="1"/>
    <col min="11" max="16384" width="9.09765625" style="9"/>
  </cols>
  <sheetData>
    <row r="1" spans="1:10" ht="23">
      <c r="A1" s="7" t="s">
        <v>0</v>
      </c>
    </row>
    <row r="2" spans="1:10" ht="23">
      <c r="A2" s="13" t="s">
        <v>1</v>
      </c>
    </row>
    <row r="3" spans="1:10" ht="23">
      <c r="A3" s="14" t="s">
        <v>2</v>
      </c>
    </row>
    <row r="4" spans="1:10">
      <c r="A4" s="15"/>
    </row>
    <row r="5" spans="1:10" ht="22">
      <c r="A5" s="16"/>
      <c r="D5" s="196" t="s">
        <v>3</v>
      </c>
      <c r="E5" s="196"/>
      <c r="F5" s="196"/>
      <c r="G5" s="17"/>
      <c r="H5" s="197" t="s">
        <v>4</v>
      </c>
      <c r="I5" s="197"/>
      <c r="J5" s="197"/>
    </row>
    <row r="6" spans="1:10" ht="22">
      <c r="A6" s="16" t="s">
        <v>7</v>
      </c>
      <c r="B6" s="8" t="s">
        <v>8</v>
      </c>
      <c r="D6" s="18" t="s">
        <v>5</v>
      </c>
      <c r="E6" s="18"/>
      <c r="F6" s="18" t="s">
        <v>6</v>
      </c>
      <c r="G6" s="17"/>
      <c r="H6" s="18" t="s">
        <v>5</v>
      </c>
      <c r="I6" s="18"/>
      <c r="J6" s="18" t="s">
        <v>6</v>
      </c>
    </row>
    <row r="7" spans="1:10" s="19" customFormat="1">
      <c r="D7" s="20">
        <v>2569</v>
      </c>
      <c r="E7" s="21"/>
      <c r="F7" s="20">
        <v>2568</v>
      </c>
      <c r="G7" s="21"/>
      <c r="H7" s="20">
        <v>2569</v>
      </c>
      <c r="I7" s="21"/>
      <c r="J7" s="20">
        <v>2568</v>
      </c>
    </row>
    <row r="8" spans="1:10" s="19" customFormat="1" ht="22">
      <c r="A8" s="16"/>
      <c r="B8" s="8"/>
      <c r="D8" s="22" t="s">
        <v>9</v>
      </c>
      <c r="E8" s="22"/>
      <c r="F8" s="22"/>
      <c r="G8" s="21"/>
      <c r="H8" s="23" t="s">
        <v>9</v>
      </c>
      <c r="I8" s="22"/>
      <c r="J8" s="22"/>
    </row>
    <row r="9" spans="1:10">
      <c r="D9" s="198" t="s">
        <v>10</v>
      </c>
      <c r="E9" s="198"/>
      <c r="F9" s="198"/>
      <c r="G9" s="198"/>
      <c r="H9" s="198"/>
      <c r="I9" s="198"/>
      <c r="J9" s="198"/>
    </row>
    <row r="10" spans="1:10" s="29" customFormat="1" ht="22">
      <c r="A10" s="24" t="s">
        <v>11</v>
      </c>
      <c r="B10" s="25"/>
      <c r="C10" s="26"/>
      <c r="D10" s="2"/>
      <c r="E10" s="27"/>
      <c r="F10" s="2"/>
      <c r="G10" s="27"/>
      <c r="H10" s="2"/>
      <c r="I10" s="28"/>
      <c r="J10" s="2"/>
    </row>
    <row r="11" spans="1:10" s="29" customFormat="1">
      <c r="A11" s="3" t="s">
        <v>12</v>
      </c>
      <c r="B11" s="30"/>
      <c r="C11" s="26"/>
      <c r="D11" s="2">
        <v>418150</v>
      </c>
      <c r="E11" s="4"/>
      <c r="F11" s="2">
        <v>523437</v>
      </c>
      <c r="G11" s="4"/>
      <c r="H11" s="2">
        <v>265454</v>
      </c>
      <c r="I11" s="4"/>
      <c r="J11" s="2">
        <v>389621</v>
      </c>
    </row>
    <row r="12" spans="1:10" s="29" customFormat="1">
      <c r="A12" s="3" t="s">
        <v>13</v>
      </c>
      <c r="B12" s="30">
        <v>3</v>
      </c>
      <c r="C12" s="26"/>
      <c r="D12" s="2">
        <v>380000</v>
      </c>
      <c r="E12" s="4"/>
      <c r="F12" s="2">
        <v>380000</v>
      </c>
      <c r="G12" s="4"/>
      <c r="H12" s="2">
        <v>0</v>
      </c>
      <c r="I12" s="4"/>
      <c r="J12" s="2">
        <v>0</v>
      </c>
    </row>
    <row r="13" spans="1:10" s="29" customFormat="1">
      <c r="A13" s="31" t="s">
        <v>14</v>
      </c>
      <c r="B13" s="30" t="s">
        <v>15</v>
      </c>
      <c r="C13" s="26"/>
      <c r="D13" s="2">
        <v>176500</v>
      </c>
      <c r="E13" s="4"/>
      <c r="F13" s="2">
        <v>173328</v>
      </c>
      <c r="G13" s="4"/>
      <c r="H13" s="2">
        <v>158979</v>
      </c>
      <c r="I13" s="4"/>
      <c r="J13" s="2">
        <v>146010</v>
      </c>
    </row>
    <row r="14" spans="1:10" s="29" customFormat="1">
      <c r="A14" s="3" t="s">
        <v>16</v>
      </c>
      <c r="B14" s="30"/>
      <c r="C14" s="26"/>
      <c r="D14" s="2">
        <v>215968</v>
      </c>
      <c r="E14" s="32"/>
      <c r="F14" s="1">
        <v>182333</v>
      </c>
      <c r="G14" s="4"/>
      <c r="H14" s="2">
        <v>176353</v>
      </c>
      <c r="I14" s="4"/>
      <c r="J14" s="2">
        <f>153052+1</f>
        <v>153053</v>
      </c>
    </row>
    <row r="15" spans="1:10" s="29" customFormat="1" hidden="1">
      <c r="A15" s="3" t="s">
        <v>17</v>
      </c>
      <c r="B15" s="33"/>
      <c r="C15" s="26"/>
      <c r="D15" s="2"/>
      <c r="E15" s="4"/>
      <c r="F15" s="2"/>
      <c r="G15" s="4"/>
      <c r="H15" s="2"/>
      <c r="I15" s="4"/>
      <c r="J15" s="2"/>
    </row>
    <row r="16" spans="1:10" s="29" customFormat="1" ht="22">
      <c r="A16" s="34" t="s">
        <v>18</v>
      </c>
      <c r="B16" s="30"/>
      <c r="C16" s="26"/>
      <c r="D16" s="49">
        <f>SUM(D11:D15)</f>
        <v>1190618</v>
      </c>
      <c r="E16" s="155"/>
      <c r="F16" s="49">
        <f>SUM(F11:F15)</f>
        <v>1259098</v>
      </c>
      <c r="G16" s="155"/>
      <c r="H16" s="49">
        <f>SUM(H11:H15)</f>
        <v>600786</v>
      </c>
      <c r="I16" s="155"/>
      <c r="J16" s="49">
        <f>SUM(J11:J15)</f>
        <v>688684</v>
      </c>
    </row>
    <row r="17" spans="1:10" s="29" customFormat="1" ht="22">
      <c r="A17" s="29" t="s">
        <v>19</v>
      </c>
      <c r="B17" s="30"/>
      <c r="C17" s="26"/>
      <c r="D17" s="6"/>
      <c r="E17" s="6"/>
      <c r="F17" s="6"/>
      <c r="G17" s="6"/>
      <c r="H17" s="6"/>
      <c r="I17" s="6"/>
      <c r="J17" s="6"/>
    </row>
    <row r="18" spans="1:10" s="29" customFormat="1" ht="22">
      <c r="A18" s="24" t="s">
        <v>20</v>
      </c>
      <c r="B18" s="30"/>
      <c r="C18" s="26"/>
      <c r="D18" s="4"/>
      <c r="E18" s="4"/>
      <c r="F18" s="4"/>
      <c r="G18" s="4"/>
      <c r="H18" s="4"/>
      <c r="I18" s="4"/>
      <c r="J18" s="4"/>
    </row>
    <row r="19" spans="1:10" s="29" customFormat="1">
      <c r="A19" s="3" t="s">
        <v>21</v>
      </c>
      <c r="B19" s="30">
        <v>5</v>
      </c>
      <c r="C19" s="26"/>
      <c r="D19" s="2">
        <v>0</v>
      </c>
      <c r="E19" s="4"/>
      <c r="F19" s="1">
        <v>0</v>
      </c>
      <c r="G19" s="4"/>
      <c r="H19" s="2">
        <v>590000</v>
      </c>
      <c r="I19" s="4"/>
      <c r="J19" s="1">
        <v>590000</v>
      </c>
    </row>
    <row r="20" spans="1:10" s="29" customFormat="1" hidden="1">
      <c r="A20" s="3" t="s">
        <v>22</v>
      </c>
      <c r="B20" s="30"/>
      <c r="C20" s="26"/>
      <c r="D20" s="2">
        <v>0</v>
      </c>
      <c r="E20" s="4"/>
      <c r="F20" s="2">
        <v>0</v>
      </c>
      <c r="G20" s="4"/>
      <c r="H20" s="2">
        <v>0</v>
      </c>
      <c r="I20" s="4"/>
      <c r="J20" s="2"/>
    </row>
    <row r="21" spans="1:10" s="29" customFormat="1">
      <c r="A21" s="3" t="s">
        <v>23</v>
      </c>
      <c r="B21" s="30"/>
      <c r="C21" s="26"/>
      <c r="D21" s="2">
        <v>150176</v>
      </c>
      <c r="E21" s="4"/>
      <c r="F21" s="1">
        <v>150176</v>
      </c>
      <c r="G21" s="4"/>
      <c r="H21" s="2">
        <v>150176</v>
      </c>
      <c r="I21" s="4"/>
      <c r="J21" s="2">
        <v>150176</v>
      </c>
    </row>
    <row r="22" spans="1:10" s="29" customFormat="1">
      <c r="A22" s="3" t="s">
        <v>24</v>
      </c>
      <c r="B22" s="30"/>
      <c r="C22" s="26"/>
      <c r="D22" s="2">
        <v>1651204</v>
      </c>
      <c r="E22" s="4"/>
      <c r="F22" s="1">
        <v>1673551</v>
      </c>
      <c r="G22" s="4"/>
      <c r="H22" s="2">
        <v>1529966</v>
      </c>
      <c r="I22" s="4"/>
      <c r="J22" s="1">
        <v>1561515</v>
      </c>
    </row>
    <row r="23" spans="1:10" s="29" customFormat="1">
      <c r="A23" s="31" t="s">
        <v>25</v>
      </c>
      <c r="B23" s="30"/>
      <c r="C23" s="26"/>
      <c r="D23" s="2">
        <v>9019</v>
      </c>
      <c r="E23" s="4"/>
      <c r="F23" s="1">
        <v>9656</v>
      </c>
      <c r="G23" s="4"/>
      <c r="H23" s="2">
        <v>6968</v>
      </c>
      <c r="I23" s="35"/>
      <c r="J23" s="1">
        <v>7412</v>
      </c>
    </row>
    <row r="24" spans="1:10" s="29" customFormat="1">
      <c r="A24" s="31" t="s">
        <v>26</v>
      </c>
      <c r="B24" s="30"/>
      <c r="C24" s="26"/>
      <c r="D24" s="2">
        <v>34438</v>
      </c>
      <c r="E24" s="4"/>
      <c r="F24" s="1">
        <v>29168</v>
      </c>
      <c r="G24" s="4"/>
      <c r="H24" s="2">
        <v>31308</v>
      </c>
      <c r="I24" s="35"/>
      <c r="J24" s="1">
        <v>27052</v>
      </c>
    </row>
    <row r="25" spans="1:10" s="29" customFormat="1">
      <c r="A25" s="31" t="s">
        <v>27</v>
      </c>
      <c r="B25" s="30">
        <v>3</v>
      </c>
      <c r="C25" s="26"/>
      <c r="D25" s="2">
        <v>2085</v>
      </c>
      <c r="E25" s="4"/>
      <c r="F25" s="1">
        <v>1597</v>
      </c>
      <c r="G25" s="4"/>
      <c r="H25" s="2">
        <v>1797</v>
      </c>
      <c r="I25" s="4"/>
      <c r="J25" s="1">
        <v>1388</v>
      </c>
    </row>
    <row r="26" spans="1:10" s="29" customFormat="1" ht="22">
      <c r="A26" s="34" t="s">
        <v>28</v>
      </c>
      <c r="B26" s="36"/>
      <c r="C26" s="26"/>
      <c r="D26" s="49">
        <f>SUM(D21:D25)</f>
        <v>1846922</v>
      </c>
      <c r="E26" s="155"/>
      <c r="F26" s="49">
        <f>SUM(F19:F25)</f>
        <v>1864148</v>
      </c>
      <c r="G26" s="155"/>
      <c r="H26" s="49">
        <f>SUM(H19:H25)</f>
        <v>2310215</v>
      </c>
      <c r="I26" s="155"/>
      <c r="J26" s="49">
        <f>SUM(J19:J25)</f>
        <v>2337543</v>
      </c>
    </row>
    <row r="27" spans="1:10" s="29" customFormat="1" ht="22">
      <c r="A27" s="34"/>
      <c r="B27" s="36"/>
      <c r="C27" s="26"/>
      <c r="D27" s="6"/>
      <c r="E27" s="6"/>
      <c r="F27" s="6"/>
      <c r="G27" s="6"/>
      <c r="H27" s="6"/>
      <c r="I27" s="6"/>
      <c r="J27" s="6"/>
    </row>
    <row r="28" spans="1:10" s="29" customFormat="1" ht="22.5" thickBot="1">
      <c r="A28" s="34" t="s">
        <v>29</v>
      </c>
      <c r="B28" s="36"/>
      <c r="C28" s="26"/>
      <c r="D28" s="50">
        <f>D16+D26</f>
        <v>3037540</v>
      </c>
      <c r="E28" s="155"/>
      <c r="F28" s="50">
        <f>F16+F26</f>
        <v>3123246</v>
      </c>
      <c r="G28" s="155"/>
      <c r="H28" s="50">
        <f>H16+H26</f>
        <v>2911001</v>
      </c>
      <c r="I28" s="155"/>
      <c r="J28" s="50">
        <f>J16+J26</f>
        <v>3026227</v>
      </c>
    </row>
    <row r="29" spans="1:10" s="29" customFormat="1" ht="22.5" thickTop="1">
      <c r="A29" s="34"/>
      <c r="B29" s="36"/>
      <c r="C29" s="26"/>
      <c r="D29" s="37"/>
      <c r="E29" s="38"/>
      <c r="F29" s="37"/>
      <c r="G29" s="38"/>
      <c r="H29" s="37"/>
      <c r="I29" s="38"/>
      <c r="J29" s="37"/>
    </row>
    <row r="30" spans="1:10" ht="23">
      <c r="A30" s="39" t="str">
        <f>A1</f>
        <v>บริษัทควอลิตี้คอนสตรัคชั่นโปรดัคส์ จำกัด (มหาชน) และบริษัทย่อย</v>
      </c>
    </row>
    <row r="31" spans="1:10" ht="23">
      <c r="A31" s="13" t="s">
        <v>1</v>
      </c>
    </row>
    <row r="32" spans="1:10" ht="23">
      <c r="A32" s="13" t="str">
        <f>$A$3</f>
        <v>ณ วันที่ 30 มิถุนายน 2569</v>
      </c>
    </row>
    <row r="34" spans="1:10" ht="22">
      <c r="D34" s="196" t="s">
        <v>3</v>
      </c>
      <c r="E34" s="196"/>
      <c r="F34" s="196"/>
      <c r="G34" s="17"/>
      <c r="H34" s="197" t="s">
        <v>4</v>
      </c>
      <c r="I34" s="197"/>
      <c r="J34" s="197"/>
    </row>
    <row r="35" spans="1:10" ht="23">
      <c r="A35" s="13" t="s">
        <v>30</v>
      </c>
      <c r="B35" s="8" t="s">
        <v>8</v>
      </c>
      <c r="D35" s="18" t="s">
        <v>5</v>
      </c>
      <c r="E35" s="18"/>
      <c r="F35" s="18" t="s">
        <v>6</v>
      </c>
      <c r="G35" s="17"/>
      <c r="H35" s="18" t="s">
        <v>5</v>
      </c>
      <c r="I35" s="18"/>
      <c r="J35" s="18" t="s">
        <v>6</v>
      </c>
    </row>
    <row r="36" spans="1:10">
      <c r="D36" s="20">
        <v>2569</v>
      </c>
      <c r="E36" s="21"/>
      <c r="F36" s="20">
        <v>2568</v>
      </c>
      <c r="G36" s="21"/>
      <c r="H36" s="20">
        <v>2569</v>
      </c>
      <c r="I36" s="21"/>
      <c r="J36" s="20">
        <v>2568</v>
      </c>
    </row>
    <row r="37" spans="1:10" ht="23">
      <c r="A37" s="13"/>
      <c r="D37" s="23" t="s">
        <v>9</v>
      </c>
      <c r="E37" s="22"/>
      <c r="F37" s="22"/>
      <c r="G37" s="21"/>
      <c r="H37" s="23" t="s">
        <v>9</v>
      </c>
      <c r="I37" s="22"/>
      <c r="J37" s="22"/>
    </row>
    <row r="38" spans="1:10">
      <c r="D38" s="198" t="s">
        <v>10</v>
      </c>
      <c r="E38" s="198"/>
      <c r="F38" s="198"/>
      <c r="G38" s="198"/>
      <c r="H38" s="198"/>
      <c r="I38" s="198"/>
      <c r="J38" s="198"/>
    </row>
    <row r="39" spans="1:10" ht="22">
      <c r="A39" s="40" t="s">
        <v>31</v>
      </c>
    </row>
    <row r="40" spans="1:10" s="29" customFormat="1">
      <c r="A40" s="3" t="s">
        <v>32</v>
      </c>
      <c r="B40" s="30">
        <v>3</v>
      </c>
      <c r="C40" s="26"/>
      <c r="D40" s="2">
        <f>223780-1</f>
        <v>223779</v>
      </c>
      <c r="E40" s="4"/>
      <c r="F40" s="2">
        <v>221850</v>
      </c>
      <c r="G40" s="41"/>
      <c r="H40" s="2">
        <f>186189+1</f>
        <v>186190</v>
      </c>
      <c r="I40" s="41"/>
      <c r="J40" s="2">
        <v>191625</v>
      </c>
    </row>
    <row r="41" spans="1:10" s="29" customFormat="1" hidden="1">
      <c r="A41" s="3"/>
      <c r="B41" s="30"/>
      <c r="C41" s="26"/>
      <c r="D41" s="2"/>
      <c r="E41" s="4"/>
      <c r="F41" s="2"/>
      <c r="G41" s="41"/>
      <c r="H41" s="2"/>
      <c r="I41" s="41"/>
      <c r="J41" s="2"/>
    </row>
    <row r="42" spans="1:10" s="29" customFormat="1" hidden="1">
      <c r="A42" s="3" t="s">
        <v>33</v>
      </c>
      <c r="B42" s="30"/>
      <c r="C42" s="26"/>
      <c r="D42" s="2"/>
      <c r="E42" s="4"/>
      <c r="F42" s="2"/>
      <c r="G42" s="4"/>
      <c r="H42" s="2"/>
      <c r="I42" s="4"/>
      <c r="J42" s="2"/>
    </row>
    <row r="43" spans="1:10" s="29" customFormat="1" hidden="1">
      <c r="A43" s="3" t="s">
        <v>34</v>
      </c>
      <c r="B43" s="30" t="s">
        <v>35</v>
      </c>
      <c r="C43" s="26"/>
      <c r="D43" s="2"/>
      <c r="E43" s="4"/>
      <c r="F43" s="2">
        <v>0</v>
      </c>
      <c r="G43" s="4"/>
      <c r="H43" s="2"/>
      <c r="I43" s="4"/>
      <c r="J43" s="2">
        <v>0</v>
      </c>
    </row>
    <row r="44" spans="1:10" s="29" customFormat="1" hidden="1">
      <c r="A44" s="3" t="s">
        <v>36</v>
      </c>
      <c r="B44" s="30">
        <v>3</v>
      </c>
      <c r="C44" s="26"/>
      <c r="D44" s="2"/>
      <c r="E44" s="4"/>
      <c r="F44" s="2"/>
      <c r="G44" s="4"/>
      <c r="H44" s="2"/>
      <c r="I44" s="4"/>
      <c r="J44" s="2"/>
    </row>
    <row r="45" spans="1:10" s="29" customFormat="1">
      <c r="A45" s="3" t="s">
        <v>37</v>
      </c>
      <c r="B45" s="30"/>
      <c r="C45" s="26"/>
      <c r="D45" s="2"/>
      <c r="E45" s="4"/>
      <c r="F45" s="2"/>
      <c r="G45" s="4"/>
      <c r="H45" s="2"/>
      <c r="I45" s="4"/>
      <c r="J45" s="2"/>
    </row>
    <row r="46" spans="1:10" s="29" customFormat="1">
      <c r="A46" s="29" t="s">
        <v>38</v>
      </c>
      <c r="B46" s="30">
        <v>3</v>
      </c>
      <c r="C46" s="26"/>
      <c r="D46" s="2">
        <v>18537</v>
      </c>
      <c r="E46" s="4"/>
      <c r="F46" s="2">
        <v>18672</v>
      </c>
      <c r="G46" s="4"/>
      <c r="H46" s="2">
        <v>15588</v>
      </c>
      <c r="I46" s="4"/>
      <c r="J46" s="2">
        <v>16506</v>
      </c>
    </row>
    <row r="47" spans="1:10" s="29" customFormat="1">
      <c r="A47" s="3" t="s">
        <v>39</v>
      </c>
      <c r="B47" s="30"/>
      <c r="C47" s="26"/>
      <c r="D47" s="2">
        <v>23810</v>
      </c>
      <c r="E47" s="32"/>
      <c r="F47" s="2">
        <v>25956</v>
      </c>
      <c r="G47" s="4"/>
      <c r="H47" s="2">
        <v>15914</v>
      </c>
      <c r="I47" s="4"/>
      <c r="J47" s="2">
        <v>17641</v>
      </c>
    </row>
    <row r="48" spans="1:10" s="29" customFormat="1">
      <c r="A48" s="3" t="s">
        <v>40</v>
      </c>
      <c r="B48" s="30"/>
      <c r="C48" s="26"/>
      <c r="D48" s="2"/>
      <c r="E48" s="4"/>
      <c r="F48" s="2"/>
      <c r="G48" s="4"/>
      <c r="H48" s="2"/>
      <c r="I48" s="4"/>
      <c r="J48" s="2"/>
    </row>
    <row r="49" spans="1:10" s="29" customFormat="1">
      <c r="A49" s="29" t="s">
        <v>41</v>
      </c>
      <c r="B49" s="30"/>
      <c r="C49" s="26"/>
      <c r="D49" s="2">
        <v>5055</v>
      </c>
      <c r="E49" s="32"/>
      <c r="F49" s="2">
        <v>8558</v>
      </c>
      <c r="G49" s="4"/>
      <c r="H49" s="2">
        <v>4343</v>
      </c>
      <c r="I49" s="4"/>
      <c r="J49" s="2">
        <v>7846</v>
      </c>
    </row>
    <row r="50" spans="1:10" s="29" customFormat="1" hidden="1">
      <c r="A50" s="29" t="s">
        <v>42</v>
      </c>
      <c r="B50" s="30"/>
      <c r="C50" s="26"/>
      <c r="D50" s="2"/>
      <c r="E50" s="32"/>
      <c r="F50" s="2">
        <v>0</v>
      </c>
      <c r="G50" s="4"/>
      <c r="H50" s="2"/>
      <c r="I50" s="4"/>
      <c r="J50" s="2">
        <v>0</v>
      </c>
    </row>
    <row r="51" spans="1:10" s="29" customFormat="1" ht="22">
      <c r="A51" s="34" t="s">
        <v>43</v>
      </c>
      <c r="B51" s="42"/>
      <c r="C51" s="38"/>
      <c r="D51" s="49">
        <f>SUM(D40:D50)</f>
        <v>271181</v>
      </c>
      <c r="E51" s="155"/>
      <c r="F51" s="49">
        <f>SUM(F40:F50)</f>
        <v>275036</v>
      </c>
      <c r="G51" s="155"/>
      <c r="H51" s="49">
        <f>SUM(H40:H50)</f>
        <v>222035</v>
      </c>
      <c r="I51" s="155"/>
      <c r="J51" s="49">
        <f>SUM(J40:J50)</f>
        <v>233618</v>
      </c>
    </row>
    <row r="52" spans="1:10" s="29" customFormat="1" ht="22">
      <c r="A52" s="34"/>
      <c r="B52" s="42"/>
      <c r="C52" s="38"/>
      <c r="D52" s="6"/>
      <c r="E52" s="6"/>
      <c r="F52" s="6"/>
      <c r="G52" s="6"/>
      <c r="H52" s="6"/>
      <c r="I52" s="6"/>
      <c r="J52" s="6"/>
    </row>
    <row r="53" spans="1:10" s="29" customFormat="1" ht="22">
      <c r="A53" s="24" t="s">
        <v>44</v>
      </c>
      <c r="B53" s="30"/>
      <c r="C53" s="26"/>
      <c r="D53" s="4"/>
      <c r="E53" s="4"/>
      <c r="F53" s="4"/>
      <c r="G53" s="4"/>
      <c r="H53" s="4"/>
      <c r="I53" s="4"/>
      <c r="J53" s="4"/>
    </row>
    <row r="54" spans="1:10" s="29" customFormat="1">
      <c r="A54" s="29" t="s">
        <v>45</v>
      </c>
      <c r="B54" s="30">
        <v>3</v>
      </c>
      <c r="C54" s="26"/>
      <c r="D54" s="2">
        <v>22844</v>
      </c>
      <c r="E54" s="4"/>
      <c r="F54" s="2">
        <v>20604</v>
      </c>
      <c r="G54" s="4"/>
      <c r="H54" s="2">
        <v>19434</v>
      </c>
      <c r="I54" s="4"/>
      <c r="J54" s="2">
        <v>18761</v>
      </c>
    </row>
    <row r="55" spans="1:10" s="29" customFormat="1">
      <c r="A55" s="3" t="s">
        <v>46</v>
      </c>
      <c r="B55" s="33"/>
      <c r="C55" s="26"/>
      <c r="D55" s="2"/>
      <c r="E55" s="4"/>
      <c r="F55" s="2"/>
      <c r="G55" s="4"/>
      <c r="H55" s="2"/>
      <c r="I55" s="4"/>
      <c r="J55" s="2"/>
    </row>
    <row r="56" spans="1:10" s="29" customFormat="1">
      <c r="A56" s="29" t="s">
        <v>41</v>
      </c>
      <c r="B56" s="30"/>
      <c r="C56" s="26"/>
      <c r="D56" s="2">
        <v>93570</v>
      </c>
      <c r="E56" s="4"/>
      <c r="F56" s="2">
        <v>92346</v>
      </c>
      <c r="G56" s="4"/>
      <c r="H56" s="2">
        <v>84958</v>
      </c>
      <c r="I56" s="4"/>
      <c r="J56" s="2">
        <v>84105</v>
      </c>
    </row>
    <row r="57" spans="1:10" s="29" customFormat="1">
      <c r="A57" s="3" t="s">
        <v>47</v>
      </c>
      <c r="B57" s="30"/>
      <c r="C57" s="26"/>
      <c r="D57" s="2">
        <f>8490-1</f>
        <v>8489</v>
      </c>
      <c r="E57" s="4"/>
      <c r="F57" s="4">
        <v>9487</v>
      </c>
      <c r="G57" s="4"/>
      <c r="H57" s="2">
        <v>8187</v>
      </c>
      <c r="I57" s="4"/>
      <c r="J57" s="2">
        <v>9341</v>
      </c>
    </row>
    <row r="58" spans="1:10" s="29" customFormat="1" ht="22">
      <c r="A58" s="34" t="s">
        <v>48</v>
      </c>
      <c r="B58" s="30"/>
      <c r="C58" s="26"/>
      <c r="D58" s="49">
        <f>SUM(D54:D57)</f>
        <v>124903</v>
      </c>
      <c r="E58" s="155"/>
      <c r="F58" s="49">
        <f>SUM(F54:F57)</f>
        <v>122437</v>
      </c>
      <c r="G58" s="155"/>
      <c r="H58" s="49">
        <f>SUM(H54:H57)</f>
        <v>112579</v>
      </c>
      <c r="I58" s="155"/>
      <c r="J58" s="49">
        <f>SUM(J54:J57)</f>
        <v>112207</v>
      </c>
    </row>
    <row r="59" spans="1:10" s="29" customFormat="1" ht="22">
      <c r="A59" s="34"/>
      <c r="B59" s="30"/>
      <c r="C59" s="26"/>
      <c r="D59" s="43"/>
      <c r="E59" s="6"/>
      <c r="F59" s="43"/>
      <c r="G59" s="6"/>
      <c r="H59" s="43"/>
      <c r="I59" s="6"/>
      <c r="J59" s="43"/>
    </row>
    <row r="60" spans="1:10" s="29" customFormat="1" ht="22">
      <c r="A60" s="34" t="s">
        <v>49</v>
      </c>
      <c r="B60" s="30"/>
      <c r="C60" s="26"/>
      <c r="D60" s="51">
        <f>SUM(D51,D58)</f>
        <v>396084</v>
      </c>
      <c r="E60" s="155"/>
      <c r="F60" s="51">
        <f>SUM(F51,F58)</f>
        <v>397473</v>
      </c>
      <c r="G60" s="155"/>
      <c r="H60" s="51">
        <f>SUM(H51,H58)</f>
        <v>334614</v>
      </c>
      <c r="I60" s="155"/>
      <c r="J60" s="51">
        <f>SUM(J51,J58)</f>
        <v>345825</v>
      </c>
    </row>
    <row r="61" spans="1:10" s="29" customFormat="1" ht="22">
      <c r="A61" s="34"/>
      <c r="B61" s="30"/>
      <c r="C61" s="26"/>
      <c r="D61" s="37"/>
      <c r="E61" s="38"/>
      <c r="F61" s="37"/>
      <c r="G61" s="38"/>
      <c r="H61" s="37"/>
      <c r="I61" s="38"/>
      <c r="J61" s="37"/>
    </row>
    <row r="62" spans="1:10" ht="23">
      <c r="A62" s="39" t="str">
        <f>A1</f>
        <v>บริษัทควอลิตี้คอนสตรัคชั่นโปรดัคส์ จำกัด (มหาชน) และบริษัทย่อย</v>
      </c>
    </row>
    <row r="63" spans="1:10" ht="23">
      <c r="A63" s="13" t="s">
        <v>1</v>
      </c>
    </row>
    <row r="64" spans="1:10" ht="23">
      <c r="A64" s="13" t="str">
        <f>$A$3</f>
        <v>ณ วันที่ 30 มิถุนายน 2569</v>
      </c>
    </row>
    <row r="65" spans="1:10">
      <c r="A65" s="15"/>
    </row>
    <row r="66" spans="1:10" ht="22">
      <c r="A66" s="15"/>
      <c r="D66" s="196" t="s">
        <v>3</v>
      </c>
      <c r="E66" s="196"/>
      <c r="F66" s="196"/>
      <c r="G66" s="17"/>
      <c r="H66" s="197" t="s">
        <v>4</v>
      </c>
      <c r="I66" s="197"/>
      <c r="J66" s="197"/>
    </row>
    <row r="67" spans="1:10" ht="23">
      <c r="A67" s="39" t="s">
        <v>30</v>
      </c>
      <c r="D67" s="18" t="s">
        <v>5</v>
      </c>
      <c r="E67" s="18"/>
      <c r="F67" s="18" t="s">
        <v>6</v>
      </c>
      <c r="G67" s="17"/>
      <c r="H67" s="18" t="s">
        <v>5</v>
      </c>
      <c r="I67" s="18"/>
      <c r="J67" s="18" t="s">
        <v>6</v>
      </c>
    </row>
    <row r="68" spans="1:10">
      <c r="D68" s="20">
        <v>2569</v>
      </c>
      <c r="E68" s="21"/>
      <c r="F68" s="20">
        <v>2568</v>
      </c>
      <c r="G68" s="21"/>
      <c r="H68" s="20">
        <v>2569</v>
      </c>
      <c r="I68" s="21"/>
      <c r="J68" s="20">
        <v>2568</v>
      </c>
    </row>
    <row r="69" spans="1:10" ht="23">
      <c r="A69" s="39"/>
      <c r="D69" s="23" t="s">
        <v>9</v>
      </c>
      <c r="E69" s="22"/>
      <c r="F69" s="22"/>
      <c r="G69" s="21"/>
      <c r="H69" s="23" t="s">
        <v>9</v>
      </c>
      <c r="I69" s="22"/>
      <c r="J69" s="22"/>
    </row>
    <row r="70" spans="1:10">
      <c r="D70" s="198" t="s">
        <v>10</v>
      </c>
      <c r="E70" s="198"/>
      <c r="F70" s="198"/>
      <c r="G70" s="198"/>
      <c r="H70" s="198"/>
      <c r="I70" s="198"/>
      <c r="J70" s="198"/>
    </row>
    <row r="71" spans="1:10" ht="22">
      <c r="A71" s="44" t="s">
        <v>50</v>
      </c>
    </row>
    <row r="72" spans="1:10" s="29" customFormat="1">
      <c r="A72" s="3" t="s">
        <v>51</v>
      </c>
      <c r="B72" s="30"/>
      <c r="C72" s="26"/>
      <c r="D72" s="2"/>
      <c r="E72" s="27"/>
      <c r="F72" s="2"/>
      <c r="G72" s="27"/>
      <c r="H72" s="2"/>
      <c r="I72" s="28"/>
      <c r="J72" s="2"/>
    </row>
    <row r="73" spans="1:10" s="29" customFormat="1">
      <c r="A73" s="45" t="s">
        <v>52</v>
      </c>
      <c r="B73" s="30"/>
      <c r="C73" s="26"/>
      <c r="D73" s="2"/>
      <c r="E73" s="27"/>
      <c r="F73" s="2"/>
      <c r="G73" s="27"/>
      <c r="H73" s="2"/>
      <c r="I73" s="28"/>
      <c r="J73" s="2"/>
    </row>
    <row r="74" spans="1:10" s="29" customFormat="1">
      <c r="A74" s="45" t="s">
        <v>53</v>
      </c>
      <c r="B74" s="30"/>
      <c r="C74" s="26"/>
      <c r="D74" s="2"/>
      <c r="E74" s="27"/>
      <c r="F74" s="2"/>
      <c r="G74" s="27"/>
      <c r="H74" s="2"/>
      <c r="I74" s="28"/>
      <c r="J74" s="2"/>
    </row>
    <row r="75" spans="1:10" s="29" customFormat="1" ht="22.5" thickBot="1">
      <c r="A75" s="45" t="s">
        <v>54</v>
      </c>
      <c r="B75" s="30"/>
      <c r="C75" s="26"/>
      <c r="D75" s="5">
        <v>400000</v>
      </c>
      <c r="E75" s="6"/>
      <c r="F75" s="5">
        <v>400000</v>
      </c>
      <c r="G75" s="6"/>
      <c r="H75" s="5">
        <v>400000</v>
      </c>
      <c r="I75" s="6"/>
      <c r="J75" s="5">
        <v>400000</v>
      </c>
    </row>
    <row r="76" spans="1:10" s="29" customFormat="1" ht="22.5" thickTop="1">
      <c r="A76" s="45" t="s">
        <v>55</v>
      </c>
      <c r="B76" s="30"/>
      <c r="C76" s="26"/>
      <c r="D76" s="6"/>
      <c r="E76" s="6"/>
      <c r="F76" s="6"/>
      <c r="G76" s="6"/>
      <c r="H76" s="6"/>
      <c r="I76" s="6"/>
      <c r="J76" s="6"/>
    </row>
    <row r="77" spans="1:10" s="29" customFormat="1" ht="22">
      <c r="A77" s="45" t="s">
        <v>53</v>
      </c>
      <c r="B77" s="30"/>
      <c r="C77" s="26"/>
      <c r="D77" s="6"/>
      <c r="E77" s="6"/>
      <c r="F77" s="6"/>
      <c r="G77" s="6"/>
      <c r="H77" s="6"/>
      <c r="I77" s="6"/>
      <c r="J77" s="6"/>
    </row>
    <row r="78" spans="1:10" s="29" customFormat="1">
      <c r="A78" s="45" t="s">
        <v>54</v>
      </c>
      <c r="B78" s="30"/>
      <c r="C78" s="26"/>
      <c r="D78" s="4">
        <v>400000</v>
      </c>
      <c r="E78" s="4"/>
      <c r="F78" s="4">
        <v>400000</v>
      </c>
      <c r="G78" s="4"/>
      <c r="H78" s="4">
        <v>400000</v>
      </c>
      <c r="I78" s="4"/>
      <c r="J78" s="4">
        <v>400000</v>
      </c>
    </row>
    <row r="79" spans="1:10" s="29" customFormat="1">
      <c r="A79" s="31" t="s">
        <v>56</v>
      </c>
      <c r="B79" s="30"/>
      <c r="D79" s="4">
        <v>653769</v>
      </c>
      <c r="E79" s="4"/>
      <c r="F79" s="4">
        <v>653769</v>
      </c>
      <c r="G79" s="4"/>
      <c r="H79" s="4">
        <v>653769</v>
      </c>
      <c r="I79" s="4"/>
      <c r="J79" s="2">
        <v>653769</v>
      </c>
    </row>
    <row r="80" spans="1:10" s="29" customFormat="1">
      <c r="A80" s="3" t="s">
        <v>57</v>
      </c>
      <c r="B80" s="30"/>
      <c r="D80" s="4"/>
      <c r="E80" s="4"/>
      <c r="F80" s="4"/>
      <c r="G80" s="4"/>
      <c r="H80" s="4"/>
      <c r="I80" s="4"/>
      <c r="J80" s="4"/>
    </row>
    <row r="81" spans="1:10" s="29" customFormat="1">
      <c r="A81" s="45" t="s">
        <v>58</v>
      </c>
      <c r="B81" s="30"/>
      <c r="D81" s="4"/>
      <c r="E81" s="4"/>
      <c r="F81" s="4"/>
      <c r="G81" s="4"/>
      <c r="H81" s="4"/>
      <c r="I81" s="4"/>
      <c r="J81" s="4"/>
    </row>
    <row r="82" spans="1:10" s="29" customFormat="1">
      <c r="A82" s="46" t="s">
        <v>59</v>
      </c>
      <c r="B82" s="30"/>
      <c r="D82" s="4">
        <v>40000</v>
      </c>
      <c r="E82" s="4"/>
      <c r="F82" s="4">
        <v>40000</v>
      </c>
      <c r="G82" s="4"/>
      <c r="H82" s="4">
        <v>40000</v>
      </c>
      <c r="I82" s="4"/>
      <c r="J82" s="4">
        <v>40000</v>
      </c>
    </row>
    <row r="83" spans="1:10" s="29" customFormat="1">
      <c r="A83" s="45" t="s">
        <v>60</v>
      </c>
      <c r="B83" s="30"/>
      <c r="C83" s="26"/>
      <c r="D83" s="4">
        <v>1547687</v>
      </c>
      <c r="E83" s="4"/>
      <c r="F83" s="4">
        <v>1632004</v>
      </c>
      <c r="G83" s="4"/>
      <c r="H83" s="4">
        <v>1482618</v>
      </c>
      <c r="I83" s="4"/>
      <c r="J83" s="2">
        <v>1586633</v>
      </c>
    </row>
    <row r="84" spans="1:10" s="29" customFormat="1" ht="22">
      <c r="A84" s="47" t="s">
        <v>61</v>
      </c>
      <c r="B84" s="30"/>
      <c r="C84" s="26"/>
      <c r="D84" s="49">
        <f>SUM(D78:D83)</f>
        <v>2641456</v>
      </c>
      <c r="E84" s="155"/>
      <c r="F84" s="49">
        <f>SUM(F78:F83)</f>
        <v>2725773</v>
      </c>
      <c r="G84" s="155"/>
      <c r="H84" s="49">
        <f>SUM(H78:H83)</f>
        <v>2576387</v>
      </c>
      <c r="I84" s="155"/>
      <c r="J84" s="49">
        <f>SUM(J78:J83)</f>
        <v>2680402</v>
      </c>
    </row>
    <row r="85" spans="1:10" s="29" customFormat="1" ht="22">
      <c r="A85" s="34"/>
      <c r="B85" s="30"/>
      <c r="C85" s="26"/>
      <c r="D85" s="6"/>
      <c r="E85" s="6"/>
      <c r="F85" s="6"/>
      <c r="G85" s="6"/>
      <c r="H85" s="6"/>
      <c r="I85" s="6"/>
      <c r="J85" s="6"/>
    </row>
    <row r="86" spans="1:10" s="48" customFormat="1" ht="22.5" thickBot="1">
      <c r="A86" s="38" t="s">
        <v>62</v>
      </c>
      <c r="B86" s="42"/>
      <c r="C86" s="38"/>
      <c r="D86" s="50">
        <f>D60+D84</f>
        <v>3037540</v>
      </c>
      <c r="E86" s="155"/>
      <c r="F86" s="50">
        <f>F60+F84</f>
        <v>3123246</v>
      </c>
      <c r="G86" s="155"/>
      <c r="H86" s="50">
        <f>H60+H84</f>
        <v>2911001</v>
      </c>
      <c r="I86" s="155"/>
      <c r="J86" s="50">
        <f>J60+J84</f>
        <v>3026227</v>
      </c>
    </row>
    <row r="87" spans="1:10" ht="22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D66:F66"/>
    <mergeCell ref="H66:J66"/>
    <mergeCell ref="D70:J70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scale="97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M43"/>
  <sheetViews>
    <sheetView view="pageBreakPreview" zoomScaleNormal="90" zoomScaleSheetLayoutView="100" workbookViewId="0"/>
  </sheetViews>
  <sheetFormatPr defaultColWidth="9.09765625" defaultRowHeight="22.5" customHeight="1"/>
  <cols>
    <col min="1" max="1" width="20.09765625" style="9" customWidth="1"/>
    <col min="2" max="2" width="17.59765625" style="15" customWidth="1"/>
    <col min="3" max="3" width="9" style="8" customWidth="1"/>
    <col min="4" max="4" width="12.3984375" style="9" customWidth="1"/>
    <col min="5" max="5" width="1.09765625" style="9" customWidth="1"/>
    <col min="6" max="6" width="12.3984375" style="9" customWidth="1"/>
    <col min="7" max="7" width="1.09765625" style="9" customWidth="1"/>
    <col min="8" max="8" width="12.3984375" style="9" customWidth="1"/>
    <col min="9" max="9" width="1.09765625" style="9" customWidth="1"/>
    <col min="10" max="10" width="12.3984375" style="9" customWidth="1"/>
    <col min="11" max="12" width="9.09765625" style="9"/>
    <col min="13" max="13" width="11" style="9" bestFit="1" customWidth="1"/>
    <col min="14" max="14" width="10.69921875" style="9" bestFit="1" customWidth="1"/>
    <col min="15" max="16384" width="9.09765625" style="9"/>
  </cols>
  <sheetData>
    <row r="1" spans="1:12" s="54" customFormat="1" ht="23.25" customHeight="1">
      <c r="A1" s="7" t="s">
        <v>0</v>
      </c>
      <c r="B1" s="52"/>
      <c r="C1" s="53"/>
      <c r="H1" s="55"/>
      <c r="I1" s="55"/>
      <c r="J1" s="55"/>
    </row>
    <row r="2" spans="1:12" s="54" customFormat="1" ht="23.25" customHeight="1">
      <c r="A2" s="56" t="s">
        <v>63</v>
      </c>
      <c r="B2" s="52"/>
      <c r="C2" s="53"/>
    </row>
    <row r="3" spans="1:12" s="54" customFormat="1" ht="23.25" customHeight="1">
      <c r="A3" s="56" t="s">
        <v>64</v>
      </c>
      <c r="B3" s="57"/>
      <c r="C3" s="53"/>
    </row>
    <row r="4" spans="1:12" ht="24" customHeight="1"/>
    <row r="5" spans="1:12" ht="22.5" customHeight="1">
      <c r="D5" s="200" t="s">
        <v>3</v>
      </c>
      <c r="E5" s="200"/>
      <c r="F5" s="200"/>
      <c r="G5" s="58"/>
      <c r="H5" s="200" t="s">
        <v>4</v>
      </c>
      <c r="I5" s="200"/>
      <c r="J5" s="200"/>
    </row>
    <row r="6" spans="1:12" ht="22.5" customHeight="1">
      <c r="C6" s="8" t="s">
        <v>8</v>
      </c>
      <c r="D6" s="59">
        <v>2569</v>
      </c>
      <c r="F6" s="59">
        <v>2568</v>
      </c>
      <c r="H6" s="59">
        <v>2569</v>
      </c>
      <c r="I6" s="59"/>
      <c r="J6" s="59">
        <v>2568</v>
      </c>
    </row>
    <row r="7" spans="1:12" ht="22.5" customHeight="1">
      <c r="D7" s="199" t="s">
        <v>10</v>
      </c>
      <c r="E7" s="199"/>
      <c r="F7" s="199"/>
      <c r="G7" s="199"/>
      <c r="H7" s="199"/>
      <c r="I7" s="199"/>
      <c r="J7" s="199"/>
    </row>
    <row r="8" spans="1:12" ht="22.5" customHeight="1">
      <c r="A8" s="60" t="s">
        <v>65</v>
      </c>
      <c r="B8" s="9"/>
      <c r="C8" s="8">
        <v>3</v>
      </c>
      <c r="D8" s="61">
        <v>452939</v>
      </c>
      <c r="E8" s="61"/>
      <c r="F8" s="61">
        <v>452820</v>
      </c>
      <c r="G8" s="61"/>
      <c r="H8" s="61">
        <v>370118</v>
      </c>
      <c r="I8" s="61"/>
      <c r="J8" s="61">
        <v>365273</v>
      </c>
    </row>
    <row r="9" spans="1:12" ht="22.5" customHeight="1">
      <c r="A9" s="60" t="s">
        <v>66</v>
      </c>
      <c r="B9" s="9"/>
      <c r="C9" s="8">
        <v>3</v>
      </c>
      <c r="D9" s="61">
        <f>-373832+1</f>
        <v>-373831</v>
      </c>
      <c r="E9" s="61"/>
      <c r="F9" s="61">
        <v>-342672</v>
      </c>
      <c r="G9" s="61"/>
      <c r="H9" s="61">
        <v>-306662</v>
      </c>
      <c r="I9" s="61"/>
      <c r="J9" s="61">
        <v>-275848</v>
      </c>
      <c r="L9" s="60"/>
    </row>
    <row r="10" spans="1:12" ht="22.5" customHeight="1">
      <c r="A10" s="62" t="s">
        <v>67</v>
      </c>
      <c r="B10" s="9"/>
      <c r="D10" s="168">
        <f>SUM(D8:D9)</f>
        <v>79108</v>
      </c>
      <c r="E10" s="169"/>
      <c r="F10" s="78">
        <f>SUM(F8:F9)</f>
        <v>110148</v>
      </c>
      <c r="G10" s="169"/>
      <c r="H10" s="168">
        <f>SUM(H8:H9)</f>
        <v>63456</v>
      </c>
      <c r="I10" s="169"/>
      <c r="J10" s="78">
        <f>SUM(J8:J9)</f>
        <v>89425</v>
      </c>
    </row>
    <row r="11" spans="1:12" ht="14.25" customHeight="1">
      <c r="A11" s="63"/>
      <c r="B11" s="9"/>
      <c r="D11" s="170"/>
      <c r="E11" s="170"/>
      <c r="F11" s="170"/>
      <c r="G11" s="170"/>
      <c r="H11" s="170"/>
      <c r="I11" s="170"/>
      <c r="J11" s="170"/>
    </row>
    <row r="12" spans="1:12" ht="22.5" customHeight="1">
      <c r="A12" s="60" t="s">
        <v>68</v>
      </c>
      <c r="D12" s="64">
        <v>0</v>
      </c>
      <c r="E12" s="65"/>
      <c r="F12" s="64">
        <v>250</v>
      </c>
      <c r="G12" s="65"/>
      <c r="H12" s="64">
        <v>0</v>
      </c>
      <c r="I12" s="65"/>
      <c r="J12" s="64">
        <v>352</v>
      </c>
    </row>
    <row r="13" spans="1:12" ht="22.5" customHeight="1">
      <c r="A13" s="60" t="s">
        <v>69</v>
      </c>
      <c r="B13" s="9"/>
      <c r="C13" s="8">
        <v>5</v>
      </c>
      <c r="D13" s="64">
        <v>0</v>
      </c>
      <c r="E13" s="65"/>
      <c r="F13" s="64">
        <v>0</v>
      </c>
      <c r="G13" s="65"/>
      <c r="H13" s="66">
        <v>8260</v>
      </c>
      <c r="I13" s="65"/>
      <c r="J13" s="66">
        <v>8850</v>
      </c>
      <c r="L13" s="66"/>
    </row>
    <row r="14" spans="1:12" ht="22.5" customHeight="1">
      <c r="A14" s="60" t="s">
        <v>70</v>
      </c>
      <c r="B14" s="9"/>
      <c r="C14" s="8">
        <v>3</v>
      </c>
      <c r="D14" s="64">
        <v>2180</v>
      </c>
      <c r="E14" s="67"/>
      <c r="F14" s="64">
        <v>5931</v>
      </c>
      <c r="G14" s="67"/>
      <c r="H14" s="64">
        <v>4781</v>
      </c>
      <c r="I14" s="67"/>
      <c r="J14" s="64">
        <v>7804</v>
      </c>
      <c r="L14" s="66"/>
    </row>
    <row r="15" spans="1:12" ht="22.5" customHeight="1">
      <c r="A15" s="62" t="s">
        <v>71</v>
      </c>
      <c r="B15" s="9"/>
      <c r="D15" s="168">
        <f>SUM(D10:D14)</f>
        <v>81288</v>
      </c>
      <c r="E15" s="169"/>
      <c r="F15" s="78">
        <f>SUM(F10:F14)</f>
        <v>116329</v>
      </c>
      <c r="G15" s="169"/>
      <c r="H15" s="168">
        <f>SUM(H10:H14)</f>
        <v>76497</v>
      </c>
      <c r="I15" s="169"/>
      <c r="J15" s="78">
        <f>SUM(J10:J14)</f>
        <v>106431</v>
      </c>
    </row>
    <row r="16" spans="1:12" ht="14.25" customHeight="1">
      <c r="A16" s="68"/>
      <c r="B16" s="9"/>
      <c r="D16" s="170"/>
      <c r="E16" s="170"/>
      <c r="F16" s="170"/>
      <c r="G16" s="170"/>
      <c r="H16" s="170"/>
      <c r="I16" s="170"/>
      <c r="J16" s="170"/>
    </row>
    <row r="17" spans="1:13" ht="22.5" customHeight="1">
      <c r="A17" s="60" t="s">
        <v>72</v>
      </c>
      <c r="B17" s="9"/>
      <c r="C17" s="8">
        <v>3</v>
      </c>
      <c r="D17" s="61">
        <v>-17383</v>
      </c>
      <c r="E17" s="61"/>
      <c r="F17" s="61">
        <f>-18028+1</f>
        <v>-18027</v>
      </c>
      <c r="G17" s="61"/>
      <c r="H17" s="61">
        <v>-16311</v>
      </c>
      <c r="I17" s="61"/>
      <c r="J17" s="61">
        <v>-17388</v>
      </c>
      <c r="L17" s="60"/>
      <c r="M17" s="61"/>
    </row>
    <row r="18" spans="1:13" ht="22.5" customHeight="1">
      <c r="A18" s="60" t="s">
        <v>73</v>
      </c>
      <c r="B18" s="9"/>
      <c r="C18" s="8">
        <v>3</v>
      </c>
      <c r="D18" s="61">
        <v>-31869</v>
      </c>
      <c r="E18" s="61"/>
      <c r="F18" s="61">
        <v>-33129</v>
      </c>
      <c r="G18" s="61"/>
      <c r="H18" s="61">
        <v>-29909</v>
      </c>
      <c r="I18" s="61"/>
      <c r="J18" s="61">
        <v>-31201</v>
      </c>
      <c r="L18" s="60"/>
    </row>
    <row r="19" spans="1:13" ht="22.5" customHeight="1">
      <c r="A19" s="60" t="s">
        <v>74</v>
      </c>
      <c r="B19" s="9"/>
      <c r="D19" s="64">
        <v>-100</v>
      </c>
      <c r="E19" s="12"/>
      <c r="F19" s="64">
        <v>0</v>
      </c>
      <c r="G19" s="12"/>
      <c r="H19" s="64">
        <v>-87</v>
      </c>
      <c r="I19" s="12"/>
      <c r="J19" s="64">
        <v>0</v>
      </c>
    </row>
    <row r="20" spans="1:13" ht="22.5" customHeight="1">
      <c r="A20" s="62" t="s">
        <v>75</v>
      </c>
      <c r="B20" s="9"/>
      <c r="D20" s="168">
        <f>SUM(D17:D19)</f>
        <v>-49352</v>
      </c>
      <c r="E20" s="169"/>
      <c r="F20" s="78">
        <f>SUM(F17:F19)</f>
        <v>-51156</v>
      </c>
      <c r="G20" s="156"/>
      <c r="H20" s="168">
        <f>SUM(H17:H19)</f>
        <v>-46307</v>
      </c>
      <c r="I20" s="156"/>
      <c r="J20" s="78">
        <f>SUM(J17:J19)</f>
        <v>-48589</v>
      </c>
    </row>
    <row r="21" spans="1:13" ht="14.25" customHeight="1">
      <c r="A21" s="62"/>
      <c r="B21" s="9"/>
      <c r="D21" s="70"/>
      <c r="E21" s="170"/>
      <c r="F21" s="70"/>
      <c r="G21" s="69"/>
      <c r="H21" s="70"/>
      <c r="I21" s="69"/>
      <c r="J21" s="70"/>
    </row>
    <row r="22" spans="1:13" ht="22.5" hidden="1" customHeight="1">
      <c r="A22" s="62"/>
      <c r="B22" s="9"/>
      <c r="D22" s="170"/>
      <c r="E22" s="170"/>
      <c r="F22" s="170"/>
      <c r="G22" s="170"/>
      <c r="H22" s="170"/>
      <c r="I22" s="170"/>
      <c r="J22" s="170"/>
    </row>
    <row r="23" spans="1:13" ht="22.5" customHeight="1">
      <c r="A23" s="16" t="s">
        <v>76</v>
      </c>
      <c r="B23" s="9"/>
      <c r="D23" s="171">
        <f>D15+D20</f>
        <v>31936</v>
      </c>
      <c r="E23" s="79"/>
      <c r="F23" s="79">
        <f>F15+F20</f>
        <v>65173</v>
      </c>
      <c r="G23" s="79"/>
      <c r="H23" s="171">
        <f>H15+H20</f>
        <v>30190</v>
      </c>
      <c r="I23" s="79"/>
      <c r="J23" s="79">
        <f>J15+J20</f>
        <v>57842</v>
      </c>
    </row>
    <row r="24" spans="1:13" ht="14.25" customHeight="1">
      <c r="A24" s="62"/>
      <c r="B24" s="9"/>
      <c r="D24" s="170"/>
      <c r="E24" s="170"/>
      <c r="F24" s="170"/>
      <c r="G24" s="170"/>
      <c r="H24" s="170"/>
      <c r="I24" s="170"/>
      <c r="J24" s="170"/>
    </row>
    <row r="25" spans="1:13" ht="22.5" customHeight="1">
      <c r="A25" s="60" t="s">
        <v>77</v>
      </c>
      <c r="B25" s="9"/>
      <c r="D25" s="71">
        <v>-307</v>
      </c>
      <c r="E25" s="65"/>
      <c r="F25" s="71">
        <v>-357</v>
      </c>
      <c r="G25" s="72"/>
      <c r="H25" s="71">
        <v>-264</v>
      </c>
      <c r="I25" s="72"/>
      <c r="J25" s="71">
        <v>-313</v>
      </c>
    </row>
    <row r="26" spans="1:13" ht="22.5" customHeight="1">
      <c r="A26" s="63" t="s">
        <v>78</v>
      </c>
      <c r="B26" s="9"/>
      <c r="D26" s="171">
        <f>D23+D25</f>
        <v>31629</v>
      </c>
      <c r="E26" s="79"/>
      <c r="F26" s="79">
        <f>F23+F25</f>
        <v>64816</v>
      </c>
      <c r="G26" s="79"/>
      <c r="H26" s="171">
        <f>H23+H25</f>
        <v>29926</v>
      </c>
      <c r="I26" s="79"/>
      <c r="J26" s="79">
        <f>J23+J25</f>
        <v>57529</v>
      </c>
    </row>
    <row r="27" spans="1:13" ht="14.25" customHeight="1">
      <c r="A27" s="63"/>
      <c r="B27" s="9"/>
      <c r="D27" s="170"/>
      <c r="E27" s="170"/>
      <c r="F27" s="170"/>
      <c r="G27" s="170"/>
      <c r="H27" s="170"/>
      <c r="I27" s="170"/>
      <c r="J27" s="170"/>
    </row>
    <row r="28" spans="1:13" ht="22.5" customHeight="1">
      <c r="A28" s="60" t="s">
        <v>79</v>
      </c>
      <c r="D28" s="172">
        <v>-6286</v>
      </c>
      <c r="E28" s="61"/>
      <c r="F28" s="172">
        <v>-12914</v>
      </c>
      <c r="G28" s="61"/>
      <c r="H28" s="172">
        <v>-4349</v>
      </c>
      <c r="I28" s="61"/>
      <c r="J28" s="172">
        <v>-9707</v>
      </c>
    </row>
    <row r="29" spans="1:13" ht="22.5" customHeight="1" thickBot="1">
      <c r="A29" s="63" t="s">
        <v>80</v>
      </c>
      <c r="D29" s="173">
        <f>SUM(D26:D28)</f>
        <v>25343</v>
      </c>
      <c r="E29" s="169"/>
      <c r="F29" s="80">
        <f>SUM(F26:F28)</f>
        <v>51902</v>
      </c>
      <c r="G29" s="169"/>
      <c r="H29" s="173">
        <f>SUM(H26:H28)</f>
        <v>25577</v>
      </c>
      <c r="I29" s="169"/>
      <c r="J29" s="80">
        <f>SUM(J26:J28)</f>
        <v>47822</v>
      </c>
    </row>
    <row r="30" spans="1:13" ht="14.25" customHeight="1" thickTop="1">
      <c r="A30" s="63"/>
      <c r="D30" s="63"/>
      <c r="E30" s="63"/>
      <c r="F30" s="63"/>
      <c r="G30" s="63"/>
      <c r="H30" s="63"/>
      <c r="I30" s="63"/>
      <c r="J30" s="63"/>
    </row>
    <row r="31" spans="1:13" ht="25" customHeight="1" thickBot="1">
      <c r="A31" s="73" t="s">
        <v>81</v>
      </c>
      <c r="D31" s="81">
        <f>D29/400000</f>
        <v>6.3357499999999997E-2</v>
      </c>
      <c r="E31" s="157"/>
      <c r="F31" s="81">
        <f>F29/400000</f>
        <v>0.12975500000000001</v>
      </c>
      <c r="G31" s="157"/>
      <c r="H31" s="81">
        <f>H29/400000</f>
        <v>6.3942499999999999E-2</v>
      </c>
      <c r="I31" s="158"/>
      <c r="J31" s="81">
        <f>J29/400000</f>
        <v>0.11955499999999999</v>
      </c>
    </row>
    <row r="32" spans="1:13" ht="25" customHeight="1" thickTop="1">
      <c r="A32" s="73"/>
      <c r="D32" s="174"/>
      <c r="E32" s="175"/>
      <c r="F32" s="174"/>
      <c r="G32" s="16"/>
      <c r="H32" s="174"/>
      <c r="I32" s="74"/>
      <c r="J32" s="174"/>
    </row>
    <row r="33" spans="1:10" s="54" customFormat="1" ht="23.25" customHeight="1">
      <c r="A33" s="75" t="str">
        <f>A1</f>
        <v>บริษัทควอลิตี้คอนสตรัคชั่นโปรดัคส์ จำกัด (มหาชน) และบริษัทย่อย</v>
      </c>
      <c r="B33" s="52"/>
      <c r="C33" s="53"/>
      <c r="H33" s="55"/>
      <c r="I33" s="55"/>
      <c r="J33" s="55"/>
    </row>
    <row r="34" spans="1:10" s="54" customFormat="1" ht="23.25" customHeight="1">
      <c r="A34" s="56" t="s">
        <v>82</v>
      </c>
      <c r="B34" s="52"/>
      <c r="C34" s="53"/>
    </row>
    <row r="35" spans="1:10" s="54" customFormat="1" ht="23.25" customHeight="1">
      <c r="A35" s="56" t="str">
        <f>A3</f>
        <v>สำหรับงวดสามเดือนสิ้นสุดวันที่ 30 มิถุนายน 2569 (ไม่ได้ตรวจสอบ)</v>
      </c>
      <c r="B35" s="57"/>
      <c r="C35" s="53"/>
    </row>
    <row r="36" spans="1:10" ht="24" customHeight="1"/>
    <row r="37" spans="1:10" ht="22.5" customHeight="1">
      <c r="D37" s="200" t="s">
        <v>3</v>
      </c>
      <c r="E37" s="200"/>
      <c r="F37" s="200"/>
      <c r="G37" s="58"/>
      <c r="H37" s="200" t="s">
        <v>4</v>
      </c>
      <c r="I37" s="200"/>
      <c r="J37" s="200"/>
    </row>
    <row r="38" spans="1:10" ht="22.5" customHeight="1">
      <c r="D38" s="59">
        <f>D6</f>
        <v>2569</v>
      </c>
      <c r="F38" s="59">
        <f>F6</f>
        <v>2568</v>
      </c>
      <c r="G38" s="59"/>
      <c r="H38" s="59">
        <f t="shared" ref="H38" si="0">H6</f>
        <v>2569</v>
      </c>
      <c r="I38" s="59"/>
      <c r="J38" s="59">
        <f t="shared" ref="J38" si="1">J6</f>
        <v>2568</v>
      </c>
    </row>
    <row r="39" spans="1:10" ht="22.5" customHeight="1">
      <c r="D39" s="199" t="s">
        <v>10</v>
      </c>
      <c r="E39" s="199"/>
      <c r="F39" s="199"/>
      <c r="G39" s="199"/>
      <c r="H39" s="199"/>
      <c r="I39" s="199"/>
      <c r="J39" s="199"/>
    </row>
    <row r="40" spans="1:10" ht="24" customHeight="1">
      <c r="A40" s="16" t="s">
        <v>80</v>
      </c>
      <c r="D40" s="82">
        <f>D29</f>
        <v>25343</v>
      </c>
      <c r="E40" s="82"/>
      <c r="F40" s="82">
        <f>F29</f>
        <v>51902</v>
      </c>
      <c r="G40" s="82"/>
      <c r="H40" s="82">
        <f>H29</f>
        <v>25577</v>
      </c>
      <c r="I40" s="82"/>
      <c r="J40" s="82">
        <f>J29</f>
        <v>47822</v>
      </c>
    </row>
    <row r="41" spans="1:10" ht="22.5" customHeight="1">
      <c r="A41" s="76" t="s">
        <v>83</v>
      </c>
      <c r="D41" s="77">
        <v>0</v>
      </c>
      <c r="E41" s="77"/>
      <c r="F41" s="77">
        <v>0</v>
      </c>
      <c r="G41" s="77"/>
      <c r="H41" s="77">
        <v>0</v>
      </c>
      <c r="I41" s="77"/>
      <c r="J41" s="77">
        <v>0</v>
      </c>
    </row>
    <row r="42" spans="1:10" ht="22.5" customHeight="1" thickBot="1">
      <c r="A42" s="73" t="s">
        <v>84</v>
      </c>
      <c r="D42" s="173">
        <f>SUM(D40:D41)</f>
        <v>25343</v>
      </c>
      <c r="E42" s="176"/>
      <c r="F42" s="177">
        <f>SUM(F40:F41)</f>
        <v>51902</v>
      </c>
      <c r="G42" s="178"/>
      <c r="H42" s="173">
        <f>SUM(H40:H41)</f>
        <v>25577</v>
      </c>
      <c r="I42" s="176"/>
      <c r="J42" s="177">
        <f>SUM(J40:J41)</f>
        <v>47822</v>
      </c>
    </row>
    <row r="43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firstPageNumber="6" fitToHeight="0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0254E-E741-402B-8721-F1AEA559C244}">
  <sheetPr>
    <tabColor theme="1" tint="4.9989318521683403E-2"/>
    <pageSetUpPr fitToPage="1"/>
  </sheetPr>
  <dimension ref="A1:M43"/>
  <sheetViews>
    <sheetView view="pageBreakPreview" zoomScaleNormal="90" zoomScaleSheetLayoutView="100" workbookViewId="0"/>
  </sheetViews>
  <sheetFormatPr defaultColWidth="9.09765625" defaultRowHeight="22.5" customHeight="1"/>
  <cols>
    <col min="1" max="1" width="20.09765625" style="9" customWidth="1"/>
    <col min="2" max="2" width="17.59765625" style="15" customWidth="1"/>
    <col min="3" max="3" width="9" style="8" customWidth="1"/>
    <col min="4" max="4" width="12.3984375" style="9" customWidth="1"/>
    <col min="5" max="5" width="1.09765625" style="9" customWidth="1"/>
    <col min="6" max="6" width="12.3984375" style="9" customWidth="1"/>
    <col min="7" max="7" width="1.09765625" style="9" customWidth="1"/>
    <col min="8" max="8" width="12.3984375" style="9" customWidth="1"/>
    <col min="9" max="9" width="1.09765625" style="9" customWidth="1"/>
    <col min="10" max="10" width="12.3984375" style="9" customWidth="1"/>
    <col min="11" max="12" width="9.09765625" style="9"/>
    <col min="13" max="13" width="11" style="9" bestFit="1" customWidth="1"/>
    <col min="14" max="14" width="10.69921875" style="9" bestFit="1" customWidth="1"/>
    <col min="15" max="16384" width="9.09765625" style="9"/>
  </cols>
  <sheetData>
    <row r="1" spans="1:12" s="54" customFormat="1" ht="23.25" customHeight="1">
      <c r="A1" s="7" t="s">
        <v>0</v>
      </c>
      <c r="B1" s="52"/>
      <c r="C1" s="53"/>
      <c r="H1" s="55"/>
      <c r="I1" s="55"/>
      <c r="J1" s="55"/>
    </row>
    <row r="2" spans="1:12" s="54" customFormat="1" ht="23.25" customHeight="1">
      <c r="A2" s="56" t="s">
        <v>63</v>
      </c>
      <c r="B2" s="52"/>
      <c r="C2" s="53"/>
    </row>
    <row r="3" spans="1:12" s="54" customFormat="1" ht="23.25" customHeight="1">
      <c r="A3" s="56" t="s">
        <v>85</v>
      </c>
      <c r="B3" s="57"/>
      <c r="C3" s="53"/>
    </row>
    <row r="4" spans="1:12" ht="24" customHeight="1"/>
    <row r="5" spans="1:12" ht="22.5" customHeight="1">
      <c r="D5" s="200" t="s">
        <v>3</v>
      </c>
      <c r="E5" s="200"/>
      <c r="F5" s="200"/>
      <c r="G5" s="58"/>
      <c r="H5" s="200" t="s">
        <v>4</v>
      </c>
      <c r="I5" s="200"/>
      <c r="J5" s="200"/>
    </row>
    <row r="6" spans="1:12" ht="22.5" customHeight="1">
      <c r="C6" s="8" t="s">
        <v>8</v>
      </c>
      <c r="D6" s="59">
        <v>2569</v>
      </c>
      <c r="F6" s="59">
        <v>2568</v>
      </c>
      <c r="H6" s="59">
        <v>2569</v>
      </c>
      <c r="I6" s="59"/>
      <c r="J6" s="59">
        <v>2568</v>
      </c>
    </row>
    <row r="7" spans="1:12" ht="22.5" customHeight="1">
      <c r="D7" s="199" t="s">
        <v>10</v>
      </c>
      <c r="E7" s="199"/>
      <c r="F7" s="199"/>
      <c r="G7" s="199"/>
      <c r="H7" s="199"/>
      <c r="I7" s="199"/>
      <c r="J7" s="199"/>
    </row>
    <row r="8" spans="1:12" ht="22.5" customHeight="1">
      <c r="A8" s="60" t="s">
        <v>65</v>
      </c>
      <c r="B8" s="9"/>
      <c r="C8" s="8">
        <v>3</v>
      </c>
      <c r="D8" s="61">
        <v>916846</v>
      </c>
      <c r="E8" s="61"/>
      <c r="F8" s="61">
        <v>960098</v>
      </c>
      <c r="G8" s="61"/>
      <c r="H8" s="61">
        <v>735404</v>
      </c>
      <c r="I8" s="61"/>
      <c r="J8" s="61">
        <v>777431</v>
      </c>
    </row>
    <row r="9" spans="1:12" ht="22.5" customHeight="1">
      <c r="A9" s="60" t="s">
        <v>66</v>
      </c>
      <c r="B9" s="9"/>
      <c r="C9" s="8">
        <v>3</v>
      </c>
      <c r="D9" s="61">
        <v>-720688</v>
      </c>
      <c r="E9" s="61"/>
      <c r="F9" s="61">
        <v>-699947</v>
      </c>
      <c r="G9" s="61"/>
      <c r="H9" s="61">
        <v>-586095</v>
      </c>
      <c r="I9" s="61"/>
      <c r="J9" s="61">
        <v>-563548</v>
      </c>
      <c r="L9" s="60"/>
    </row>
    <row r="10" spans="1:12" ht="22.5" customHeight="1">
      <c r="A10" s="62" t="s">
        <v>67</v>
      </c>
      <c r="B10" s="9"/>
      <c r="D10" s="168">
        <f>SUM(D8:D9)</f>
        <v>196158</v>
      </c>
      <c r="E10" s="169"/>
      <c r="F10" s="78">
        <f>SUM(F8:F9)</f>
        <v>260151</v>
      </c>
      <c r="G10" s="169"/>
      <c r="H10" s="168">
        <f>SUM(H8:H9)</f>
        <v>149309</v>
      </c>
      <c r="I10" s="169"/>
      <c r="J10" s="78">
        <f>SUM(J8:J9)</f>
        <v>213883</v>
      </c>
    </row>
    <row r="11" spans="1:12" ht="14.25" customHeight="1">
      <c r="A11" s="63"/>
      <c r="B11" s="9"/>
      <c r="D11" s="170"/>
      <c r="E11" s="170"/>
      <c r="F11" s="170"/>
      <c r="G11" s="170"/>
      <c r="H11" s="170"/>
      <c r="I11" s="170"/>
      <c r="J11" s="170"/>
    </row>
    <row r="12" spans="1:12" ht="22.5" customHeight="1">
      <c r="A12" s="60" t="s">
        <v>68</v>
      </c>
      <c r="D12" s="64">
        <v>201</v>
      </c>
      <c r="E12" s="65"/>
      <c r="F12" s="64">
        <v>498</v>
      </c>
      <c r="G12" s="65"/>
      <c r="H12" s="64">
        <v>139</v>
      </c>
      <c r="I12" s="65"/>
      <c r="J12" s="64">
        <v>694</v>
      </c>
    </row>
    <row r="13" spans="1:12" ht="22.5" customHeight="1">
      <c r="A13" s="60" t="s">
        <v>69</v>
      </c>
      <c r="B13" s="9"/>
      <c r="C13" s="8">
        <v>5</v>
      </c>
      <c r="D13" s="64">
        <v>0</v>
      </c>
      <c r="E13" s="65"/>
      <c r="F13" s="64">
        <v>0</v>
      </c>
      <c r="G13" s="65"/>
      <c r="H13" s="66">
        <v>8260</v>
      </c>
      <c r="I13" s="65"/>
      <c r="J13" s="66">
        <v>8850</v>
      </c>
      <c r="L13" s="66"/>
    </row>
    <row r="14" spans="1:12" ht="22.5" customHeight="1">
      <c r="A14" s="60" t="s">
        <v>70</v>
      </c>
      <c r="B14" s="9"/>
      <c r="C14" s="8">
        <v>3</v>
      </c>
      <c r="D14" s="64">
        <v>4097</v>
      </c>
      <c r="E14" s="67"/>
      <c r="F14" s="64">
        <v>10688</v>
      </c>
      <c r="G14" s="67"/>
      <c r="H14" s="64">
        <f>9586-1</f>
        <v>9585</v>
      </c>
      <c r="I14" s="67"/>
      <c r="J14" s="64">
        <v>15130</v>
      </c>
      <c r="L14" s="66"/>
    </row>
    <row r="15" spans="1:12" ht="22.5" customHeight="1">
      <c r="A15" s="62" t="s">
        <v>71</v>
      </c>
      <c r="B15" s="9"/>
      <c r="D15" s="168">
        <f>SUM(D10:D14)</f>
        <v>200456</v>
      </c>
      <c r="E15" s="169"/>
      <c r="F15" s="78">
        <f>SUM(F10:F14)</f>
        <v>271337</v>
      </c>
      <c r="G15" s="169"/>
      <c r="H15" s="168">
        <f>SUM(H10:H14)</f>
        <v>167293</v>
      </c>
      <c r="I15" s="169"/>
      <c r="J15" s="78">
        <f>SUM(J10:J14)</f>
        <v>238557</v>
      </c>
    </row>
    <row r="16" spans="1:12" ht="14.25" customHeight="1">
      <c r="A16" s="68"/>
      <c r="B16" s="9"/>
      <c r="D16" s="170"/>
      <c r="E16" s="170"/>
      <c r="F16" s="170"/>
      <c r="G16" s="170"/>
      <c r="H16" s="170"/>
      <c r="I16" s="170"/>
      <c r="J16" s="170"/>
    </row>
    <row r="17" spans="1:13" ht="22.5" customHeight="1">
      <c r="A17" s="60" t="s">
        <v>72</v>
      </c>
      <c r="B17" s="9"/>
      <c r="C17" s="8">
        <v>3</v>
      </c>
      <c r="D17" s="61">
        <v>-38314</v>
      </c>
      <c r="E17" s="61"/>
      <c r="F17" s="61">
        <v>-34550</v>
      </c>
      <c r="G17" s="61"/>
      <c r="H17" s="61">
        <v>-35736</v>
      </c>
      <c r="I17" s="61"/>
      <c r="J17" s="61">
        <v>-33136</v>
      </c>
      <c r="L17" s="60"/>
      <c r="M17" s="61"/>
    </row>
    <row r="18" spans="1:13" ht="22.5" customHeight="1">
      <c r="A18" s="60" t="s">
        <v>73</v>
      </c>
      <c r="B18" s="9"/>
      <c r="C18" s="8">
        <v>3</v>
      </c>
      <c r="D18" s="61">
        <v>-67033</v>
      </c>
      <c r="E18" s="61"/>
      <c r="F18" s="61">
        <v>-60649</v>
      </c>
      <c r="G18" s="61"/>
      <c r="H18" s="61">
        <v>-63130</v>
      </c>
      <c r="I18" s="61"/>
      <c r="J18" s="61">
        <v>-56877</v>
      </c>
      <c r="L18" s="60"/>
    </row>
    <row r="19" spans="1:13" ht="22.5" hidden="1" customHeight="1">
      <c r="A19" s="60" t="s">
        <v>74</v>
      </c>
      <c r="B19" s="9"/>
      <c r="D19" s="64">
        <v>0</v>
      </c>
      <c r="E19" s="12"/>
      <c r="F19" s="64">
        <v>0</v>
      </c>
      <c r="G19" s="12"/>
      <c r="H19" s="64">
        <v>0</v>
      </c>
      <c r="I19" s="12"/>
      <c r="J19" s="64">
        <v>0</v>
      </c>
    </row>
    <row r="20" spans="1:13" ht="22.5" customHeight="1">
      <c r="A20" s="62" t="s">
        <v>75</v>
      </c>
      <c r="B20" s="9"/>
      <c r="D20" s="168">
        <f>SUM(D17:D19)</f>
        <v>-105347</v>
      </c>
      <c r="E20" s="169"/>
      <c r="F20" s="78">
        <f>SUM(F17:F19)</f>
        <v>-95199</v>
      </c>
      <c r="G20" s="156"/>
      <c r="H20" s="168">
        <f>SUM(H17:H19)</f>
        <v>-98866</v>
      </c>
      <c r="I20" s="156"/>
      <c r="J20" s="78">
        <f>SUM(J17:J19)</f>
        <v>-90013</v>
      </c>
    </row>
    <row r="21" spans="1:13" ht="14.25" customHeight="1">
      <c r="A21" s="62"/>
      <c r="B21" s="9"/>
      <c r="D21" s="70"/>
      <c r="E21" s="170"/>
      <c r="F21" s="70"/>
      <c r="G21" s="69"/>
      <c r="H21" s="70"/>
      <c r="I21" s="69"/>
      <c r="J21" s="70"/>
    </row>
    <row r="22" spans="1:13" ht="22.5" hidden="1" customHeight="1">
      <c r="A22" s="62"/>
      <c r="B22" s="9"/>
      <c r="D22" s="170"/>
      <c r="E22" s="170"/>
      <c r="F22" s="170"/>
      <c r="G22" s="170"/>
      <c r="H22" s="170"/>
      <c r="I22" s="170"/>
      <c r="J22" s="170"/>
    </row>
    <row r="23" spans="1:13" ht="22.5" customHeight="1">
      <c r="A23" s="16" t="s">
        <v>76</v>
      </c>
      <c r="B23" s="9"/>
      <c r="D23" s="171">
        <f>D15+D20</f>
        <v>95109</v>
      </c>
      <c r="E23" s="79"/>
      <c r="F23" s="79">
        <f>F15+F20</f>
        <v>176138</v>
      </c>
      <c r="G23" s="79"/>
      <c r="H23" s="171">
        <f>H15+H20</f>
        <v>68427</v>
      </c>
      <c r="I23" s="79"/>
      <c r="J23" s="79">
        <f>J15+J20</f>
        <v>148544</v>
      </c>
    </row>
    <row r="24" spans="1:13" ht="14.25" customHeight="1">
      <c r="A24" s="62"/>
      <c r="B24" s="9"/>
      <c r="D24" s="170"/>
      <c r="E24" s="170"/>
      <c r="F24" s="170"/>
      <c r="G24" s="170"/>
      <c r="H24" s="170"/>
      <c r="I24" s="170"/>
      <c r="J24" s="170"/>
    </row>
    <row r="25" spans="1:13" ht="22.5" customHeight="1">
      <c r="A25" s="60" t="s">
        <v>77</v>
      </c>
      <c r="B25" s="9"/>
      <c r="D25" s="71">
        <v>-599</v>
      </c>
      <c r="E25" s="65"/>
      <c r="F25" s="71">
        <v>-694</v>
      </c>
      <c r="G25" s="72"/>
      <c r="H25" s="71">
        <v>-524</v>
      </c>
      <c r="I25" s="72"/>
      <c r="J25" s="71">
        <v>-604</v>
      </c>
    </row>
    <row r="26" spans="1:13" ht="22.5" customHeight="1">
      <c r="A26" s="63" t="s">
        <v>78</v>
      </c>
      <c r="B26" s="9"/>
      <c r="D26" s="171">
        <f>D23+D25</f>
        <v>94510</v>
      </c>
      <c r="E26" s="79"/>
      <c r="F26" s="79">
        <f>F23+F25</f>
        <v>175444</v>
      </c>
      <c r="G26" s="79"/>
      <c r="H26" s="171">
        <f>H23+H25</f>
        <v>67903</v>
      </c>
      <c r="I26" s="79"/>
      <c r="J26" s="79">
        <f>J23+J25</f>
        <v>147940</v>
      </c>
    </row>
    <row r="27" spans="1:13" ht="14.25" customHeight="1">
      <c r="A27" s="63"/>
      <c r="B27" s="9"/>
      <c r="D27" s="170"/>
      <c r="E27" s="170"/>
      <c r="F27" s="170"/>
      <c r="G27" s="170"/>
      <c r="H27" s="170"/>
      <c r="I27" s="170"/>
      <c r="J27" s="170"/>
    </row>
    <row r="28" spans="1:13" ht="22.5" customHeight="1">
      <c r="A28" s="60" t="s">
        <v>79</v>
      </c>
      <c r="D28" s="172">
        <v>-18827</v>
      </c>
      <c r="E28" s="61"/>
      <c r="F28" s="172">
        <v>-35215</v>
      </c>
      <c r="G28" s="61"/>
      <c r="H28" s="172">
        <v>-11918</v>
      </c>
      <c r="I28" s="61"/>
      <c r="J28" s="172">
        <v>-27995</v>
      </c>
    </row>
    <row r="29" spans="1:13" ht="22.5" customHeight="1" thickBot="1">
      <c r="A29" s="63" t="s">
        <v>80</v>
      </c>
      <c r="D29" s="173">
        <f>SUM(D26:D28)</f>
        <v>75683</v>
      </c>
      <c r="E29" s="169"/>
      <c r="F29" s="80">
        <f>SUM(F26:F28)</f>
        <v>140229</v>
      </c>
      <c r="G29" s="169"/>
      <c r="H29" s="173">
        <f>SUM(H26:H28)</f>
        <v>55985</v>
      </c>
      <c r="I29" s="169"/>
      <c r="J29" s="80">
        <f>SUM(J26:J28)</f>
        <v>119945</v>
      </c>
    </row>
    <row r="30" spans="1:13" ht="14.25" customHeight="1" thickTop="1">
      <c r="A30" s="63"/>
      <c r="D30" s="63"/>
      <c r="E30" s="63"/>
      <c r="F30" s="63"/>
      <c r="G30" s="63"/>
      <c r="H30" s="63"/>
      <c r="I30" s="63"/>
      <c r="J30" s="63"/>
    </row>
    <row r="31" spans="1:13" ht="25" customHeight="1" thickBot="1">
      <c r="A31" s="73" t="s">
        <v>81</v>
      </c>
      <c r="D31" s="81">
        <f>D29/400000</f>
        <v>0.1892075</v>
      </c>
      <c r="E31" s="157"/>
      <c r="F31" s="81">
        <f>F29/400000</f>
        <v>0.35057250000000001</v>
      </c>
      <c r="G31" s="157"/>
      <c r="H31" s="81">
        <f>H29/400000</f>
        <v>0.13996249999999999</v>
      </c>
      <c r="I31" s="158"/>
      <c r="J31" s="81">
        <f>J29/400000</f>
        <v>0.29986249999999998</v>
      </c>
    </row>
    <row r="32" spans="1:13" ht="25" customHeight="1" thickTop="1">
      <c r="A32" s="73"/>
      <c r="D32" s="174"/>
      <c r="E32" s="175"/>
      <c r="F32" s="174"/>
      <c r="G32" s="16"/>
      <c r="H32" s="174"/>
      <c r="I32" s="74"/>
      <c r="J32" s="174"/>
    </row>
    <row r="33" spans="1:10" s="54" customFormat="1" ht="23.25" customHeight="1">
      <c r="A33" s="75" t="str">
        <f>A1</f>
        <v>บริษัทควอลิตี้คอนสตรัคชั่นโปรดัคส์ จำกัด (มหาชน) และบริษัทย่อย</v>
      </c>
      <c r="B33" s="52"/>
      <c r="C33" s="53"/>
      <c r="H33" s="55"/>
      <c r="I33" s="55"/>
      <c r="J33" s="55"/>
    </row>
    <row r="34" spans="1:10" s="54" customFormat="1" ht="23.25" customHeight="1">
      <c r="A34" s="56" t="s">
        <v>82</v>
      </c>
      <c r="B34" s="52"/>
      <c r="C34" s="53"/>
    </row>
    <row r="35" spans="1:10" s="54" customFormat="1" ht="23.25" customHeight="1">
      <c r="A35" s="56" t="str">
        <f>A3</f>
        <v>สำหรับงวดหกเดือนสิ้นสุดวันที่ 30 มิถุนายน 2569 (ไม่ได้ตรวจสอบ)</v>
      </c>
      <c r="B35" s="57"/>
      <c r="C35" s="53"/>
    </row>
    <row r="36" spans="1:10" ht="24" customHeight="1"/>
    <row r="37" spans="1:10" ht="22.5" customHeight="1">
      <c r="D37" s="200" t="s">
        <v>3</v>
      </c>
      <c r="E37" s="200"/>
      <c r="F37" s="200"/>
      <c r="G37" s="58"/>
      <c r="H37" s="200" t="s">
        <v>4</v>
      </c>
      <c r="I37" s="200"/>
      <c r="J37" s="200"/>
    </row>
    <row r="38" spans="1:10" ht="22.5" customHeight="1">
      <c r="D38" s="59">
        <f>D6</f>
        <v>2569</v>
      </c>
      <c r="F38" s="59">
        <f>F6</f>
        <v>2568</v>
      </c>
      <c r="G38" s="59"/>
      <c r="H38" s="59">
        <f t="shared" ref="H38" si="0">H6</f>
        <v>2569</v>
      </c>
      <c r="I38" s="59"/>
      <c r="J38" s="59">
        <f t="shared" ref="J38" si="1">J6</f>
        <v>2568</v>
      </c>
    </row>
    <row r="39" spans="1:10" ht="22.5" customHeight="1">
      <c r="D39" s="199" t="s">
        <v>10</v>
      </c>
      <c r="E39" s="199"/>
      <c r="F39" s="199"/>
      <c r="G39" s="199"/>
      <c r="H39" s="199"/>
      <c r="I39" s="199"/>
      <c r="J39" s="199"/>
    </row>
    <row r="40" spans="1:10" ht="24" customHeight="1">
      <c r="A40" s="16" t="s">
        <v>80</v>
      </c>
      <c r="D40" s="82">
        <f>D29</f>
        <v>75683</v>
      </c>
      <c r="E40" s="82"/>
      <c r="F40" s="82">
        <f>F29</f>
        <v>140229</v>
      </c>
      <c r="G40" s="82"/>
      <c r="H40" s="82">
        <f>H29</f>
        <v>55985</v>
      </c>
      <c r="I40" s="82"/>
      <c r="J40" s="82">
        <f>J29</f>
        <v>119945</v>
      </c>
    </row>
    <row r="41" spans="1:10" ht="22.5" customHeight="1">
      <c r="A41" s="76" t="s">
        <v>83</v>
      </c>
      <c r="D41" s="77">
        <v>0</v>
      </c>
      <c r="E41" s="77"/>
      <c r="F41" s="77">
        <v>0</v>
      </c>
      <c r="G41" s="77"/>
      <c r="H41" s="77">
        <v>0</v>
      </c>
      <c r="I41" s="77"/>
      <c r="J41" s="77">
        <v>0</v>
      </c>
    </row>
    <row r="42" spans="1:10" ht="22.5" customHeight="1" thickBot="1">
      <c r="A42" s="73" t="s">
        <v>84</v>
      </c>
      <c r="D42" s="173">
        <f>SUM(D40:D41)</f>
        <v>75683</v>
      </c>
      <c r="E42" s="176"/>
      <c r="F42" s="177">
        <f>SUM(F40:F41)</f>
        <v>140229</v>
      </c>
      <c r="G42" s="178"/>
      <c r="H42" s="173">
        <f>SUM(H40:H41)</f>
        <v>55985</v>
      </c>
      <c r="I42" s="176"/>
      <c r="J42" s="177">
        <f>SUM(J40:J41)</f>
        <v>119945</v>
      </c>
    </row>
    <row r="43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firstPageNumber="8" fitToHeight="0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M44"/>
  <sheetViews>
    <sheetView view="pageBreakPreview" zoomScaleNormal="90" zoomScaleSheetLayoutView="100" workbookViewId="0"/>
  </sheetViews>
  <sheetFormatPr defaultColWidth="9.09765625" defaultRowHeight="21.75" customHeight="1"/>
  <cols>
    <col min="1" max="1" width="55" style="86" customWidth="1"/>
    <col min="2" max="2" width="9.8984375" style="119" customWidth="1"/>
    <col min="3" max="3" width="1.69921875" style="86" customWidth="1"/>
    <col min="4" max="4" width="15.3984375" style="86" customWidth="1"/>
    <col min="5" max="5" width="1.69921875" style="86" customWidth="1"/>
    <col min="6" max="6" width="15.3984375" style="86" customWidth="1"/>
    <col min="7" max="7" width="1.69921875" style="86" customWidth="1"/>
    <col min="8" max="8" width="15.3984375" style="86" customWidth="1"/>
    <col min="9" max="9" width="1.69921875" style="86" customWidth="1"/>
    <col min="10" max="10" width="15.3984375" style="86" customWidth="1"/>
    <col min="11" max="11" width="1.69921875" style="86" customWidth="1"/>
    <col min="12" max="12" width="15.3984375" style="86" customWidth="1"/>
    <col min="13" max="13" width="13.3984375" style="86" bestFit="1" customWidth="1"/>
    <col min="14" max="16384" width="9.09765625" style="86"/>
  </cols>
  <sheetData>
    <row r="1" spans="1:12" s="85" customFormat="1" ht="23.25" customHeight="1">
      <c r="A1" s="83" t="s">
        <v>0</v>
      </c>
      <c r="B1" s="84"/>
    </row>
    <row r="2" spans="1:12" ht="21.75" customHeight="1">
      <c r="A2" s="84" t="s">
        <v>86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85" customFormat="1" ht="23.25" customHeight="1">
      <c r="A3" s="84" t="s">
        <v>85</v>
      </c>
      <c r="B3" s="84"/>
    </row>
    <row r="4" spans="1:12" ht="21.75" customHeight="1">
      <c r="A4" s="87"/>
      <c r="B4" s="88"/>
    </row>
    <row r="5" spans="1:12" s="91" customFormat="1" ht="22.5" customHeight="1">
      <c r="A5" s="89"/>
      <c r="B5" s="88"/>
      <c r="C5" s="90"/>
      <c r="D5" s="201" t="s">
        <v>3</v>
      </c>
      <c r="E5" s="201"/>
      <c r="F5" s="201"/>
      <c r="G5" s="201"/>
      <c r="H5" s="201"/>
      <c r="I5" s="201"/>
      <c r="J5" s="201"/>
      <c r="K5" s="201"/>
      <c r="L5" s="201"/>
    </row>
    <row r="6" spans="1:12" s="91" customFormat="1" ht="19.5" customHeight="1">
      <c r="A6" s="89"/>
      <c r="B6" s="88"/>
      <c r="C6" s="89"/>
      <c r="D6" s="92"/>
      <c r="E6" s="92"/>
      <c r="F6" s="93"/>
      <c r="G6" s="94"/>
      <c r="H6" s="202" t="s">
        <v>87</v>
      </c>
      <c r="I6" s="202"/>
      <c r="J6" s="202"/>
    </row>
    <row r="7" spans="1:12" s="91" customFormat="1" ht="21.75" customHeight="1">
      <c r="A7" s="89"/>
      <c r="B7" s="88"/>
      <c r="C7" s="89"/>
      <c r="D7" s="95"/>
      <c r="E7" s="92"/>
      <c r="F7" s="95" t="s">
        <v>88</v>
      </c>
      <c r="G7" s="92"/>
      <c r="H7" s="96" t="s">
        <v>89</v>
      </c>
      <c r="I7" s="95"/>
      <c r="J7" s="97" t="s">
        <v>90</v>
      </c>
      <c r="L7" s="98"/>
    </row>
    <row r="8" spans="1:12" s="91" customFormat="1" ht="21.75" customHeight="1">
      <c r="A8" s="89"/>
      <c r="B8" s="88"/>
      <c r="C8" s="89"/>
      <c r="D8" s="95" t="s">
        <v>91</v>
      </c>
      <c r="E8" s="92"/>
      <c r="F8" s="95" t="s">
        <v>92</v>
      </c>
      <c r="G8" s="92"/>
      <c r="H8" s="95" t="s">
        <v>93</v>
      </c>
      <c r="I8" s="95"/>
      <c r="J8" s="97"/>
      <c r="L8" s="98" t="s">
        <v>94</v>
      </c>
    </row>
    <row r="9" spans="1:12" s="91" customFormat="1" ht="21.75" customHeight="1">
      <c r="A9" s="99"/>
      <c r="B9" s="100" t="s">
        <v>8</v>
      </c>
      <c r="C9" s="89"/>
      <c r="D9" s="97" t="s">
        <v>95</v>
      </c>
      <c r="F9" s="95" t="s">
        <v>96</v>
      </c>
      <c r="H9" s="97" t="s">
        <v>97</v>
      </c>
      <c r="I9" s="97"/>
      <c r="J9" s="97"/>
      <c r="L9" s="101" t="s">
        <v>98</v>
      </c>
    </row>
    <row r="10" spans="1:12" s="91" customFormat="1" ht="21.75" customHeight="1">
      <c r="A10" s="102"/>
      <c r="B10" s="103"/>
      <c r="C10" s="102"/>
      <c r="D10" s="203" t="s">
        <v>10</v>
      </c>
      <c r="E10" s="203"/>
      <c r="F10" s="203"/>
      <c r="G10" s="203"/>
      <c r="H10" s="203"/>
      <c r="I10" s="203"/>
      <c r="J10" s="203"/>
      <c r="K10" s="203"/>
      <c r="L10" s="203"/>
    </row>
    <row r="11" spans="1:12" s="91" customFormat="1" ht="21.75" customHeight="1">
      <c r="A11" s="105" t="s">
        <v>99</v>
      </c>
      <c r="B11" s="106"/>
      <c r="C11" s="102"/>
      <c r="D11" s="107">
        <v>400000</v>
      </c>
      <c r="E11" s="107"/>
      <c r="F11" s="107">
        <v>653769</v>
      </c>
      <c r="G11" s="107"/>
      <c r="H11" s="107">
        <v>40000</v>
      </c>
      <c r="I11" s="107"/>
      <c r="J11" s="107">
        <v>1648220</v>
      </c>
      <c r="K11" s="89"/>
      <c r="L11" s="159">
        <f>SUM(D11:J11)</f>
        <v>2741989</v>
      </c>
    </row>
    <row r="12" spans="1:12" s="91" customFormat="1" ht="21.75" customHeight="1">
      <c r="A12" s="105" t="s">
        <v>100</v>
      </c>
      <c r="B12" s="106"/>
      <c r="C12" s="102"/>
      <c r="D12" s="107"/>
      <c r="E12" s="107"/>
      <c r="F12" s="107"/>
      <c r="G12" s="107"/>
      <c r="H12" s="107"/>
      <c r="I12" s="107"/>
      <c r="J12" s="107"/>
      <c r="K12" s="89"/>
      <c r="L12" s="107"/>
    </row>
    <row r="13" spans="1:12" s="91" customFormat="1" ht="21.75" customHeight="1">
      <c r="A13" s="108" t="s">
        <v>101</v>
      </c>
      <c r="B13" s="106"/>
      <c r="C13" s="102"/>
      <c r="D13" s="107"/>
      <c r="E13" s="107"/>
      <c r="F13" s="107"/>
      <c r="G13" s="107"/>
      <c r="H13" s="107"/>
      <c r="I13" s="107"/>
      <c r="J13" s="107"/>
      <c r="K13" s="89"/>
      <c r="L13" s="107"/>
    </row>
    <row r="14" spans="1:12" s="91" customFormat="1" ht="21.75" customHeight="1">
      <c r="A14" s="109" t="s">
        <v>102</v>
      </c>
      <c r="B14" s="110" t="s">
        <v>157</v>
      </c>
      <c r="C14" s="102"/>
      <c r="D14" s="111">
        <v>0</v>
      </c>
      <c r="E14" s="111"/>
      <c r="F14" s="111">
        <v>0</v>
      </c>
      <c r="G14" s="111"/>
      <c r="H14" s="111">
        <v>0</v>
      </c>
      <c r="I14" s="112"/>
      <c r="J14" s="112">
        <v>-260000</v>
      </c>
      <c r="L14" s="160">
        <f>SUM(D14:J14)</f>
        <v>-260000</v>
      </c>
    </row>
    <row r="15" spans="1:12" s="91" customFormat="1" ht="21.75" customHeight="1">
      <c r="A15" s="105" t="s">
        <v>103</v>
      </c>
      <c r="B15" s="106"/>
      <c r="C15" s="102"/>
      <c r="D15" s="161">
        <v>0</v>
      </c>
      <c r="E15" s="159"/>
      <c r="F15" s="161">
        <v>0</v>
      </c>
      <c r="G15" s="159"/>
      <c r="H15" s="161">
        <v>0</v>
      </c>
      <c r="I15" s="159"/>
      <c r="J15" s="161">
        <f>SUM(J14)</f>
        <v>-260000</v>
      </c>
      <c r="K15" s="162"/>
      <c r="L15" s="161">
        <f>SUM(L14)</f>
        <v>-260000</v>
      </c>
    </row>
    <row r="16" spans="1:12" s="91" customFormat="1" ht="21.75" customHeight="1">
      <c r="A16" s="87" t="s">
        <v>84</v>
      </c>
      <c r="B16" s="113"/>
      <c r="D16" s="114"/>
      <c r="F16" s="114"/>
      <c r="H16" s="114"/>
      <c r="J16" s="115"/>
      <c r="K16" s="116"/>
      <c r="L16" s="115"/>
    </row>
    <row r="17" spans="1:12" s="91" customFormat="1" ht="21.75" customHeight="1">
      <c r="A17" s="167" t="s">
        <v>158</v>
      </c>
      <c r="B17" s="113"/>
      <c r="D17" s="111">
        <v>0</v>
      </c>
      <c r="E17" s="92"/>
      <c r="F17" s="111">
        <v>0</v>
      </c>
      <c r="G17" s="92"/>
      <c r="H17" s="111">
        <v>0</v>
      </c>
      <c r="J17" s="121">
        <f>'PL 8-9'!F29</f>
        <v>140229</v>
      </c>
      <c r="K17" s="77"/>
      <c r="L17" s="160">
        <f t="shared" ref="L17:L18" si="0">SUM(D17:J17)</f>
        <v>140229</v>
      </c>
    </row>
    <row r="18" spans="1:12" s="91" customFormat="1" ht="21.75" customHeight="1">
      <c r="A18" s="167" t="s">
        <v>104</v>
      </c>
      <c r="B18" s="113"/>
      <c r="D18" s="117">
        <v>0</v>
      </c>
      <c r="E18" s="111">
        <v>0</v>
      </c>
      <c r="F18" s="117">
        <v>0</v>
      </c>
      <c r="G18" s="111">
        <v>0</v>
      </c>
      <c r="H18" s="117">
        <v>0</v>
      </c>
      <c r="I18" s="116"/>
      <c r="J18" s="117">
        <f>'PL 6-7'!F41</f>
        <v>0</v>
      </c>
      <c r="K18" s="116"/>
      <c r="L18" s="154">
        <f t="shared" si="0"/>
        <v>0</v>
      </c>
    </row>
    <row r="19" spans="1:12" s="91" customFormat="1" ht="21.75" customHeight="1">
      <c r="A19" s="87" t="s">
        <v>159</v>
      </c>
      <c r="B19" s="88"/>
      <c r="C19" s="92"/>
      <c r="D19" s="163">
        <v>0</v>
      </c>
      <c r="E19" s="159"/>
      <c r="F19" s="163">
        <v>0</v>
      </c>
      <c r="G19" s="159"/>
      <c r="H19" s="163">
        <v>0</v>
      </c>
      <c r="I19" s="159"/>
      <c r="J19" s="164">
        <f>SUM(J17:J18)</f>
        <v>140229</v>
      </c>
      <c r="K19" s="159"/>
      <c r="L19" s="159">
        <f>SUM(D19:K19)</f>
        <v>140229</v>
      </c>
    </row>
    <row r="20" spans="1:12" s="91" customFormat="1" ht="16" customHeight="1">
      <c r="A20" s="87"/>
      <c r="B20" s="88"/>
      <c r="C20" s="92"/>
      <c r="D20" s="118"/>
      <c r="E20" s="107"/>
      <c r="F20" s="118"/>
      <c r="G20" s="107"/>
      <c r="H20" s="118"/>
      <c r="I20" s="107"/>
      <c r="J20" s="118"/>
      <c r="K20" s="107"/>
      <c r="L20" s="118"/>
    </row>
    <row r="21" spans="1:12" s="91" customFormat="1" ht="22.5" customHeight="1" thickBot="1">
      <c r="A21" s="102" t="s">
        <v>105</v>
      </c>
      <c r="B21" s="103"/>
      <c r="C21" s="92"/>
      <c r="D21" s="165">
        <f>SUM(D19,D15,D11)</f>
        <v>400000</v>
      </c>
      <c r="E21" s="166"/>
      <c r="F21" s="165">
        <f>SUM(F19,F15,F11)</f>
        <v>653769</v>
      </c>
      <c r="G21" s="166"/>
      <c r="H21" s="165">
        <f>SUM(H19,H15,H11)</f>
        <v>40000</v>
      </c>
      <c r="I21" s="159"/>
      <c r="J21" s="165">
        <f>SUM(J19,J15,J11)</f>
        <v>1528449</v>
      </c>
      <c r="K21" s="159"/>
      <c r="L21" s="165">
        <f>SUM(L19,L15,L11)</f>
        <v>2622218</v>
      </c>
    </row>
    <row r="22" spans="1:12" ht="21.75" customHeight="1" thickTop="1"/>
    <row r="23" spans="1:12" s="85" customFormat="1" ht="23.25" customHeight="1">
      <c r="A23" s="83" t="s">
        <v>0</v>
      </c>
      <c r="B23" s="84"/>
    </row>
    <row r="24" spans="1:12" ht="21.75" customHeight="1">
      <c r="A24" s="84" t="s">
        <v>86</v>
      </c>
      <c r="B24" s="84"/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2" s="85" customFormat="1" ht="23.25" customHeight="1">
      <c r="A25" s="84" t="s">
        <v>85</v>
      </c>
      <c r="B25" s="84"/>
    </row>
    <row r="26" spans="1:12" ht="21.75" customHeight="1">
      <c r="A26" s="87"/>
      <c r="B26" s="88"/>
    </row>
    <row r="27" spans="1:12" s="91" customFormat="1" ht="22.5" customHeight="1">
      <c r="A27" s="89"/>
      <c r="B27" s="88"/>
      <c r="C27" s="90"/>
      <c r="D27" s="201" t="s">
        <v>3</v>
      </c>
      <c r="E27" s="201"/>
      <c r="F27" s="201"/>
      <c r="G27" s="201"/>
      <c r="H27" s="201"/>
      <c r="I27" s="201"/>
      <c r="J27" s="201"/>
      <c r="K27" s="201"/>
      <c r="L27" s="201"/>
    </row>
    <row r="28" spans="1:12" s="91" customFormat="1" ht="19.5" customHeight="1">
      <c r="A28" s="89"/>
      <c r="B28" s="88"/>
      <c r="C28" s="89"/>
      <c r="D28" s="92"/>
      <c r="E28" s="92"/>
      <c r="F28" s="93"/>
      <c r="G28" s="94"/>
      <c r="H28" s="202" t="s">
        <v>87</v>
      </c>
      <c r="I28" s="202"/>
      <c r="J28" s="202"/>
    </row>
    <row r="29" spans="1:12" s="91" customFormat="1" ht="21.75" customHeight="1">
      <c r="A29" s="89"/>
      <c r="B29" s="88"/>
      <c r="C29" s="89"/>
      <c r="D29" s="95"/>
      <c r="E29" s="92"/>
      <c r="F29" s="95" t="s">
        <v>88</v>
      </c>
      <c r="G29" s="92"/>
      <c r="H29" s="96" t="s">
        <v>89</v>
      </c>
      <c r="I29" s="95"/>
      <c r="J29" s="97" t="s">
        <v>90</v>
      </c>
      <c r="L29" s="98"/>
    </row>
    <row r="30" spans="1:12" s="91" customFormat="1" ht="21.75" customHeight="1">
      <c r="A30" s="89"/>
      <c r="B30" s="88"/>
      <c r="C30" s="89"/>
      <c r="D30" s="95" t="s">
        <v>91</v>
      </c>
      <c r="E30" s="92"/>
      <c r="F30" s="95" t="s">
        <v>92</v>
      </c>
      <c r="G30" s="92"/>
      <c r="H30" s="95" t="s">
        <v>93</v>
      </c>
      <c r="I30" s="95"/>
      <c r="J30" s="97"/>
      <c r="L30" s="98" t="s">
        <v>94</v>
      </c>
    </row>
    <row r="31" spans="1:12" s="91" customFormat="1" ht="21.75" customHeight="1">
      <c r="A31" s="99"/>
      <c r="B31" s="100" t="s">
        <v>8</v>
      </c>
      <c r="C31" s="89"/>
      <c r="D31" s="97" t="s">
        <v>95</v>
      </c>
      <c r="F31" s="95" t="s">
        <v>96</v>
      </c>
      <c r="H31" s="97" t="s">
        <v>97</v>
      </c>
      <c r="I31" s="97"/>
      <c r="J31" s="97"/>
      <c r="L31" s="101" t="s">
        <v>98</v>
      </c>
    </row>
    <row r="32" spans="1:12" s="91" customFormat="1" ht="21.75" customHeight="1">
      <c r="A32" s="102"/>
      <c r="B32" s="103"/>
      <c r="C32" s="102"/>
      <c r="D32" s="203" t="s">
        <v>10</v>
      </c>
      <c r="E32" s="203"/>
      <c r="F32" s="203"/>
      <c r="G32" s="203"/>
      <c r="H32" s="203"/>
      <c r="I32" s="203"/>
      <c r="J32" s="203"/>
      <c r="K32" s="203"/>
      <c r="L32" s="203"/>
    </row>
    <row r="33" spans="1:13" s="91" customFormat="1" ht="21.75" customHeight="1">
      <c r="A33" s="105" t="s">
        <v>106</v>
      </c>
      <c r="B33" s="106"/>
      <c r="C33" s="102"/>
      <c r="D33" s="107">
        <v>400000</v>
      </c>
      <c r="E33" s="107"/>
      <c r="F33" s="107">
        <v>653769</v>
      </c>
      <c r="G33" s="107"/>
      <c r="H33" s="107">
        <v>40000</v>
      </c>
      <c r="I33" s="107"/>
      <c r="J33" s="107">
        <v>1632004</v>
      </c>
      <c r="K33" s="89"/>
      <c r="L33" s="159">
        <f>SUM(D33:J33)</f>
        <v>2725773</v>
      </c>
    </row>
    <row r="34" spans="1:13" s="91" customFormat="1" ht="21.75" customHeight="1">
      <c r="A34" s="105" t="s">
        <v>100</v>
      </c>
      <c r="B34" s="106"/>
      <c r="C34" s="102"/>
      <c r="D34" s="107"/>
      <c r="E34" s="107"/>
      <c r="F34" s="107"/>
      <c r="G34" s="107"/>
      <c r="H34" s="107"/>
      <c r="I34" s="107"/>
      <c r="J34" s="107"/>
      <c r="K34" s="89"/>
      <c r="L34" s="107"/>
    </row>
    <row r="35" spans="1:13" s="91" customFormat="1" ht="21.75" customHeight="1">
      <c r="A35" s="108" t="s">
        <v>101</v>
      </c>
      <c r="B35" s="106"/>
      <c r="C35" s="102"/>
      <c r="D35" s="107"/>
      <c r="E35" s="107"/>
      <c r="F35" s="107"/>
      <c r="G35" s="107"/>
      <c r="H35" s="107"/>
      <c r="I35" s="107"/>
      <c r="J35" s="107"/>
      <c r="K35" s="89"/>
      <c r="L35" s="107"/>
    </row>
    <row r="36" spans="1:13" s="91" customFormat="1" ht="21.75" customHeight="1">
      <c r="A36" s="109" t="s">
        <v>102</v>
      </c>
      <c r="B36" s="110" t="s">
        <v>157</v>
      </c>
      <c r="C36" s="102"/>
      <c r="D36" s="111">
        <v>0</v>
      </c>
      <c r="E36" s="111"/>
      <c r="F36" s="111">
        <v>0</v>
      </c>
      <c r="G36" s="111"/>
      <c r="H36" s="111">
        <v>0</v>
      </c>
      <c r="I36" s="112"/>
      <c r="J36" s="112">
        <v>-160000</v>
      </c>
      <c r="L36" s="160">
        <f>SUM(D36:J36)</f>
        <v>-160000</v>
      </c>
    </row>
    <row r="37" spans="1:13" s="91" customFormat="1" ht="21.75" customHeight="1">
      <c r="A37" s="105" t="s">
        <v>103</v>
      </c>
      <c r="B37" s="106"/>
      <c r="C37" s="102"/>
      <c r="D37" s="161">
        <v>0</v>
      </c>
      <c r="E37" s="159"/>
      <c r="F37" s="161">
        <v>0</v>
      </c>
      <c r="G37" s="159"/>
      <c r="H37" s="161">
        <v>0</v>
      </c>
      <c r="I37" s="159"/>
      <c r="J37" s="161">
        <f>SUM(J36)</f>
        <v>-160000</v>
      </c>
      <c r="K37" s="162"/>
      <c r="L37" s="161">
        <f>SUM(L36)</f>
        <v>-160000</v>
      </c>
    </row>
    <row r="38" spans="1:13" s="91" customFormat="1" ht="21.75" customHeight="1">
      <c r="A38" s="87" t="s">
        <v>84</v>
      </c>
      <c r="B38" s="113"/>
      <c r="D38" s="114"/>
      <c r="F38" s="114"/>
      <c r="H38" s="114"/>
      <c r="J38" s="115"/>
      <c r="K38" s="116"/>
      <c r="L38" s="115"/>
    </row>
    <row r="39" spans="1:13" s="91" customFormat="1" ht="21.75" customHeight="1">
      <c r="A39" s="167" t="s">
        <v>158</v>
      </c>
      <c r="B39" s="113"/>
      <c r="D39" s="111">
        <v>0</v>
      </c>
      <c r="E39" s="92"/>
      <c r="F39" s="111">
        <v>0</v>
      </c>
      <c r="G39" s="92"/>
      <c r="H39" s="111">
        <v>0</v>
      </c>
      <c r="J39" s="121">
        <f>'PL 8-9'!D29</f>
        <v>75683</v>
      </c>
      <c r="K39" s="77"/>
      <c r="L39" s="160">
        <f>SUM(D39:J39)</f>
        <v>75683</v>
      </c>
    </row>
    <row r="40" spans="1:13" s="91" customFormat="1" ht="21.75" customHeight="1">
      <c r="A40" s="167" t="s">
        <v>104</v>
      </c>
      <c r="B40" s="113"/>
      <c r="D40" s="117">
        <v>0</v>
      </c>
      <c r="E40" s="111"/>
      <c r="F40" s="117">
        <v>0</v>
      </c>
      <c r="G40" s="111"/>
      <c r="H40" s="117">
        <v>0</v>
      </c>
      <c r="I40" s="116"/>
      <c r="J40" s="117">
        <v>0</v>
      </c>
      <c r="K40" s="116"/>
      <c r="L40" s="122">
        <f>SUM(D40:J40)</f>
        <v>0</v>
      </c>
    </row>
    <row r="41" spans="1:13" s="91" customFormat="1" ht="21.75" customHeight="1">
      <c r="A41" s="87" t="s">
        <v>159</v>
      </c>
      <c r="B41" s="88"/>
      <c r="C41" s="92"/>
      <c r="D41" s="163">
        <v>0</v>
      </c>
      <c r="E41" s="159"/>
      <c r="F41" s="163">
        <v>0</v>
      </c>
      <c r="G41" s="159"/>
      <c r="H41" s="163">
        <v>0</v>
      </c>
      <c r="I41" s="159"/>
      <c r="J41" s="164">
        <f>SUM(J39:J40)</f>
        <v>75683</v>
      </c>
      <c r="K41" s="159"/>
      <c r="L41" s="159">
        <f>SUM(D41:K41)</f>
        <v>75683</v>
      </c>
    </row>
    <row r="42" spans="1:13" s="91" customFormat="1" ht="16" customHeight="1">
      <c r="A42" s="87"/>
      <c r="B42" s="88"/>
      <c r="C42" s="92"/>
      <c r="D42" s="118"/>
      <c r="E42" s="107"/>
      <c r="F42" s="118"/>
      <c r="G42" s="107"/>
      <c r="H42" s="118"/>
      <c r="I42" s="107"/>
      <c r="J42" s="118"/>
      <c r="K42" s="107"/>
      <c r="L42" s="118"/>
    </row>
    <row r="43" spans="1:13" s="91" customFormat="1" ht="22.5" customHeight="1" thickBot="1">
      <c r="A43" s="102" t="s">
        <v>107</v>
      </c>
      <c r="B43" s="103"/>
      <c r="C43" s="92"/>
      <c r="D43" s="165">
        <f>SUM(D41,D37,D33)</f>
        <v>400000</v>
      </c>
      <c r="E43" s="166"/>
      <c r="F43" s="165">
        <f>SUM(F41,F37,F33)</f>
        <v>653769</v>
      </c>
      <c r="G43" s="166"/>
      <c r="H43" s="165">
        <f>SUM(H41,H37,H33)</f>
        <v>40000</v>
      </c>
      <c r="I43" s="159"/>
      <c r="J43" s="165">
        <f>SUM(J41,J37,J33)</f>
        <v>1547687</v>
      </c>
      <c r="K43" s="159"/>
      <c r="L43" s="165">
        <f>SUM(L41,L37,L33)</f>
        <v>2641456</v>
      </c>
      <c r="M43" s="120">
        <f>L43-'BS 3-5'!D84</f>
        <v>0</v>
      </c>
    </row>
    <row r="44" spans="1:13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scale="99" firstPageNumber="10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4"/>
  <sheetViews>
    <sheetView view="pageBreakPreview" zoomScaleNormal="80" zoomScaleSheetLayoutView="100" workbookViewId="0"/>
  </sheetViews>
  <sheetFormatPr defaultColWidth="9.09765625" defaultRowHeight="22" customHeight="1"/>
  <cols>
    <col min="1" max="1" width="60.59765625" style="86" customWidth="1"/>
    <col min="2" max="2" width="9.8984375" style="119" customWidth="1"/>
    <col min="3" max="3" width="1.69921875" style="86" customWidth="1"/>
    <col min="4" max="4" width="14.09765625" style="86" customWidth="1"/>
    <col min="5" max="5" width="1.69921875" style="86" customWidth="1"/>
    <col min="6" max="6" width="14.09765625" style="86" customWidth="1"/>
    <col min="7" max="7" width="1.69921875" style="86" customWidth="1"/>
    <col min="8" max="8" width="14.09765625" style="86" customWidth="1"/>
    <col min="9" max="9" width="1.69921875" style="86" customWidth="1"/>
    <col min="10" max="10" width="14.09765625" style="86" customWidth="1"/>
    <col min="11" max="11" width="1.69921875" style="86" customWidth="1"/>
    <col min="12" max="12" width="14.09765625" style="86" customWidth="1"/>
    <col min="13" max="13" width="12" style="86" bestFit="1" customWidth="1"/>
    <col min="14" max="16384" width="9.09765625" style="86"/>
  </cols>
  <sheetData>
    <row r="1" spans="1:12" s="85" customFormat="1" ht="25" customHeight="1">
      <c r="A1" s="83" t="s">
        <v>0</v>
      </c>
      <c r="B1" s="84"/>
    </row>
    <row r="2" spans="1:12" ht="22" customHeight="1">
      <c r="A2" s="84" t="s">
        <v>86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85" customFormat="1" ht="23.25" customHeight="1">
      <c r="A3" s="84" t="s">
        <v>85</v>
      </c>
      <c r="B3" s="84"/>
    </row>
    <row r="4" spans="1:12" ht="22" customHeight="1">
      <c r="A4" s="87"/>
      <c r="B4" s="88"/>
    </row>
    <row r="5" spans="1:12" s="91" customFormat="1" ht="22" customHeight="1">
      <c r="A5" s="89"/>
      <c r="B5" s="88"/>
      <c r="C5" s="90"/>
      <c r="D5" s="201" t="s">
        <v>4</v>
      </c>
      <c r="E5" s="201"/>
      <c r="F5" s="201"/>
      <c r="G5" s="201"/>
      <c r="H5" s="201"/>
      <c r="I5" s="201"/>
      <c r="J5" s="201"/>
      <c r="K5" s="201"/>
      <c r="L5" s="201"/>
    </row>
    <row r="6" spans="1:12" s="91" customFormat="1" ht="22" customHeight="1">
      <c r="A6" s="89"/>
      <c r="B6" s="88"/>
      <c r="C6" s="89"/>
      <c r="D6" s="92"/>
      <c r="E6" s="92"/>
      <c r="F6" s="93"/>
      <c r="G6" s="94"/>
      <c r="H6" s="202" t="s">
        <v>87</v>
      </c>
      <c r="I6" s="202"/>
      <c r="J6" s="202"/>
    </row>
    <row r="7" spans="1:12" s="91" customFormat="1" ht="22" customHeight="1">
      <c r="A7" s="89"/>
      <c r="B7" s="88"/>
      <c r="C7" s="89"/>
      <c r="D7" s="95"/>
      <c r="E7" s="92"/>
      <c r="F7" s="95" t="s">
        <v>88</v>
      </c>
      <c r="G7" s="92"/>
      <c r="H7" s="96" t="s">
        <v>89</v>
      </c>
      <c r="I7" s="95"/>
      <c r="J7" s="97" t="s">
        <v>90</v>
      </c>
      <c r="L7" s="98"/>
    </row>
    <row r="8" spans="1:12" s="91" customFormat="1" ht="22" customHeight="1">
      <c r="A8" s="89"/>
      <c r="B8" s="88"/>
      <c r="C8" s="89"/>
      <c r="D8" s="95" t="s">
        <v>91</v>
      </c>
      <c r="E8" s="92"/>
      <c r="F8" s="95" t="s">
        <v>92</v>
      </c>
      <c r="G8" s="92"/>
      <c r="H8" s="95" t="s">
        <v>93</v>
      </c>
      <c r="I8" s="95"/>
      <c r="J8" s="97"/>
      <c r="L8" s="98" t="s">
        <v>94</v>
      </c>
    </row>
    <row r="9" spans="1:12" s="91" customFormat="1" ht="22" customHeight="1">
      <c r="A9" s="99"/>
      <c r="B9" s="100" t="s">
        <v>8</v>
      </c>
      <c r="C9" s="89"/>
      <c r="D9" s="97" t="s">
        <v>95</v>
      </c>
      <c r="F9" s="95" t="s">
        <v>96</v>
      </c>
      <c r="H9" s="97" t="s">
        <v>97</v>
      </c>
      <c r="I9" s="97"/>
      <c r="J9" s="97"/>
      <c r="L9" s="101" t="s">
        <v>98</v>
      </c>
    </row>
    <row r="10" spans="1:12" s="91" customFormat="1" ht="22" customHeight="1">
      <c r="A10" s="102"/>
      <c r="B10" s="103"/>
      <c r="C10" s="102"/>
      <c r="D10" s="203" t="s">
        <v>10</v>
      </c>
      <c r="E10" s="203"/>
      <c r="F10" s="203"/>
      <c r="G10" s="203"/>
      <c r="H10" s="203"/>
      <c r="I10" s="203"/>
      <c r="J10" s="203"/>
      <c r="K10" s="203"/>
      <c r="L10" s="203"/>
    </row>
    <row r="11" spans="1:12" s="91" customFormat="1" ht="22" customHeight="1">
      <c r="A11" s="105" t="s">
        <v>99</v>
      </c>
      <c r="B11" s="106"/>
      <c r="C11" s="102"/>
      <c r="D11" s="107">
        <v>400000</v>
      </c>
      <c r="E11" s="107"/>
      <c r="F11" s="107">
        <v>653769</v>
      </c>
      <c r="G11" s="107"/>
      <c r="H11" s="107">
        <v>40000</v>
      </c>
      <c r="I11" s="107"/>
      <c r="J11" s="107">
        <v>1606589</v>
      </c>
      <c r="K11" s="89"/>
      <c r="L11" s="159">
        <f>SUM(D11:J11)</f>
        <v>2700358</v>
      </c>
    </row>
    <row r="12" spans="1:12" s="91" customFormat="1" ht="22" customHeight="1">
      <c r="A12" s="105" t="s">
        <v>100</v>
      </c>
      <c r="B12" s="106"/>
      <c r="C12" s="102"/>
      <c r="D12" s="107"/>
      <c r="E12" s="107"/>
      <c r="F12" s="107"/>
      <c r="G12" s="107"/>
      <c r="H12" s="107"/>
      <c r="I12" s="107"/>
      <c r="J12" s="107"/>
      <c r="K12" s="89"/>
      <c r="L12" s="107"/>
    </row>
    <row r="13" spans="1:12" s="91" customFormat="1" ht="22" customHeight="1">
      <c r="A13" s="108" t="s">
        <v>101</v>
      </c>
      <c r="B13" s="106"/>
      <c r="C13" s="102"/>
      <c r="D13" s="107"/>
      <c r="E13" s="107"/>
      <c r="F13" s="107"/>
      <c r="G13" s="107"/>
      <c r="H13" s="107"/>
      <c r="I13" s="107"/>
      <c r="J13" s="107"/>
      <c r="K13" s="89"/>
      <c r="L13" s="107"/>
    </row>
    <row r="14" spans="1:12" s="91" customFormat="1" ht="22" customHeight="1">
      <c r="A14" s="109" t="s">
        <v>102</v>
      </c>
      <c r="B14" s="110" t="s">
        <v>157</v>
      </c>
      <c r="C14" s="102"/>
      <c r="D14" s="111">
        <v>0</v>
      </c>
      <c r="E14" s="111"/>
      <c r="F14" s="111">
        <v>0</v>
      </c>
      <c r="G14" s="111"/>
      <c r="H14" s="111">
        <v>0</v>
      </c>
      <c r="I14" s="112"/>
      <c r="J14" s="112">
        <v>-260000</v>
      </c>
      <c r="L14" s="160">
        <f>SUM(D14:J14)</f>
        <v>-260000</v>
      </c>
    </row>
    <row r="15" spans="1:12" s="91" customFormat="1" ht="22" customHeight="1">
      <c r="A15" s="105" t="s">
        <v>103</v>
      </c>
      <c r="B15" s="106"/>
      <c r="C15" s="102"/>
      <c r="D15" s="161">
        <v>0</v>
      </c>
      <c r="E15" s="159"/>
      <c r="F15" s="161">
        <v>0</v>
      </c>
      <c r="G15" s="159"/>
      <c r="H15" s="161">
        <v>0</v>
      </c>
      <c r="I15" s="159"/>
      <c r="J15" s="161">
        <f>SUM(J14)</f>
        <v>-260000</v>
      </c>
      <c r="K15" s="162"/>
      <c r="L15" s="161">
        <f>SUM(L14)</f>
        <v>-260000</v>
      </c>
    </row>
    <row r="16" spans="1:12" s="91" customFormat="1" ht="22" customHeight="1">
      <c r="A16" s="87" t="s">
        <v>84</v>
      </c>
      <c r="B16" s="113"/>
      <c r="D16" s="114"/>
      <c r="F16" s="114"/>
      <c r="H16" s="114"/>
      <c r="J16" s="115"/>
      <c r="K16" s="123"/>
      <c r="L16" s="115"/>
    </row>
    <row r="17" spans="1:12" s="91" customFormat="1" ht="22" customHeight="1">
      <c r="A17" s="167" t="s">
        <v>158</v>
      </c>
      <c r="B17" s="113"/>
      <c r="D17" s="111">
        <v>0</v>
      </c>
      <c r="E17" s="92"/>
      <c r="F17" s="111">
        <v>0</v>
      </c>
      <c r="G17" s="92"/>
      <c r="H17" s="111">
        <v>0</v>
      </c>
      <c r="J17" s="121">
        <f>'PL 8-9'!J29</f>
        <v>119945</v>
      </c>
      <c r="K17" s="124"/>
      <c r="L17" s="160">
        <f t="shared" ref="L17:L18" si="0">SUM(D17:J17)</f>
        <v>119945</v>
      </c>
    </row>
    <row r="18" spans="1:12" s="91" customFormat="1" ht="22" customHeight="1">
      <c r="A18" s="167" t="s">
        <v>104</v>
      </c>
      <c r="B18" s="113"/>
      <c r="D18" s="117">
        <v>0</v>
      </c>
      <c r="E18" s="111">
        <v>0</v>
      </c>
      <c r="F18" s="117">
        <v>0</v>
      </c>
      <c r="G18" s="111">
        <v>0</v>
      </c>
      <c r="H18" s="117">
        <v>0</v>
      </c>
      <c r="I18" s="123"/>
      <c r="J18" s="117">
        <v>0</v>
      </c>
      <c r="K18" s="123"/>
      <c r="L18" s="122">
        <f t="shared" si="0"/>
        <v>0</v>
      </c>
    </row>
    <row r="19" spans="1:12" s="91" customFormat="1" ht="22" customHeight="1">
      <c r="A19" s="87" t="s">
        <v>159</v>
      </c>
      <c r="B19" s="88"/>
      <c r="C19" s="92"/>
      <c r="D19" s="163">
        <v>0</v>
      </c>
      <c r="E19" s="159"/>
      <c r="F19" s="163">
        <v>0</v>
      </c>
      <c r="G19" s="159"/>
      <c r="H19" s="163">
        <v>0</v>
      </c>
      <c r="I19" s="159"/>
      <c r="J19" s="164">
        <f>SUM(J17:J18)</f>
        <v>119945</v>
      </c>
      <c r="K19" s="159"/>
      <c r="L19" s="159">
        <f>SUM(D19:K19)</f>
        <v>119945</v>
      </c>
    </row>
    <row r="20" spans="1:12" s="91" customFormat="1" ht="15.65" customHeight="1">
      <c r="A20" s="87"/>
      <c r="B20" s="88"/>
      <c r="C20" s="92"/>
      <c r="D20" s="118"/>
      <c r="E20" s="107"/>
      <c r="F20" s="118"/>
      <c r="G20" s="107"/>
      <c r="H20" s="118"/>
      <c r="I20" s="107"/>
      <c r="J20" s="118"/>
      <c r="K20" s="107"/>
      <c r="L20" s="118"/>
    </row>
    <row r="21" spans="1:12" s="91" customFormat="1" ht="22" customHeight="1" thickBot="1">
      <c r="A21" s="102" t="s">
        <v>105</v>
      </c>
      <c r="B21" s="103"/>
      <c r="C21" s="92"/>
      <c r="D21" s="165">
        <f>SUM(D19,D15,D11)</f>
        <v>400000</v>
      </c>
      <c r="E21" s="166"/>
      <c r="F21" s="165">
        <f>SUM(F19,F15,F11)</f>
        <v>653769</v>
      </c>
      <c r="G21" s="166"/>
      <c r="H21" s="165">
        <f>SUM(H19,H15,H11)</f>
        <v>40000</v>
      </c>
      <c r="I21" s="159"/>
      <c r="J21" s="165">
        <f>SUM(J19,J15,J11)</f>
        <v>1466534</v>
      </c>
      <c r="K21" s="159"/>
      <c r="L21" s="165">
        <f>SUM(L19,L15,L11)</f>
        <v>2560303</v>
      </c>
    </row>
    <row r="22" spans="1:12" ht="22" customHeight="1" thickTop="1"/>
    <row r="23" spans="1:12" s="85" customFormat="1" ht="25" customHeight="1">
      <c r="A23" s="83" t="s">
        <v>0</v>
      </c>
      <c r="B23" s="84"/>
    </row>
    <row r="24" spans="1:12" ht="22" customHeight="1">
      <c r="A24" s="84" t="s">
        <v>86</v>
      </c>
      <c r="B24" s="84"/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2" s="85" customFormat="1" ht="23.25" customHeight="1">
      <c r="A25" s="84" t="s">
        <v>85</v>
      </c>
      <c r="B25" s="84"/>
    </row>
    <row r="26" spans="1:12" ht="22" customHeight="1">
      <c r="A26" s="87"/>
      <c r="B26" s="88"/>
    </row>
    <row r="27" spans="1:12" s="91" customFormat="1" ht="22" customHeight="1">
      <c r="A27" s="89"/>
      <c r="B27" s="88"/>
      <c r="C27" s="90"/>
      <c r="D27" s="201" t="s">
        <v>4</v>
      </c>
      <c r="E27" s="201"/>
      <c r="F27" s="201"/>
      <c r="G27" s="201"/>
      <c r="H27" s="201"/>
      <c r="I27" s="201"/>
      <c r="J27" s="201"/>
      <c r="K27" s="201"/>
      <c r="L27" s="201"/>
    </row>
    <row r="28" spans="1:12" s="91" customFormat="1" ht="22" customHeight="1">
      <c r="A28" s="89"/>
      <c r="B28" s="88"/>
      <c r="C28" s="89"/>
      <c r="D28" s="92"/>
      <c r="E28" s="92"/>
      <c r="F28" s="93"/>
      <c r="G28" s="94"/>
      <c r="H28" s="202" t="s">
        <v>87</v>
      </c>
      <c r="I28" s="202"/>
      <c r="J28" s="202"/>
    </row>
    <row r="29" spans="1:12" s="91" customFormat="1" ht="22" customHeight="1">
      <c r="A29" s="89"/>
      <c r="B29" s="88"/>
      <c r="C29" s="89"/>
      <c r="D29" s="95"/>
      <c r="E29" s="92"/>
      <c r="F29" s="95" t="s">
        <v>88</v>
      </c>
      <c r="G29" s="92"/>
      <c r="H29" s="96" t="s">
        <v>89</v>
      </c>
      <c r="I29" s="95"/>
      <c r="J29" s="97" t="s">
        <v>90</v>
      </c>
      <c r="L29" s="98"/>
    </row>
    <row r="30" spans="1:12" s="91" customFormat="1" ht="22" customHeight="1">
      <c r="A30" s="89"/>
      <c r="B30" s="88"/>
      <c r="C30" s="89"/>
      <c r="D30" s="95" t="s">
        <v>91</v>
      </c>
      <c r="E30" s="92"/>
      <c r="F30" s="95" t="s">
        <v>92</v>
      </c>
      <c r="G30" s="92"/>
      <c r="H30" s="95" t="s">
        <v>93</v>
      </c>
      <c r="I30" s="95"/>
      <c r="J30" s="97"/>
      <c r="L30" s="98" t="s">
        <v>94</v>
      </c>
    </row>
    <row r="31" spans="1:12" s="91" customFormat="1" ht="22" customHeight="1">
      <c r="A31" s="99"/>
      <c r="B31" s="100" t="s">
        <v>8</v>
      </c>
      <c r="C31" s="89"/>
      <c r="D31" s="97" t="s">
        <v>95</v>
      </c>
      <c r="F31" s="95" t="s">
        <v>96</v>
      </c>
      <c r="H31" s="97" t="s">
        <v>97</v>
      </c>
      <c r="I31" s="97"/>
      <c r="J31" s="97"/>
      <c r="L31" s="101" t="s">
        <v>98</v>
      </c>
    </row>
    <row r="32" spans="1:12" s="91" customFormat="1" ht="22" customHeight="1">
      <c r="A32" s="102"/>
      <c r="B32" s="103"/>
      <c r="C32" s="102"/>
      <c r="D32" s="203" t="s">
        <v>10</v>
      </c>
      <c r="E32" s="203"/>
      <c r="F32" s="203"/>
      <c r="G32" s="203"/>
      <c r="H32" s="203"/>
      <c r="I32" s="203"/>
      <c r="J32" s="203"/>
      <c r="K32" s="203"/>
      <c r="L32" s="203"/>
    </row>
    <row r="33" spans="1:13" s="91" customFormat="1" ht="22" customHeight="1">
      <c r="A33" s="105" t="s">
        <v>106</v>
      </c>
      <c r="B33" s="106"/>
      <c r="C33" s="102"/>
      <c r="D33" s="107">
        <v>400000</v>
      </c>
      <c r="E33" s="107"/>
      <c r="F33" s="107">
        <v>653769</v>
      </c>
      <c r="G33" s="107"/>
      <c r="H33" s="107">
        <v>40000</v>
      </c>
      <c r="I33" s="107"/>
      <c r="J33" s="107">
        <v>1586633</v>
      </c>
      <c r="K33" s="89"/>
      <c r="L33" s="159">
        <f t="shared" ref="L33" si="1">SUM(D33:J33)</f>
        <v>2680402</v>
      </c>
    </row>
    <row r="34" spans="1:13" s="91" customFormat="1" ht="22" customHeight="1">
      <c r="A34" s="105" t="s">
        <v>100</v>
      </c>
      <c r="B34" s="106"/>
      <c r="C34" s="102"/>
      <c r="D34" s="107"/>
      <c r="E34" s="107"/>
      <c r="F34" s="107"/>
      <c r="G34" s="107"/>
      <c r="H34" s="107"/>
      <c r="I34" s="107"/>
      <c r="J34" s="107"/>
      <c r="K34" s="89"/>
      <c r="L34" s="107"/>
    </row>
    <row r="35" spans="1:13" s="91" customFormat="1" ht="22" customHeight="1">
      <c r="A35" s="108" t="s">
        <v>101</v>
      </c>
      <c r="B35" s="106"/>
      <c r="C35" s="102"/>
      <c r="D35" s="107"/>
      <c r="E35" s="107"/>
      <c r="F35" s="107"/>
      <c r="G35" s="107"/>
      <c r="H35" s="107"/>
      <c r="I35" s="107"/>
      <c r="J35" s="107"/>
      <c r="K35" s="89"/>
      <c r="L35" s="107"/>
    </row>
    <row r="36" spans="1:13" s="91" customFormat="1" ht="22" customHeight="1">
      <c r="A36" s="109" t="s">
        <v>102</v>
      </c>
      <c r="B36" s="110" t="s">
        <v>157</v>
      </c>
      <c r="C36" s="102"/>
      <c r="D36" s="111">
        <v>0</v>
      </c>
      <c r="E36" s="111"/>
      <c r="F36" s="111">
        <v>0</v>
      </c>
      <c r="G36" s="111"/>
      <c r="H36" s="111">
        <v>0</v>
      </c>
      <c r="I36" s="112"/>
      <c r="J36" s="112">
        <v>-160000</v>
      </c>
      <c r="L36" s="160">
        <f t="shared" ref="L36" si="2">SUM(D36:J36)</f>
        <v>-160000</v>
      </c>
    </row>
    <row r="37" spans="1:13" s="91" customFormat="1" ht="22" customHeight="1">
      <c r="A37" s="105" t="s">
        <v>103</v>
      </c>
      <c r="B37" s="106"/>
      <c r="C37" s="102"/>
      <c r="D37" s="161">
        <v>0</v>
      </c>
      <c r="E37" s="159"/>
      <c r="F37" s="161">
        <v>0</v>
      </c>
      <c r="G37" s="159"/>
      <c r="H37" s="161">
        <v>0</v>
      </c>
      <c r="I37" s="159"/>
      <c r="J37" s="161">
        <f>SUM(J36)</f>
        <v>-160000</v>
      </c>
      <c r="K37" s="162"/>
      <c r="L37" s="161">
        <f>SUM(L36)</f>
        <v>-160000</v>
      </c>
    </row>
    <row r="38" spans="1:13" s="91" customFormat="1" ht="22" customHeight="1">
      <c r="A38" s="87" t="s">
        <v>84</v>
      </c>
      <c r="B38" s="113"/>
      <c r="D38" s="114"/>
      <c r="F38" s="114"/>
      <c r="H38" s="114"/>
      <c r="J38" s="115"/>
      <c r="K38" s="123"/>
      <c r="L38" s="115"/>
    </row>
    <row r="39" spans="1:13" s="91" customFormat="1" ht="22" customHeight="1">
      <c r="A39" s="167" t="s">
        <v>158</v>
      </c>
      <c r="B39" s="113"/>
      <c r="D39" s="111">
        <v>0</v>
      </c>
      <c r="E39" s="92"/>
      <c r="F39" s="111">
        <v>0</v>
      </c>
      <c r="G39" s="92"/>
      <c r="H39" s="111">
        <v>0</v>
      </c>
      <c r="J39" s="121">
        <f>'PL 8-9'!H29</f>
        <v>55985</v>
      </c>
      <c r="K39" s="124"/>
      <c r="L39" s="160">
        <f t="shared" ref="L39:L40" si="3">SUM(D39:J39)</f>
        <v>55985</v>
      </c>
    </row>
    <row r="40" spans="1:13" s="91" customFormat="1" ht="22" customHeight="1">
      <c r="A40" s="167" t="s">
        <v>104</v>
      </c>
      <c r="B40" s="113"/>
      <c r="D40" s="117">
        <v>0</v>
      </c>
      <c r="E40" s="111"/>
      <c r="F40" s="117">
        <v>0</v>
      </c>
      <c r="G40" s="111"/>
      <c r="H40" s="117">
        <v>0</v>
      </c>
      <c r="I40" s="123"/>
      <c r="J40" s="117">
        <v>0</v>
      </c>
      <c r="K40" s="123"/>
      <c r="L40" s="122">
        <f t="shared" si="3"/>
        <v>0</v>
      </c>
    </row>
    <row r="41" spans="1:13" s="91" customFormat="1" ht="22" customHeight="1">
      <c r="A41" s="87" t="s">
        <v>159</v>
      </c>
      <c r="B41" s="88"/>
      <c r="C41" s="92"/>
      <c r="D41" s="163">
        <v>0</v>
      </c>
      <c r="E41" s="159"/>
      <c r="F41" s="163">
        <v>0</v>
      </c>
      <c r="G41" s="159"/>
      <c r="H41" s="163">
        <v>0</v>
      </c>
      <c r="I41" s="159"/>
      <c r="J41" s="164">
        <f>SUM(J39:J40)</f>
        <v>55985</v>
      </c>
      <c r="K41" s="159"/>
      <c r="L41" s="159">
        <f>SUM(D41:K41)</f>
        <v>55985</v>
      </c>
    </row>
    <row r="42" spans="1:13" s="91" customFormat="1" ht="15.65" customHeight="1">
      <c r="A42" s="87"/>
      <c r="B42" s="88"/>
      <c r="C42" s="92"/>
      <c r="D42" s="118"/>
      <c r="E42" s="107"/>
      <c r="F42" s="118"/>
      <c r="G42" s="107"/>
      <c r="H42" s="118"/>
      <c r="I42" s="107"/>
      <c r="J42" s="118"/>
      <c r="K42" s="107"/>
      <c r="L42" s="118"/>
    </row>
    <row r="43" spans="1:13" s="91" customFormat="1" ht="22" customHeight="1" thickBot="1">
      <c r="A43" s="102" t="s">
        <v>107</v>
      </c>
      <c r="B43" s="103"/>
      <c r="C43" s="92"/>
      <c r="D43" s="165">
        <f>SUM(D41,D37,D33)</f>
        <v>400000</v>
      </c>
      <c r="E43" s="166"/>
      <c r="F43" s="165">
        <f>SUM(F41,F37,F33)</f>
        <v>653769</v>
      </c>
      <c r="G43" s="166"/>
      <c r="H43" s="165">
        <f>SUM(H41,H37,H33)</f>
        <v>40000</v>
      </c>
      <c r="I43" s="159"/>
      <c r="J43" s="165">
        <f>SUM(J41,J37,J33)</f>
        <v>1482618</v>
      </c>
      <c r="K43" s="159"/>
      <c r="L43" s="165">
        <f>SUM(L41,L37,L33)</f>
        <v>2576387</v>
      </c>
      <c r="M43" s="120">
        <f>L43-'BS 3-5'!H84</f>
        <v>0</v>
      </c>
    </row>
    <row r="44" spans="1:13" ht="22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5:L5"/>
    <mergeCell ref="H6:J6"/>
    <mergeCell ref="D10:L10"/>
  </mergeCells>
  <pageMargins left="0.7" right="0.7" top="0.48" bottom="0.5" header="0.5" footer="0.5"/>
  <pageSetup paperSize="9" firstPageNumber="12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I92"/>
  <sheetViews>
    <sheetView view="pageBreakPreview" zoomScaleNormal="100" zoomScaleSheetLayoutView="100" workbookViewId="0"/>
  </sheetViews>
  <sheetFormatPr defaultColWidth="11" defaultRowHeight="21.5"/>
  <cols>
    <col min="1" max="1" width="46.09765625" style="131" customWidth="1"/>
    <col min="2" max="2" width="9.59765625" style="131" customWidth="1"/>
    <col min="3" max="3" width="11.296875" style="91" bestFit="1" customWidth="1"/>
    <col min="4" max="4" width="1.09765625" style="91" customWidth="1"/>
    <col min="5" max="5" width="10.8984375" style="91" customWidth="1"/>
    <col min="6" max="6" width="1.09765625" style="91" customWidth="1"/>
    <col min="7" max="7" width="11.296875" style="91" bestFit="1" customWidth="1"/>
    <col min="8" max="8" width="1.09765625" style="91" customWidth="1"/>
    <col min="9" max="9" width="10.8984375" style="91" customWidth="1"/>
    <col min="10" max="16384" width="11" style="131"/>
  </cols>
  <sheetData>
    <row r="1" spans="1:9" s="85" customFormat="1" ht="23">
      <c r="A1" s="83" t="s">
        <v>0</v>
      </c>
      <c r="B1" s="83"/>
      <c r="C1" s="125"/>
      <c r="D1" s="125"/>
      <c r="E1" s="125"/>
      <c r="F1" s="125"/>
      <c r="G1" s="125"/>
      <c r="H1" s="125"/>
      <c r="I1" s="125"/>
    </row>
    <row r="2" spans="1:9" s="85" customFormat="1" ht="23">
      <c r="A2" s="126" t="s">
        <v>108</v>
      </c>
      <c r="B2" s="126"/>
      <c r="C2" s="125"/>
      <c r="D2" s="125"/>
      <c r="E2" s="125"/>
      <c r="F2" s="125"/>
      <c r="G2" s="125"/>
      <c r="H2" s="125"/>
      <c r="I2" s="125"/>
    </row>
    <row r="3" spans="1:9" s="85" customFormat="1" ht="23">
      <c r="A3" s="84" t="s">
        <v>85</v>
      </c>
      <c r="B3" s="127"/>
      <c r="C3" s="125"/>
      <c r="D3" s="125"/>
      <c r="E3" s="125"/>
      <c r="F3" s="128"/>
      <c r="G3" s="128"/>
      <c r="H3" s="128"/>
      <c r="I3" s="128"/>
    </row>
    <row r="4" spans="1:9" ht="22">
      <c r="A4" s="129"/>
      <c r="B4" s="129"/>
      <c r="C4" s="130"/>
      <c r="D4" s="130"/>
      <c r="E4" s="130"/>
    </row>
    <row r="5" spans="1:9" ht="22">
      <c r="A5" s="132"/>
      <c r="B5" s="132"/>
      <c r="C5" s="92"/>
      <c r="D5" s="114" t="s">
        <v>3</v>
      </c>
      <c r="E5" s="92"/>
      <c r="F5" s="92"/>
      <c r="G5" s="201" t="s">
        <v>4</v>
      </c>
      <c r="H5" s="201"/>
      <c r="I5" s="201"/>
    </row>
    <row r="6" spans="1:9">
      <c r="A6" s="132"/>
      <c r="B6" s="132"/>
      <c r="C6" s="133">
        <v>2569</v>
      </c>
      <c r="D6" s="133"/>
      <c r="E6" s="133">
        <v>2568</v>
      </c>
      <c r="F6" s="133"/>
      <c r="G6" s="133">
        <v>2569</v>
      </c>
      <c r="H6" s="133"/>
      <c r="I6" s="133">
        <v>2568</v>
      </c>
    </row>
    <row r="7" spans="1:9" ht="22">
      <c r="A7" s="134"/>
      <c r="B7" s="134"/>
      <c r="C7" s="204" t="s">
        <v>10</v>
      </c>
      <c r="D7" s="204"/>
      <c r="E7" s="204"/>
      <c r="F7" s="204"/>
      <c r="G7" s="204"/>
      <c r="H7" s="204"/>
      <c r="I7" s="204"/>
    </row>
    <row r="8" spans="1:9" ht="22">
      <c r="A8" s="135" t="s">
        <v>109</v>
      </c>
      <c r="B8" s="135"/>
      <c r="C8" s="136"/>
      <c r="E8" s="136"/>
      <c r="F8" s="92"/>
      <c r="G8" s="136"/>
      <c r="I8" s="136"/>
    </row>
    <row r="9" spans="1:9">
      <c r="A9" s="137" t="s">
        <v>80</v>
      </c>
      <c r="B9" s="137"/>
      <c r="C9" s="179">
        <f>'PL 8-9'!D29</f>
        <v>75683</v>
      </c>
      <c r="D9" s="179"/>
      <c r="E9" s="179">
        <f>'PL 8-9'!F29</f>
        <v>140229</v>
      </c>
      <c r="F9" s="179"/>
      <c r="G9" s="179">
        <f>'PL 8-9'!H29</f>
        <v>55985</v>
      </c>
      <c r="H9" s="179"/>
      <c r="I9" s="179">
        <f>'PL 8-9'!J29</f>
        <v>119945</v>
      </c>
    </row>
    <row r="10" spans="1:9" ht="22">
      <c r="A10" s="138" t="s">
        <v>110</v>
      </c>
      <c r="B10" s="138"/>
      <c r="C10" s="180"/>
      <c r="D10" s="180"/>
      <c r="E10" s="180"/>
    </row>
    <row r="11" spans="1:9">
      <c r="A11" s="132" t="s">
        <v>79</v>
      </c>
      <c r="B11" s="132"/>
      <c r="C11" s="179">
        <f>-'PL 8-9'!D28</f>
        <v>18827</v>
      </c>
      <c r="D11" s="179"/>
      <c r="E11" s="179">
        <f>-'PL 8-9'!F28</f>
        <v>35215</v>
      </c>
      <c r="F11" s="179"/>
      <c r="G11" s="179">
        <f>-'PL 8-9'!H28</f>
        <v>11918</v>
      </c>
      <c r="H11" s="179"/>
      <c r="I11" s="179">
        <f>-'PL 8-9'!J28</f>
        <v>27995</v>
      </c>
    </row>
    <row r="12" spans="1:9">
      <c r="A12" s="137" t="s">
        <v>111</v>
      </c>
      <c r="B12" s="137"/>
      <c r="C12" s="180">
        <v>73222</v>
      </c>
      <c r="D12" s="180"/>
      <c r="E12" s="180">
        <v>53335</v>
      </c>
      <c r="F12" s="180"/>
      <c r="G12" s="180">
        <v>67568</v>
      </c>
      <c r="H12" s="180"/>
      <c r="I12" s="180">
        <v>45263</v>
      </c>
    </row>
    <row r="13" spans="1:9">
      <c r="A13" s="132" t="s">
        <v>112</v>
      </c>
      <c r="B13" s="132"/>
      <c r="C13" s="180">
        <v>845</v>
      </c>
      <c r="D13" s="180"/>
      <c r="E13" s="180">
        <v>902</v>
      </c>
      <c r="F13" s="180"/>
      <c r="G13" s="180">
        <v>652</v>
      </c>
      <c r="H13" s="180"/>
      <c r="I13" s="180">
        <v>706</v>
      </c>
    </row>
    <row r="14" spans="1:9">
      <c r="A14" s="132" t="s">
        <v>113</v>
      </c>
      <c r="B14" s="132"/>
      <c r="C14" s="180">
        <v>10</v>
      </c>
      <c r="D14" s="180"/>
      <c r="E14" s="180">
        <v>-23</v>
      </c>
      <c r="F14" s="180"/>
      <c r="G14" s="180">
        <v>10</v>
      </c>
      <c r="H14" s="180"/>
      <c r="I14" s="180">
        <v>-23</v>
      </c>
    </row>
    <row r="15" spans="1:9">
      <c r="A15" s="132" t="s">
        <v>114</v>
      </c>
      <c r="B15" s="132"/>
      <c r="C15" s="180">
        <v>1774</v>
      </c>
      <c r="D15" s="180"/>
      <c r="E15" s="180">
        <v>-1126</v>
      </c>
      <c r="F15" s="180"/>
      <c r="G15" s="180">
        <v>1759</v>
      </c>
      <c r="H15" s="180"/>
      <c r="I15" s="180">
        <v>-1200</v>
      </c>
    </row>
    <row r="16" spans="1:9">
      <c r="A16" s="139" t="s">
        <v>115</v>
      </c>
      <c r="B16" s="132"/>
      <c r="C16" s="180"/>
      <c r="D16" s="180"/>
      <c r="E16" s="180"/>
      <c r="F16" s="180"/>
      <c r="G16" s="180"/>
      <c r="H16" s="180"/>
      <c r="I16" s="180"/>
    </row>
    <row r="17" spans="1:9">
      <c r="A17" s="132" t="s">
        <v>116</v>
      </c>
      <c r="B17" s="132"/>
      <c r="C17" s="180">
        <v>211</v>
      </c>
      <c r="D17" s="180"/>
      <c r="E17" s="180">
        <v>3679</v>
      </c>
      <c r="F17" s="180"/>
      <c r="G17" s="180">
        <v>-159</v>
      </c>
      <c r="H17" s="180"/>
      <c r="I17" s="180">
        <v>3297</v>
      </c>
    </row>
    <row r="18" spans="1:9">
      <c r="A18" s="140" t="s">
        <v>160</v>
      </c>
      <c r="B18" s="140"/>
      <c r="C18" s="180">
        <v>-231</v>
      </c>
      <c r="D18" s="180"/>
      <c r="E18" s="180">
        <v>-1748</v>
      </c>
      <c r="F18" s="180"/>
      <c r="G18" s="180">
        <v>-270</v>
      </c>
      <c r="H18" s="180"/>
      <c r="I18" s="180">
        <v>-1850</v>
      </c>
    </row>
    <row r="19" spans="1:9">
      <c r="A19" s="132" t="s">
        <v>117</v>
      </c>
      <c r="B19" s="132"/>
      <c r="C19" s="180">
        <v>0</v>
      </c>
      <c r="D19" s="180"/>
      <c r="E19" s="180">
        <v>0</v>
      </c>
      <c r="F19" s="180"/>
      <c r="G19" s="180">
        <v>-8260</v>
      </c>
      <c r="H19" s="180"/>
      <c r="I19" s="180">
        <v>-8850</v>
      </c>
    </row>
    <row r="20" spans="1:9">
      <c r="A20" s="132" t="s">
        <v>118</v>
      </c>
      <c r="B20" s="132"/>
      <c r="C20" s="180">
        <v>-3277</v>
      </c>
      <c r="D20" s="180"/>
      <c r="E20" s="180">
        <v>-7653</v>
      </c>
      <c r="F20" s="180"/>
      <c r="G20" s="180">
        <v>-591</v>
      </c>
      <c r="H20" s="180"/>
      <c r="I20" s="180">
        <v>-3062</v>
      </c>
    </row>
    <row r="21" spans="1:9">
      <c r="A21" s="132" t="s">
        <v>77</v>
      </c>
      <c r="B21" s="132"/>
      <c r="C21" s="180">
        <v>599</v>
      </c>
      <c r="D21" s="180"/>
      <c r="E21" s="180">
        <v>694</v>
      </c>
      <c r="F21" s="180"/>
      <c r="G21" s="180">
        <v>524</v>
      </c>
      <c r="H21" s="180"/>
      <c r="I21" s="180">
        <v>604</v>
      </c>
    </row>
    <row r="22" spans="1:9" hidden="1">
      <c r="A22" s="141" t="s">
        <v>119</v>
      </c>
      <c r="B22" s="26"/>
      <c r="C22" s="180"/>
      <c r="D22" s="180"/>
      <c r="E22" s="180"/>
      <c r="F22" s="180"/>
      <c r="G22" s="180"/>
      <c r="H22" s="180"/>
      <c r="I22" s="180"/>
    </row>
    <row r="23" spans="1:9" hidden="1">
      <c r="A23" s="26" t="s">
        <v>24</v>
      </c>
      <c r="B23" s="26"/>
      <c r="C23" s="180"/>
      <c r="D23" s="180"/>
      <c r="E23" s="180"/>
      <c r="F23" s="180"/>
      <c r="G23" s="180"/>
      <c r="H23" s="180"/>
      <c r="I23" s="180"/>
    </row>
    <row r="24" spans="1:9" hidden="1">
      <c r="A24" s="26" t="s">
        <v>120</v>
      </c>
      <c r="B24" s="26"/>
      <c r="C24" s="180"/>
      <c r="D24" s="180"/>
      <c r="E24" s="180"/>
      <c r="F24" s="180"/>
      <c r="G24" s="180"/>
      <c r="H24" s="180"/>
      <c r="I24" s="180"/>
    </row>
    <row r="25" spans="1:9" hidden="1">
      <c r="A25" s="26" t="s">
        <v>121</v>
      </c>
      <c r="B25" s="26"/>
      <c r="C25" s="180"/>
      <c r="D25" s="180"/>
      <c r="E25" s="180">
        <v>0</v>
      </c>
      <c r="F25" s="180"/>
      <c r="G25" s="180"/>
      <c r="H25" s="180"/>
      <c r="I25" s="180">
        <v>0</v>
      </c>
    </row>
    <row r="26" spans="1:9">
      <c r="A26" s="132" t="s">
        <v>161</v>
      </c>
      <c r="B26" s="132"/>
      <c r="C26" s="180">
        <v>170</v>
      </c>
      <c r="D26" s="180"/>
      <c r="E26" s="180">
        <v>747</v>
      </c>
      <c r="F26" s="180"/>
      <c r="G26" s="180">
        <v>161</v>
      </c>
      <c r="H26" s="180"/>
      <c r="I26" s="180">
        <v>744</v>
      </c>
    </row>
    <row r="27" spans="1:9" hidden="1">
      <c r="A27" s="132" t="s">
        <v>122</v>
      </c>
      <c r="B27" s="132"/>
      <c r="C27" s="180"/>
      <c r="D27" s="180"/>
      <c r="E27" s="180"/>
      <c r="F27" s="180"/>
      <c r="G27" s="180"/>
      <c r="H27" s="180"/>
      <c r="I27" s="180"/>
    </row>
    <row r="28" spans="1:9">
      <c r="A28" s="132" t="s">
        <v>123</v>
      </c>
      <c r="B28" s="132"/>
      <c r="C28" s="180">
        <v>0</v>
      </c>
      <c r="D28" s="180"/>
      <c r="E28" s="180">
        <v>0</v>
      </c>
      <c r="F28" s="180"/>
      <c r="G28" s="180">
        <v>0</v>
      </c>
      <c r="H28" s="180"/>
      <c r="I28" s="180">
        <v>-111</v>
      </c>
    </row>
    <row r="29" spans="1:9">
      <c r="A29" s="132" t="s">
        <v>124</v>
      </c>
      <c r="B29" s="132"/>
      <c r="C29" s="180">
        <v>0</v>
      </c>
      <c r="D29" s="180"/>
      <c r="E29" s="180">
        <v>-153</v>
      </c>
      <c r="F29" s="180"/>
      <c r="G29" s="180">
        <v>0</v>
      </c>
      <c r="H29" s="180"/>
      <c r="I29" s="180">
        <v>-153</v>
      </c>
    </row>
    <row r="30" spans="1:9" s="142" customFormat="1" ht="22">
      <c r="A30" s="142" t="s">
        <v>125</v>
      </c>
      <c r="C30" s="181"/>
      <c r="D30" s="180"/>
      <c r="E30" s="181"/>
      <c r="F30" s="107"/>
      <c r="G30" s="181"/>
      <c r="H30" s="107"/>
      <c r="I30" s="181"/>
    </row>
    <row r="31" spans="1:9" s="142" customFormat="1" ht="22">
      <c r="A31" s="142" t="s">
        <v>126</v>
      </c>
      <c r="C31" s="182">
        <f>SUM(C9:C29)</f>
        <v>167833</v>
      </c>
      <c r="D31" s="183"/>
      <c r="E31" s="182">
        <f>SUM(E9:E29)</f>
        <v>224098</v>
      </c>
      <c r="F31" s="183"/>
      <c r="G31" s="182">
        <f>SUM(G9:G29)</f>
        <v>129297</v>
      </c>
      <c r="H31" s="183"/>
      <c r="I31" s="182">
        <f>SUM(I9:I29)</f>
        <v>183305</v>
      </c>
    </row>
    <row r="32" spans="1:9" s="142" customFormat="1" ht="22">
      <c r="C32" s="184"/>
      <c r="D32" s="184"/>
      <c r="E32" s="184"/>
      <c r="F32" s="184"/>
      <c r="G32" s="184"/>
      <c r="H32" s="184"/>
      <c r="I32" s="184"/>
    </row>
    <row r="33" spans="1:9" ht="22">
      <c r="A33" s="143" t="s">
        <v>127</v>
      </c>
      <c r="B33" s="143"/>
    </row>
    <row r="34" spans="1:9">
      <c r="A34" s="131" t="s">
        <v>14</v>
      </c>
      <c r="C34" s="180">
        <v>-3138</v>
      </c>
      <c r="D34" s="180"/>
      <c r="E34" s="180">
        <v>-378</v>
      </c>
      <c r="F34" s="112"/>
      <c r="G34" s="180">
        <v>-12979</v>
      </c>
      <c r="H34" s="112"/>
      <c r="I34" s="180">
        <v>401</v>
      </c>
    </row>
    <row r="35" spans="1:9">
      <c r="A35" s="131" t="s">
        <v>16</v>
      </c>
      <c r="C35" s="180">
        <v>-35409</v>
      </c>
      <c r="D35" s="180"/>
      <c r="E35" s="180">
        <v>4790</v>
      </c>
      <c r="F35" s="112"/>
      <c r="G35" s="180">
        <v>-25059</v>
      </c>
      <c r="H35" s="112"/>
      <c r="I35" s="180">
        <v>15569</v>
      </c>
    </row>
    <row r="36" spans="1:9">
      <c r="A36" s="131" t="s">
        <v>128</v>
      </c>
      <c r="C36" s="180">
        <v>-488</v>
      </c>
      <c r="D36" s="180"/>
      <c r="E36" s="180">
        <v>1045</v>
      </c>
      <c r="F36" s="112"/>
      <c r="G36" s="180">
        <v>-410</v>
      </c>
      <c r="H36" s="112"/>
      <c r="I36" s="180">
        <v>851</v>
      </c>
    </row>
    <row r="37" spans="1:9" ht="22">
      <c r="A37" s="87" t="s">
        <v>162</v>
      </c>
      <c r="B37" s="87"/>
      <c r="C37" s="185">
        <f>SUM(C34:C36)</f>
        <v>-39035</v>
      </c>
      <c r="D37" s="179"/>
      <c r="E37" s="185">
        <f>SUM(E34:E36)</f>
        <v>5457</v>
      </c>
      <c r="F37" s="159"/>
      <c r="G37" s="185">
        <f>SUM(G34:G36)</f>
        <v>-38448</v>
      </c>
      <c r="H37" s="159"/>
      <c r="I37" s="185">
        <f>SUM(I34:I36)</f>
        <v>16821</v>
      </c>
    </row>
    <row r="38" spans="1:9" ht="22">
      <c r="A38" s="87"/>
      <c r="B38" s="87"/>
      <c r="C38" s="184"/>
      <c r="D38" s="180"/>
      <c r="E38" s="184"/>
      <c r="F38" s="107"/>
      <c r="G38" s="184"/>
      <c r="H38" s="107"/>
      <c r="I38" s="184"/>
    </row>
    <row r="39" spans="1:9" s="85" customFormat="1" ht="23">
      <c r="A39" s="83" t="s">
        <v>0</v>
      </c>
      <c r="B39" s="83"/>
      <c r="C39" s="125"/>
      <c r="D39" s="125"/>
      <c r="E39" s="125"/>
      <c r="F39" s="125"/>
      <c r="G39" s="125"/>
      <c r="H39" s="125"/>
      <c r="I39" s="125"/>
    </row>
    <row r="40" spans="1:9" s="85" customFormat="1" ht="23">
      <c r="A40" s="126" t="s">
        <v>108</v>
      </c>
      <c r="B40" s="126"/>
      <c r="C40" s="125"/>
      <c r="D40" s="125"/>
      <c r="E40" s="125"/>
      <c r="F40" s="125"/>
      <c r="G40" s="125"/>
      <c r="H40" s="125"/>
      <c r="I40" s="125"/>
    </row>
    <row r="41" spans="1:9" s="85" customFormat="1" ht="23">
      <c r="A41" s="84" t="s">
        <v>85</v>
      </c>
      <c r="B41" s="127"/>
      <c r="C41" s="125"/>
      <c r="D41" s="125"/>
      <c r="E41" s="125"/>
      <c r="F41" s="128"/>
      <c r="G41" s="128"/>
      <c r="H41" s="128"/>
      <c r="I41" s="128"/>
    </row>
    <row r="42" spans="1:9" s="85" customFormat="1" ht="23">
      <c r="A42" s="129"/>
      <c r="B42" s="129"/>
      <c r="C42" s="130"/>
      <c r="D42" s="130"/>
      <c r="E42" s="130"/>
      <c r="F42" s="91"/>
      <c r="G42" s="91"/>
      <c r="H42" s="91"/>
      <c r="I42" s="91"/>
    </row>
    <row r="43" spans="1:9" s="85" customFormat="1" ht="23">
      <c r="A43" s="132"/>
      <c r="B43" s="132"/>
      <c r="C43" s="114"/>
      <c r="D43" s="114" t="str">
        <f>+D5</f>
        <v>งบการเงินรวม</v>
      </c>
      <c r="E43" s="114"/>
      <c r="F43" s="114"/>
      <c r="G43" s="114"/>
      <c r="H43" s="114" t="str">
        <f>+G5</f>
        <v>งบการเงินเฉพาะกิจการ</v>
      </c>
      <c r="I43" s="114"/>
    </row>
    <row r="44" spans="1:9" s="85" customFormat="1" ht="23">
      <c r="A44" s="132"/>
      <c r="B44" s="8" t="s">
        <v>8</v>
      </c>
      <c r="C44" s="133">
        <v>2569</v>
      </c>
      <c r="D44" s="133"/>
      <c r="E44" s="133">
        <v>2568</v>
      </c>
      <c r="F44" s="133"/>
      <c r="G44" s="133">
        <v>2569</v>
      </c>
      <c r="H44" s="133"/>
      <c r="I44" s="133">
        <v>2568</v>
      </c>
    </row>
    <row r="45" spans="1:9">
      <c r="A45" s="132"/>
      <c r="B45" s="132"/>
      <c r="C45" s="205" t="str">
        <f>+$C$7</f>
        <v>(พันบาท)</v>
      </c>
      <c r="D45" s="205"/>
      <c r="E45" s="205"/>
      <c r="F45" s="205"/>
      <c r="G45" s="205"/>
      <c r="H45" s="205"/>
      <c r="I45" s="205"/>
    </row>
    <row r="46" spans="1:9" ht="22">
      <c r="A46" s="138" t="s">
        <v>163</v>
      </c>
      <c r="B46" s="138"/>
      <c r="C46" s="180"/>
      <c r="D46" s="180"/>
      <c r="E46" s="180"/>
      <c r="F46" s="112"/>
      <c r="G46" s="180"/>
      <c r="H46" s="112"/>
      <c r="I46" s="180"/>
    </row>
    <row r="47" spans="1:9">
      <c r="A47" s="137" t="s">
        <v>32</v>
      </c>
      <c r="B47" s="137"/>
      <c r="C47" s="180">
        <v>37786</v>
      </c>
      <c r="D47" s="180"/>
      <c r="E47" s="180">
        <v>12643</v>
      </c>
      <c r="F47" s="112"/>
      <c r="G47" s="180">
        <v>33396</v>
      </c>
      <c r="H47" s="112"/>
      <c r="I47" s="180">
        <v>6334</v>
      </c>
    </row>
    <row r="48" spans="1:9">
      <c r="A48" s="137" t="s">
        <v>129</v>
      </c>
      <c r="B48" s="137"/>
    </row>
    <row r="49" spans="1:9">
      <c r="A49" s="137" t="s">
        <v>130</v>
      </c>
      <c r="B49" s="137"/>
      <c r="C49" s="180">
        <v>-2490</v>
      </c>
      <c r="D49" s="180"/>
      <c r="E49" s="180">
        <v>-2394</v>
      </c>
      <c r="F49" s="112"/>
      <c r="G49" s="180">
        <v>-2490</v>
      </c>
      <c r="H49" s="112"/>
      <c r="I49" s="180">
        <v>-2394</v>
      </c>
    </row>
    <row r="50" spans="1:9" hidden="1">
      <c r="A50" s="137" t="s">
        <v>42</v>
      </c>
      <c r="B50" s="137"/>
      <c r="C50" s="180"/>
      <c r="D50" s="180"/>
      <c r="E50" s="180">
        <v>0</v>
      </c>
      <c r="F50" s="112"/>
      <c r="G50" s="180">
        <v>0</v>
      </c>
      <c r="H50" s="112"/>
      <c r="I50" s="180">
        <v>0</v>
      </c>
    </row>
    <row r="51" spans="1:9">
      <c r="A51" s="137" t="s">
        <v>47</v>
      </c>
      <c r="B51" s="137"/>
      <c r="C51" s="180">
        <v>-997</v>
      </c>
      <c r="D51" s="180"/>
      <c r="E51" s="180">
        <v>4132</v>
      </c>
      <c r="F51" s="112"/>
      <c r="G51" s="180">
        <v>-1155</v>
      </c>
      <c r="H51" s="112"/>
      <c r="I51" s="180">
        <v>4132</v>
      </c>
    </row>
    <row r="52" spans="1:9" ht="22">
      <c r="A52" s="102" t="s">
        <v>131</v>
      </c>
      <c r="B52" s="137"/>
      <c r="C52" s="185">
        <f>SUM(C47:C51)</f>
        <v>34299</v>
      </c>
      <c r="D52" s="179"/>
      <c r="E52" s="185">
        <f>SUM(E47:E51)</f>
        <v>14381</v>
      </c>
      <c r="F52" s="160"/>
      <c r="G52" s="185">
        <f>SUM(G47:G51)</f>
        <v>29751</v>
      </c>
      <c r="H52" s="160"/>
      <c r="I52" s="185">
        <f>SUM(I47:I51)</f>
        <v>8072</v>
      </c>
    </row>
    <row r="53" spans="1:9" ht="14.5" customHeight="1">
      <c r="A53" s="137"/>
      <c r="B53" s="137"/>
      <c r="C53" s="180"/>
      <c r="D53" s="180"/>
      <c r="E53" s="180"/>
      <c r="F53" s="180"/>
      <c r="G53" s="180"/>
      <c r="H53" s="180"/>
      <c r="I53" s="180"/>
    </row>
    <row r="54" spans="1:9" ht="22">
      <c r="A54" s="142" t="s">
        <v>132</v>
      </c>
      <c r="B54" s="142"/>
      <c r="C54" s="183">
        <f>SUM(C52,C31,C37)</f>
        <v>163097</v>
      </c>
      <c r="D54" s="183"/>
      <c r="E54" s="183">
        <f>SUM(E52,E31,E37)</f>
        <v>243936</v>
      </c>
      <c r="F54" s="159"/>
      <c r="G54" s="183">
        <f>SUM(G52,G31,G37)</f>
        <v>120600</v>
      </c>
      <c r="H54" s="159"/>
      <c r="I54" s="183">
        <f>SUM(I52,I31,I37)</f>
        <v>208198</v>
      </c>
    </row>
    <row r="55" spans="1:9">
      <c r="A55" s="131" t="s">
        <v>133</v>
      </c>
      <c r="C55" s="180">
        <v>-26243</v>
      </c>
      <c r="D55" s="180"/>
      <c r="E55" s="180">
        <v>-43088</v>
      </c>
      <c r="F55" s="112"/>
      <c r="G55" s="180">
        <v>-17900</v>
      </c>
      <c r="H55" s="112"/>
      <c r="I55" s="180">
        <v>-29919</v>
      </c>
    </row>
    <row r="56" spans="1:9" ht="22">
      <c r="A56" s="102" t="s">
        <v>134</v>
      </c>
      <c r="B56" s="137"/>
      <c r="C56" s="185">
        <f>+C54+C55</f>
        <v>136854</v>
      </c>
      <c r="D56" s="179"/>
      <c r="E56" s="185">
        <f>+E54+E55</f>
        <v>200848</v>
      </c>
      <c r="F56" s="160"/>
      <c r="G56" s="185">
        <f>+G54+G55</f>
        <v>102700</v>
      </c>
      <c r="H56" s="160"/>
      <c r="I56" s="185">
        <f>+I54+I55</f>
        <v>178279</v>
      </c>
    </row>
    <row r="57" spans="1:9" s="142" customFormat="1" ht="14.5" customHeight="1">
      <c r="A57" s="137"/>
      <c r="B57" s="137"/>
      <c r="C57" s="180"/>
      <c r="D57" s="180"/>
      <c r="E57" s="180"/>
      <c r="F57" s="180"/>
      <c r="G57" s="180"/>
      <c r="H57" s="180"/>
      <c r="I57" s="180"/>
    </row>
    <row r="58" spans="1:9" ht="22">
      <c r="A58" s="144" t="s">
        <v>135</v>
      </c>
      <c r="B58" s="144"/>
      <c r="C58" s="180"/>
      <c r="D58" s="180"/>
      <c r="E58" s="180"/>
      <c r="F58" s="180"/>
      <c r="G58" s="180"/>
      <c r="H58" s="180"/>
      <c r="I58" s="180"/>
    </row>
    <row r="59" spans="1:9" hidden="1">
      <c r="A59" s="137" t="s">
        <v>136</v>
      </c>
      <c r="B59" s="137"/>
      <c r="C59" s="180"/>
      <c r="D59" s="180"/>
      <c r="E59" s="180"/>
      <c r="F59" s="112"/>
      <c r="G59" s="180"/>
      <c r="H59" s="112"/>
      <c r="I59" s="180"/>
    </row>
    <row r="60" spans="1:9" ht="21" customHeight="1">
      <c r="A60" s="137" t="s">
        <v>137</v>
      </c>
      <c r="B60" s="137"/>
      <c r="C60" s="180">
        <v>0</v>
      </c>
      <c r="D60" s="180"/>
      <c r="E60" s="180">
        <v>130000</v>
      </c>
      <c r="F60" s="112"/>
      <c r="G60" s="180">
        <v>0</v>
      </c>
      <c r="H60" s="112"/>
      <c r="I60" s="180">
        <v>110000</v>
      </c>
    </row>
    <row r="61" spans="1:9">
      <c r="A61" s="137" t="s">
        <v>138</v>
      </c>
      <c r="B61" s="137"/>
      <c r="C61" s="180">
        <v>-72975</v>
      </c>
      <c r="D61" s="180"/>
      <c r="E61" s="180">
        <v>-452646</v>
      </c>
      <c r="F61" s="112"/>
      <c r="G61" s="180">
        <v>-64994</v>
      </c>
      <c r="H61" s="112"/>
      <c r="I61" s="180">
        <f>-449766-1</f>
        <v>-449767</v>
      </c>
    </row>
    <row r="62" spans="1:9">
      <c r="A62" s="137" t="s">
        <v>139</v>
      </c>
      <c r="B62" s="137"/>
      <c r="C62" s="180">
        <v>-208</v>
      </c>
      <c r="D62" s="180"/>
      <c r="E62" s="180">
        <v>-234</v>
      </c>
      <c r="F62" s="112"/>
      <c r="G62" s="180">
        <v>-208</v>
      </c>
      <c r="H62" s="112"/>
      <c r="I62" s="180">
        <v>-234</v>
      </c>
    </row>
    <row r="63" spans="1:9">
      <c r="A63" s="137" t="s">
        <v>140</v>
      </c>
      <c r="B63" s="137"/>
      <c r="C63" s="180">
        <v>0</v>
      </c>
      <c r="D63" s="180"/>
      <c r="E63" s="180">
        <v>0</v>
      </c>
      <c r="F63" s="112"/>
      <c r="G63" s="180">
        <v>0</v>
      </c>
      <c r="H63" s="112"/>
      <c r="I63" s="180">
        <v>111</v>
      </c>
    </row>
    <row r="64" spans="1:9">
      <c r="A64" s="137" t="s">
        <v>141</v>
      </c>
      <c r="B64" s="104">
        <v>5</v>
      </c>
      <c r="C64" s="180">
        <v>0</v>
      </c>
      <c r="D64" s="180"/>
      <c r="E64" s="180">
        <v>0</v>
      </c>
      <c r="F64" s="112"/>
      <c r="G64" s="180">
        <v>8260</v>
      </c>
      <c r="H64" s="112"/>
      <c r="I64" s="180">
        <v>8850</v>
      </c>
    </row>
    <row r="65" spans="1:9">
      <c r="A65" s="137" t="s">
        <v>142</v>
      </c>
      <c r="B65" s="137"/>
      <c r="C65" s="180">
        <v>3231</v>
      </c>
      <c r="D65" s="180"/>
      <c r="E65" s="180">
        <v>9378</v>
      </c>
      <c r="F65" s="112"/>
      <c r="G65" s="180">
        <v>591</v>
      </c>
      <c r="H65" s="112"/>
      <c r="I65" s="180">
        <v>4031</v>
      </c>
    </row>
    <row r="66" spans="1:9" ht="22">
      <c r="A66" s="102" t="s">
        <v>143</v>
      </c>
      <c r="B66" s="137"/>
      <c r="C66" s="185">
        <f>SUM(C59:C65)</f>
        <v>-69952</v>
      </c>
      <c r="D66" s="179"/>
      <c r="E66" s="185">
        <f>SUM(E59:E65)</f>
        <v>-313502</v>
      </c>
      <c r="F66" s="160"/>
      <c r="G66" s="185">
        <f>SUM(G59:G65)</f>
        <v>-56351</v>
      </c>
      <c r="H66" s="160"/>
      <c r="I66" s="185">
        <f>SUM(I59:I65)</f>
        <v>-327009</v>
      </c>
    </row>
    <row r="67" spans="1:9" ht="14.5" customHeight="1">
      <c r="A67" s="137"/>
      <c r="B67" s="137"/>
      <c r="C67" s="180"/>
      <c r="D67" s="180"/>
      <c r="E67" s="180"/>
      <c r="F67" s="180"/>
      <c r="G67" s="180"/>
      <c r="H67" s="180"/>
      <c r="I67" s="180"/>
    </row>
    <row r="68" spans="1:9" ht="22">
      <c r="A68" s="144" t="s">
        <v>144</v>
      </c>
      <c r="B68" s="144"/>
      <c r="C68" s="180"/>
      <c r="D68" s="180"/>
      <c r="E68" s="180"/>
      <c r="F68" s="130"/>
      <c r="G68" s="180"/>
      <c r="H68" s="180"/>
      <c r="I68" s="180"/>
    </row>
    <row r="69" spans="1:9" ht="22" hidden="1">
      <c r="A69" s="144" t="s">
        <v>145</v>
      </c>
      <c r="B69" s="144"/>
      <c r="C69" s="180"/>
      <c r="D69" s="180"/>
      <c r="E69" s="180"/>
      <c r="F69" s="130"/>
      <c r="G69" s="180"/>
      <c r="H69" s="180"/>
      <c r="I69" s="180"/>
    </row>
    <row r="70" spans="1:9" hidden="1">
      <c r="A70" s="145" t="s">
        <v>146</v>
      </c>
      <c r="B70" s="145"/>
      <c r="C70" s="180">
        <v>0</v>
      </c>
      <c r="D70" s="112"/>
      <c r="E70" s="180">
        <v>0</v>
      </c>
      <c r="F70" s="130"/>
      <c r="G70" s="180">
        <v>0</v>
      </c>
      <c r="H70" s="112"/>
      <c r="I70" s="180">
        <v>0</v>
      </c>
    </row>
    <row r="71" spans="1:9" hidden="1">
      <c r="A71" s="146" t="s">
        <v>147</v>
      </c>
      <c r="B71" s="147"/>
      <c r="C71" s="180"/>
      <c r="D71" s="112"/>
      <c r="E71" s="180"/>
      <c r="F71" s="130"/>
      <c r="G71" s="180"/>
      <c r="H71" s="112"/>
      <c r="I71" s="180"/>
    </row>
    <row r="72" spans="1:9">
      <c r="A72" s="146" t="s">
        <v>148</v>
      </c>
      <c r="B72" s="104"/>
      <c r="C72" s="180">
        <v>-11588</v>
      </c>
      <c r="D72" s="112"/>
      <c r="E72" s="180">
        <v>-12048</v>
      </c>
      <c r="F72" s="130"/>
      <c r="G72" s="180">
        <v>-9986</v>
      </c>
      <c r="H72" s="112"/>
      <c r="I72" s="180">
        <v>-10212</v>
      </c>
    </row>
    <row r="73" spans="1:9">
      <c r="A73" s="131" t="s">
        <v>149</v>
      </c>
      <c r="B73" s="104">
        <v>7</v>
      </c>
      <c r="C73" s="180">
        <v>-160000</v>
      </c>
      <c r="D73" s="180"/>
      <c r="E73" s="180">
        <v>-260000</v>
      </c>
      <c r="F73" s="112"/>
      <c r="G73" s="180">
        <v>-160000</v>
      </c>
      <c r="H73" s="112"/>
      <c r="I73" s="180">
        <v>-260000</v>
      </c>
    </row>
    <row r="74" spans="1:9">
      <c r="A74" s="146" t="s">
        <v>150</v>
      </c>
      <c r="B74" s="104"/>
      <c r="C74" s="180">
        <v>-601</v>
      </c>
      <c r="D74" s="112"/>
      <c r="E74" s="180">
        <v>-690</v>
      </c>
      <c r="F74" s="130"/>
      <c r="G74" s="180">
        <v>-530</v>
      </c>
      <c r="H74" s="112"/>
      <c r="I74" s="180">
        <v>-598</v>
      </c>
    </row>
    <row r="75" spans="1:9" ht="22">
      <c r="A75" s="47" t="s">
        <v>151</v>
      </c>
      <c r="B75" s="134"/>
      <c r="C75" s="185">
        <f>SUM(C72:C74)</f>
        <v>-172189</v>
      </c>
      <c r="D75" s="183"/>
      <c r="E75" s="185">
        <f>SUM(E72:E74)</f>
        <v>-272738</v>
      </c>
      <c r="F75" s="183"/>
      <c r="G75" s="185">
        <f>SUM(G72:G74)</f>
        <v>-170516</v>
      </c>
      <c r="H75" s="183"/>
      <c r="I75" s="185">
        <f>SUM(I72:I74)</f>
        <v>-270810</v>
      </c>
    </row>
    <row r="76" spans="1:9" ht="22">
      <c r="A76" s="87"/>
      <c r="B76" s="134"/>
      <c r="C76" s="184"/>
      <c r="D76" s="184"/>
      <c r="E76" s="184"/>
      <c r="F76" s="184"/>
      <c r="G76" s="184"/>
      <c r="H76" s="184"/>
      <c r="I76" s="184"/>
    </row>
    <row r="77" spans="1:9" ht="23">
      <c r="A77" s="83" t="s">
        <v>0</v>
      </c>
      <c r="B77" s="83"/>
      <c r="C77" s="186"/>
      <c r="D77" s="186"/>
      <c r="E77" s="186"/>
      <c r="F77" s="186"/>
      <c r="G77" s="186"/>
      <c r="H77" s="186"/>
      <c r="I77" s="186"/>
    </row>
    <row r="78" spans="1:9" ht="23">
      <c r="A78" s="126" t="s">
        <v>108</v>
      </c>
      <c r="B78" s="126"/>
      <c r="C78" s="186"/>
      <c r="D78" s="186"/>
      <c r="E78" s="186"/>
      <c r="F78" s="186"/>
      <c r="G78" s="186"/>
      <c r="H78" s="186"/>
      <c r="I78" s="186"/>
    </row>
    <row r="79" spans="1:9" ht="23">
      <c r="A79" s="84" t="s">
        <v>85</v>
      </c>
      <c r="B79" s="127"/>
      <c r="C79" s="186"/>
      <c r="D79" s="186"/>
      <c r="E79" s="186"/>
      <c r="F79" s="85"/>
      <c r="G79" s="85"/>
      <c r="H79" s="85"/>
      <c r="I79" s="85"/>
    </row>
    <row r="80" spans="1:9" ht="22">
      <c r="A80" s="129"/>
      <c r="B80" s="129"/>
      <c r="C80" s="187"/>
      <c r="D80" s="187"/>
      <c r="E80" s="187"/>
      <c r="F80" s="131"/>
      <c r="G80" s="131"/>
      <c r="H80" s="131"/>
      <c r="I80" s="131"/>
    </row>
    <row r="81" spans="1:9" ht="22">
      <c r="A81" s="132"/>
      <c r="B81" s="132"/>
      <c r="C81" s="188"/>
      <c r="D81" s="189" t="s">
        <v>3</v>
      </c>
      <c r="E81" s="188"/>
      <c r="F81" s="188"/>
      <c r="G81" s="206" t="s">
        <v>4</v>
      </c>
      <c r="H81" s="206"/>
      <c r="I81" s="206"/>
    </row>
    <row r="82" spans="1:9">
      <c r="A82" s="132"/>
      <c r="B82" s="100"/>
      <c r="C82" s="133">
        <v>2569</v>
      </c>
      <c r="D82" s="133"/>
      <c r="E82" s="133">
        <v>2568</v>
      </c>
      <c r="F82" s="133"/>
      <c r="G82" s="133">
        <v>2569</v>
      </c>
      <c r="H82" s="133"/>
      <c r="I82" s="133">
        <v>2568</v>
      </c>
    </row>
    <row r="83" spans="1:9" ht="22">
      <c r="A83" s="134"/>
      <c r="B83" s="134"/>
      <c r="C83" s="207" t="s">
        <v>10</v>
      </c>
      <c r="D83" s="207"/>
      <c r="E83" s="207"/>
      <c r="F83" s="207"/>
      <c r="G83" s="207"/>
      <c r="H83" s="207"/>
      <c r="I83" s="207"/>
    </row>
    <row r="84" spans="1:9" ht="22">
      <c r="A84" s="47" t="s">
        <v>164</v>
      </c>
      <c r="B84" s="134"/>
      <c r="C84" s="183">
        <f>C56+C66+C75</f>
        <v>-105287</v>
      </c>
      <c r="D84" s="183"/>
      <c r="E84" s="183">
        <f>E56+E66+E75</f>
        <v>-385392</v>
      </c>
      <c r="F84" s="183"/>
      <c r="G84" s="183">
        <f>G56+G66+G75</f>
        <v>-124167</v>
      </c>
      <c r="H84" s="183"/>
      <c r="I84" s="183">
        <f>I56+I66+I75</f>
        <v>-419540</v>
      </c>
    </row>
    <row r="85" spans="1:9">
      <c r="A85" s="148" t="s">
        <v>152</v>
      </c>
      <c r="B85" s="149"/>
      <c r="C85" s="190">
        <f>'BS 3-5'!F11</f>
        <v>523437</v>
      </c>
      <c r="D85" s="191"/>
      <c r="E85" s="192">
        <v>882332</v>
      </c>
      <c r="F85" s="192"/>
      <c r="G85" s="190">
        <f>'BS 3-5'!J11</f>
        <v>389621</v>
      </c>
      <c r="H85" s="192"/>
      <c r="I85" s="192">
        <v>804229</v>
      </c>
    </row>
    <row r="86" spans="1:9" ht="22.5" thickBot="1">
      <c r="A86" s="47" t="s">
        <v>153</v>
      </c>
      <c r="B86" s="47"/>
      <c r="C86" s="193">
        <f>SUM(C84:C85)</f>
        <v>418150</v>
      </c>
      <c r="D86" s="194"/>
      <c r="E86" s="193">
        <f>SUM(E84:E85)</f>
        <v>496940</v>
      </c>
      <c r="F86" s="194"/>
      <c r="G86" s="193">
        <f>SUM(G84:G85)</f>
        <v>265454</v>
      </c>
      <c r="H86" s="194"/>
      <c r="I86" s="193">
        <f>SUM(I84:I85)</f>
        <v>384689</v>
      </c>
    </row>
    <row r="87" spans="1:9" ht="22" thickTop="1">
      <c r="A87" s="137"/>
      <c r="B87" s="137"/>
      <c r="C87" s="192"/>
      <c r="D87" s="192"/>
      <c r="E87" s="192"/>
      <c r="F87" s="192"/>
      <c r="G87" s="192"/>
      <c r="H87" s="192"/>
      <c r="I87" s="192"/>
    </row>
    <row r="88" spans="1:9" ht="22">
      <c r="A88" s="150" t="s">
        <v>154</v>
      </c>
      <c r="B88" s="138"/>
      <c r="C88" s="195"/>
      <c r="D88" s="195"/>
      <c r="E88" s="195"/>
      <c r="F88" s="195"/>
      <c r="G88" s="195"/>
      <c r="H88" s="195"/>
      <c r="I88" s="195"/>
    </row>
    <row r="89" spans="1:9" ht="22">
      <c r="A89" s="151" t="s">
        <v>155</v>
      </c>
      <c r="B89" s="87"/>
      <c r="C89" s="192"/>
      <c r="D89" s="192"/>
      <c r="E89" s="192"/>
      <c r="F89" s="192"/>
      <c r="G89" s="192"/>
      <c r="H89" s="192"/>
      <c r="I89" s="192"/>
    </row>
    <row r="90" spans="1:9">
      <c r="A90" s="152" t="s">
        <v>156</v>
      </c>
      <c r="B90" s="132"/>
      <c r="C90" s="192">
        <v>6318</v>
      </c>
      <c r="D90" s="192"/>
      <c r="E90" s="192">
        <v>69230</v>
      </c>
      <c r="F90" s="192"/>
      <c r="G90" s="192">
        <v>2587</v>
      </c>
      <c r="H90" s="192"/>
      <c r="I90" s="192">
        <v>68640</v>
      </c>
    </row>
    <row r="91" spans="1:9" hidden="1">
      <c r="A91" s="152" t="s">
        <v>34</v>
      </c>
      <c r="B91" s="104">
        <v>7</v>
      </c>
      <c r="E91" s="153">
        <v>0</v>
      </c>
      <c r="F91" s="153"/>
      <c r="G91" s="153"/>
      <c r="H91" s="153"/>
      <c r="I91" s="153">
        <v>0</v>
      </c>
    </row>
    <row r="92" spans="1:9">
      <c r="C92" s="153">
        <f>C86-'BS 3-5'!D11</f>
        <v>0</v>
      </c>
      <c r="D92" s="153"/>
      <c r="E92" s="153"/>
      <c r="F92" s="153"/>
      <c r="G92" s="153">
        <f>G86-'BS 3-5'!H11</f>
        <v>0</v>
      </c>
      <c r="H92" s="153"/>
      <c r="I92" s="153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G5:I5"/>
    <mergeCell ref="C7:I7"/>
    <mergeCell ref="C45:I45"/>
    <mergeCell ref="G81:I81"/>
    <mergeCell ref="C83:I83"/>
  </mergeCells>
  <pageMargins left="0.7" right="0.7" top="0.48" bottom="0.5" header="0.5" footer="0.5"/>
  <pageSetup paperSize="9" scale="96" firstPageNumber="14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4F1E727EDFA46BBED22EB8B5829AB" ma:contentTypeVersion="3" ma:contentTypeDescription="Create a new document." ma:contentTypeScope="" ma:versionID="f916cc14d5cfbae8ebe877a415f9ae54">
  <xsd:schema xmlns:xsd="http://www.w3.org/2001/XMLSchema" xmlns:xs="http://www.w3.org/2001/XMLSchema" xmlns:p="http://schemas.microsoft.com/office/2006/metadata/properties" xmlns:ns2="5715eec8-fe34-4cc3-8df3-595af5d71e68" targetNamespace="http://schemas.microsoft.com/office/2006/metadata/properties" ma:root="true" ma:fieldsID="2b5b76a7d6301e86ad1ef73ffad6f34d" ns2:_="">
    <xsd:import namespace="5715eec8-fe34-4cc3-8df3-595af5d71e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5eec8-fe34-4cc3-8df3-595af5d71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83EA6D-FBA8-490D-9CD6-22387506F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C2CF55-2D6E-4743-85C0-3EF2E4CBC3E5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5715eec8-fe34-4cc3-8df3-595af5d71e6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CF1DB2-CAE2-4485-A50C-6B71E9B6B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15eec8-fe34-4cc3-8df3-595af5d71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REcon 10-11</vt:lpstr>
      <vt:lpstr>REcon 12-13</vt:lpstr>
      <vt:lpstr>CF 14-15</vt:lpstr>
      <vt:lpstr>'BS 3-5'!Print_Area</vt:lpstr>
      <vt:lpstr>'CF 14-15'!Print_Area</vt:lpstr>
      <vt:lpstr>'PL 6-7'!Print_Area</vt:lpstr>
      <vt:lpstr>'PL 8-9'!Print_Area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2026-08-10T09:30:46Z</cp:lastPrinted>
  <dcterms:created xsi:type="dcterms:W3CDTF">2018-05-09T09:00:59Z</dcterms:created>
  <dcterms:modified xsi:type="dcterms:W3CDTF">2026-08-10T10:04:01Z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0x010100D174F1E727EDFA46BBED22EB8B5829AB</vt:lpwstr>
  </property>
</Properties>
</file>