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Tidarat\Financial-KPMG\2026\Q2'26\FS-SET\"/>
    </mc:Choice>
  </mc:AlternateContent>
  <xr:revisionPtr revIDLastSave="0" documentId="13_ncr:1_{A8DB8D82-88EA-48B9-9539-35EEB2D75EF4}" xr6:coauthVersionLast="36" xr6:coauthVersionMax="47" xr10:uidLastSave="{00000000-0000-0000-0000-000000000000}"/>
  <bookViews>
    <workbookView xWindow="-110" yWindow="-110" windowWidth="19420" windowHeight="11500" tabRatio="857" xr2:uid="{00000000-000D-0000-FFFF-FFFF00000000}"/>
  </bookViews>
  <sheets>
    <sheet name="BS-2-4" sheetId="9" r:id="rId1"/>
    <sheet name="PL-5-6" sheetId="1" r:id="rId2"/>
    <sheet name="PL-7-8 " sheetId="10" r:id="rId3"/>
    <sheet name="REcon 9-10" sheetId="2" r:id="rId4"/>
    <sheet name="REsep 11-12" sheetId="3" r:id="rId5"/>
    <sheet name="CF 13-15" sheetId="4" r:id="rId6"/>
  </sheets>
  <definedNames>
    <definedName name="_Hlk120336604" localSheetId="5">'CF 13-15'!#REF!</definedName>
    <definedName name="_xlnm.Print_Area" localSheetId="0">'BS-2-4'!$A$1:$I$87</definedName>
    <definedName name="_xlnm.Print_Area" localSheetId="5">'CF 13-15'!$A$1:$I$90</definedName>
    <definedName name="_xlnm.Print_Area" localSheetId="1">'PL-5-6'!$A$1:$I$46</definedName>
    <definedName name="_xlnm.Print_Area" localSheetId="2">'PL-7-8 '!$A$1:$I$46</definedName>
    <definedName name="_xlnm.Print_Area" localSheetId="3">'REcon 9-10'!$A$1:$K$49</definedName>
    <definedName name="_xlnm.Print_Area" localSheetId="4">'REsep 11-12'!$A$1:$K$49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4" l="1"/>
  <c r="I12" i="4"/>
  <c r="G12" i="4"/>
  <c r="C12" i="4"/>
  <c r="E12" i="4"/>
  <c r="K46" i="2"/>
  <c r="K41" i="2"/>
  <c r="K37" i="2"/>
  <c r="K22" i="2"/>
  <c r="K15" i="2"/>
  <c r="K11" i="2"/>
  <c r="A34" i="10"/>
  <c r="I22" i="10"/>
  <c r="G22" i="10"/>
  <c r="E22" i="10"/>
  <c r="C22" i="10"/>
  <c r="I11" i="10"/>
  <c r="I16" i="10"/>
  <c r="I24" i="10"/>
  <c r="I27" i="10"/>
  <c r="I30" i="10"/>
  <c r="I20" i="3"/>
  <c r="G11" i="10"/>
  <c r="G16" i="10"/>
  <c r="G24" i="10"/>
  <c r="G27" i="10"/>
  <c r="G30" i="10"/>
  <c r="I45" i="3"/>
  <c r="E11" i="10"/>
  <c r="E16" i="10"/>
  <c r="C11" i="10"/>
  <c r="C16" i="10"/>
  <c r="C24" i="10"/>
  <c r="C27" i="10"/>
  <c r="C30" i="10"/>
  <c r="G16" i="3"/>
  <c r="F16" i="3"/>
  <c r="E16" i="3"/>
  <c r="C16" i="3"/>
  <c r="G41" i="3"/>
  <c r="F41" i="3"/>
  <c r="E41" i="3"/>
  <c r="C41" i="3"/>
  <c r="G17" i="2"/>
  <c r="F17" i="2"/>
  <c r="E17" i="2"/>
  <c r="C17" i="2"/>
  <c r="C54" i="4"/>
  <c r="I10" i="4"/>
  <c r="G10" i="4"/>
  <c r="I45" i="2"/>
  <c r="K45" i="2"/>
  <c r="C10" i="4"/>
  <c r="E24" i="10"/>
  <c r="E27" i="10"/>
  <c r="E30" i="10"/>
  <c r="C32" i="10"/>
  <c r="C42" i="10"/>
  <c r="C44" i="10"/>
  <c r="I42" i="10"/>
  <c r="I44" i="10"/>
  <c r="I32" i="10"/>
  <c r="G42" i="10"/>
  <c r="G44" i="10"/>
  <c r="G32" i="10"/>
  <c r="G84" i="4"/>
  <c r="C84" i="4"/>
  <c r="C43" i="2"/>
  <c r="E47" i="2"/>
  <c r="G47" i="2"/>
  <c r="G43" i="2"/>
  <c r="G49" i="2"/>
  <c r="E43" i="2"/>
  <c r="E49" i="2"/>
  <c r="E54" i="4"/>
  <c r="C47" i="3"/>
  <c r="C49" i="3"/>
  <c r="E47" i="3"/>
  <c r="G47" i="3"/>
  <c r="C22" i="3"/>
  <c r="E22" i="3"/>
  <c r="G22" i="3"/>
  <c r="C47" i="2"/>
  <c r="C49" i="2"/>
  <c r="C23" i="2"/>
  <c r="E23" i="2"/>
  <c r="G23" i="2"/>
  <c r="C25" i="2"/>
  <c r="E25" i="2"/>
  <c r="G25" i="2"/>
  <c r="I17" i="2"/>
  <c r="C24" i="3"/>
  <c r="E24" i="3"/>
  <c r="G24" i="3"/>
  <c r="E42" i="10"/>
  <c r="E44" i="10"/>
  <c r="E10" i="4"/>
  <c r="I21" i="2"/>
  <c r="K21" i="2"/>
  <c r="E32" i="10"/>
  <c r="E49" i="3"/>
  <c r="G49" i="3"/>
  <c r="E50" i="9"/>
  <c r="C67" i="4"/>
  <c r="G54" i="4"/>
  <c r="I54" i="4"/>
  <c r="C50" i="9"/>
  <c r="I73" i="4"/>
  <c r="I67" i="4"/>
  <c r="E73" i="4"/>
  <c r="I39" i="4"/>
  <c r="E39" i="4"/>
  <c r="I22" i="1"/>
  <c r="I11" i="1"/>
  <c r="I16" i="1"/>
  <c r="I24" i="1"/>
  <c r="I27" i="1"/>
  <c r="I30" i="1"/>
  <c r="E22" i="1"/>
  <c r="E11" i="1"/>
  <c r="K35" i="3"/>
  <c r="G50" i="9"/>
  <c r="E16" i="1"/>
  <c r="E24" i="1"/>
  <c r="E27" i="1"/>
  <c r="E30" i="1"/>
  <c r="I32" i="1"/>
  <c r="I33" i="4"/>
  <c r="I56" i="4"/>
  <c r="I58" i="4"/>
  <c r="I83" i="4"/>
  <c r="I85" i="4"/>
  <c r="I42" i="1"/>
  <c r="I44" i="1"/>
  <c r="E42" i="1"/>
  <c r="E44" i="1"/>
  <c r="E32" i="1"/>
  <c r="I85" i="9"/>
  <c r="G85" i="9"/>
  <c r="E85" i="9"/>
  <c r="C85" i="9"/>
  <c r="A63" i="9"/>
  <c r="I57" i="9"/>
  <c r="G57" i="9"/>
  <c r="E57" i="9"/>
  <c r="C57" i="9"/>
  <c r="A32" i="9"/>
  <c r="A31" i="9"/>
  <c r="I27" i="9"/>
  <c r="G27" i="9"/>
  <c r="E27" i="9"/>
  <c r="C27" i="9"/>
  <c r="I17" i="9"/>
  <c r="G17" i="9"/>
  <c r="E17" i="9"/>
  <c r="C17" i="9"/>
  <c r="E33" i="4"/>
  <c r="E56" i="4"/>
  <c r="E58" i="4"/>
  <c r="E83" i="4"/>
  <c r="E85" i="4"/>
  <c r="E29" i="9"/>
  <c r="I29" i="9"/>
  <c r="I50" i="9"/>
  <c r="I59" i="9"/>
  <c r="I87" i="9"/>
  <c r="E59" i="9"/>
  <c r="E87" i="9"/>
  <c r="G59" i="9"/>
  <c r="G87" i="9"/>
  <c r="C59" i="9"/>
  <c r="C87" i="9"/>
  <c r="G29" i="9"/>
  <c r="C29" i="9"/>
  <c r="I91" i="9"/>
  <c r="E91" i="9"/>
  <c r="G91" i="9"/>
  <c r="C91" i="9"/>
  <c r="G43" i="3"/>
  <c r="E43" i="3"/>
  <c r="C43" i="3"/>
  <c r="I41" i="3"/>
  <c r="I43" i="3"/>
  <c r="K39" i="3"/>
  <c r="I43" i="2"/>
  <c r="K43" i="2"/>
  <c r="K43" i="3"/>
  <c r="K41" i="3"/>
  <c r="G73" i="4"/>
  <c r="C73" i="4"/>
  <c r="G67" i="4"/>
  <c r="K14" i="3"/>
  <c r="G18" i="3"/>
  <c r="E18" i="3"/>
  <c r="C18" i="3"/>
  <c r="I16" i="3"/>
  <c r="K16" i="3"/>
  <c r="K10" i="3"/>
  <c r="K17" i="2"/>
  <c r="G19" i="2"/>
  <c r="E19" i="2"/>
  <c r="C19" i="2"/>
  <c r="I19" i="2"/>
  <c r="K19" i="2"/>
  <c r="I18" i="3"/>
  <c r="K18" i="3"/>
  <c r="A34" i="1"/>
  <c r="G22" i="1"/>
  <c r="C22" i="1"/>
  <c r="G11" i="1"/>
  <c r="G16" i="1"/>
  <c r="C11" i="1"/>
  <c r="C16" i="1"/>
  <c r="G24" i="1"/>
  <c r="G27" i="1"/>
  <c r="G30" i="1"/>
  <c r="G32" i="1"/>
  <c r="C24" i="1"/>
  <c r="C27" i="1"/>
  <c r="C30" i="1"/>
  <c r="C33" i="4"/>
  <c r="C32" i="1"/>
  <c r="G42" i="1"/>
  <c r="G44" i="1"/>
  <c r="C42" i="1"/>
  <c r="C44" i="1"/>
  <c r="I47" i="3"/>
  <c r="I49" i="3"/>
  <c r="K45" i="3"/>
  <c r="I47" i="2"/>
  <c r="I49" i="2"/>
  <c r="I22" i="3"/>
  <c r="I24" i="3"/>
  <c r="K20" i="3"/>
  <c r="I23" i="2"/>
  <c r="I25" i="2"/>
  <c r="K47" i="2"/>
  <c r="K47" i="3"/>
  <c r="K23" i="2"/>
  <c r="K25" i="2"/>
  <c r="K22" i="3"/>
  <c r="K24" i="3"/>
  <c r="K49" i="3"/>
  <c r="L49" i="3"/>
  <c r="K49" i="2"/>
  <c r="L49" i="2"/>
  <c r="G39" i="4"/>
  <c r="C39" i="4"/>
  <c r="C56" i="4"/>
  <c r="G33" i="4"/>
  <c r="C58" i="4"/>
  <c r="C83" i="4"/>
  <c r="C85" i="4"/>
  <c r="C91" i="4"/>
  <c r="G56" i="4"/>
  <c r="G58" i="4"/>
  <c r="G83" i="4"/>
  <c r="G85" i="4"/>
  <c r="G91" i="4"/>
</calcChain>
</file>

<file path=xl/sharedStrings.xml><?xml version="1.0" encoding="utf-8"?>
<sst xmlns="http://schemas.openxmlformats.org/spreadsheetml/2006/main" count="383" uniqueCount="175">
  <si>
    <t>Quality Construction Products Public Company Limited and its Subsidiary</t>
  </si>
  <si>
    <t>Statements of financial position</t>
  </si>
  <si>
    <t>As at 30 June 2026</t>
  </si>
  <si>
    <t xml:space="preserve"> </t>
  </si>
  <si>
    <t xml:space="preserve">Consolidated </t>
  </si>
  <si>
    <t xml:space="preserve">Separate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</si>
  <si>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</si>
  <si>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</si>
  <si>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</si>
  <si>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</si>
  <si>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</si>
  <si>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</si>
  <si>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</si>
  <si>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</si>
  <si>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</si>
  <si>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Short-term investments</t>
  </si>
  <si>
    <t xml:space="preserve">Trade and other current receivables </t>
  </si>
  <si>
    <t>3, 4</t>
  </si>
  <si>
    <t>Inventories</t>
  </si>
  <si>
    <t>Current tax assets</t>
  </si>
  <si>
    <t>Total current assets</t>
  </si>
  <si>
    <t>Non-current assets</t>
  </si>
  <si>
    <t>Investments in subsidiary</t>
  </si>
  <si>
    <t>Other long-term investment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</si>
  <si>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</si>
  <si>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</si>
  <si>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</si>
  <si>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</si>
  <si>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</si>
  <si>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</si>
  <si>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</si>
  <si>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</si>
  <si>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</si>
  <si>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Trade and other current payables </t>
  </si>
  <si>
    <t>Current portion of finance lease liabilities</t>
  </si>
  <si>
    <t>Income tax payable</t>
  </si>
  <si>
    <t>Dividend payables</t>
  </si>
  <si>
    <t>3, 7</t>
  </si>
  <si>
    <t>Current portion of lease liabilities</t>
  </si>
  <si>
    <t xml:space="preserve">Corporate income tax payable </t>
  </si>
  <si>
    <t xml:space="preserve">Current provisions for employee benefits </t>
  </si>
  <si>
    <t>Derivatives liabilities</t>
  </si>
  <si>
    <t>Total current liabilities</t>
  </si>
  <si>
    <t>Non-current liabilities</t>
  </si>
  <si>
    <t>Long-term loan from financial institution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</si>
  <si>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</si>
  <si>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</si>
  <si>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</si>
  <si>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</si>
  <si>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</si>
  <si>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</si>
  <si>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</si>
  <si>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 Authorized share capital</t>
  </si>
  <si>
    <t xml:space="preserve">         (400 million ordinary shares,</t>
  </si>
  <si>
    <t xml:space="preserve">              par value at Baht 1 per share)</t>
  </si>
  <si>
    <t xml:space="preserve">    Issued and paid-up share capital</t>
  </si>
  <si>
    <t>Premium on ordinary shares</t>
  </si>
  <si>
    <t xml:space="preserve">Retained earnings </t>
  </si>
  <si>
    <t xml:space="preserve">    Appropriated </t>
  </si>
  <si>
    <t xml:space="preserve">         Legal reserve</t>
  </si>
  <si>
    <t xml:space="preserve">    Unappropriated </t>
  </si>
  <si>
    <t xml:space="preserve">Total shareholders’ equity  </t>
  </si>
  <si>
    <t>Total liabilities and shareholders’ equity</t>
  </si>
  <si>
    <t xml:space="preserve">Statements of income                           </t>
  </si>
  <si>
    <t>For the three-month period ended 30 June 2026 (Unaudited)</t>
  </si>
  <si>
    <t>Consolidated financial</t>
  </si>
  <si>
    <t>Separate financial</t>
  </si>
  <si>
    <t>statements</t>
  </si>
  <si>
    <t>Revenue from sales</t>
  </si>
  <si>
    <t xml:space="preserve">Cost of sales </t>
  </si>
  <si>
    <t>Gross Profit</t>
  </si>
  <si>
    <t>Net gain on exchange rate</t>
  </si>
  <si>
    <t>Dividend income</t>
  </si>
  <si>
    <t>Other income</t>
  </si>
  <si>
    <t>Profit before expenses</t>
  </si>
  <si>
    <t>Distribution costs</t>
  </si>
  <si>
    <t>Administrative expenses</t>
  </si>
  <si>
    <t>Loss on sale of property, plant and equipment</t>
  </si>
  <si>
    <t>Net loss on exchange rate</t>
  </si>
  <si>
    <t>Total expenses</t>
  </si>
  <si>
    <t>Profit from operations</t>
  </si>
  <si>
    <t>Finance costs</t>
  </si>
  <si>
    <t xml:space="preserve">Profit before income tax </t>
  </si>
  <si>
    <t>Tax expense </t>
  </si>
  <si>
    <t>Profit for the period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</si>
  <si>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</si>
  <si>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Statements of comprehensive income                           </t>
  </si>
  <si>
    <t>Other comprehensive income (expense)</t>
  </si>
  <si>
    <t>Total comprehensive income for the period</t>
  </si>
  <si>
    <t>For the six-month period ended 30 June 2026 (Unaudited)</t>
  </si>
  <si>
    <t>Statements of changes in shareholders’ equity</t>
  </si>
  <si>
    <t>Consolidated financial statements</t>
  </si>
  <si>
    <t>Retained earnings</t>
  </si>
  <si>
    <t xml:space="preserve">Issued and </t>
  </si>
  <si>
    <t>Appropriated</t>
  </si>
  <si>
    <t xml:space="preserve">Unappropriated </t>
  </si>
  <si>
    <t xml:space="preserve">Total </t>
  </si>
  <si>
    <t>paid-up</t>
  </si>
  <si>
    <t>Premium on</t>
  </si>
  <si>
    <t>Legal</t>
  </si>
  <si>
    <t>shareholders’</t>
  </si>
  <si>
    <t>share capital</t>
  </si>
  <si>
    <t>ordinary shares</t>
  </si>
  <si>
    <t>reserve</t>
  </si>
  <si>
    <t>equity</t>
  </si>
  <si>
    <t>Balance at 1 January 2025</t>
  </si>
  <si>
    <t xml:space="preserve">Transactions with owners, recorded directly </t>
  </si>
  <si>
    <t xml:space="preserve">    in shareholders’ equity</t>
  </si>
  <si>
    <t xml:space="preserve">    Contributions by and distributions to owners </t>
  </si>
  <si>
    <t xml:space="preserve">    Dividends </t>
  </si>
  <si>
    <t>Total transactions with owners, recorded directly</t>
  </si>
  <si>
    <t xml:space="preserve">    Other comprehensive income (expense)</t>
  </si>
  <si>
    <t>Balance at 30 June 2025</t>
  </si>
  <si>
    <t>Balance at 1 January 2026</t>
  </si>
  <si>
    <t>Balance at 30 June 2026</t>
  </si>
  <si>
    <t xml:space="preserve">Separate financial statements </t>
  </si>
  <si>
    <t xml:space="preserve">paid-up </t>
  </si>
  <si>
    <t>Unappropriated</t>
  </si>
  <si>
    <t>Legal reserve</t>
  </si>
  <si>
    <t>Statements of cash flows</t>
  </si>
  <si>
    <t>Cash flows from operating activities</t>
  </si>
  <si>
    <t>Adjustments for</t>
  </si>
  <si>
    <t xml:space="preserve">Tax expense </t>
  </si>
  <si>
    <t>Depreciation</t>
  </si>
  <si>
    <t>Amortization of intangible assets</t>
  </si>
  <si>
    <t>Amortization of usage right of gas pipe</t>
  </si>
  <si>
    <t>Expected credit loss (reversal)</t>
  </si>
  <si>
    <t>Loss on inventories devaluation (reversal)</t>
  </si>
  <si>
    <t>Non-current provisions for employee benefit expense (reversal)</t>
  </si>
  <si>
    <t>Employee benefit expense</t>
  </si>
  <si>
    <t>Interest income</t>
  </si>
  <si>
    <t>Unrealised gain on financial derivatives</t>
  </si>
  <si>
    <t>Reversal of doubtful accounts and bad debts</t>
  </si>
  <si>
    <t>Loss on written off of withholding tax</t>
  </si>
  <si>
    <t>(Reversal of) impairment losses on assets</t>
  </si>
  <si>
    <t>Gain on sale of equipment</t>
  </si>
  <si>
    <t>Gain on fair value adjustment</t>
  </si>
  <si>
    <t xml:space="preserve">Cash flows generated from operations before </t>
  </si>
  <si>
    <t xml:space="preserve">     changes in operating assets and liabilities</t>
  </si>
  <si>
    <t xml:space="preserve">Decrease (increase) in operating assets  </t>
  </si>
  <si>
    <t>Trade and other current receivables</t>
  </si>
  <si>
    <t xml:space="preserve">Increase (decrease) in operating liabilities </t>
  </si>
  <si>
    <t>Trade and other current payables</t>
  </si>
  <si>
    <t>Non-curent provisions for employee benefit</t>
  </si>
  <si>
    <t>Net increase in operating liabilities</t>
  </si>
  <si>
    <t>Net cash flows generated from operations</t>
  </si>
  <si>
    <t>Income tax paid</t>
  </si>
  <si>
    <t>Net cash flows provided by operating activities</t>
  </si>
  <si>
    <t xml:space="preserve">    </t>
  </si>
  <si>
    <t>Cash flows from investing activities</t>
  </si>
  <si>
    <t>Short-term investments decreased, net</t>
  </si>
  <si>
    <t xml:space="preserve">Acquisition of property, plant and equipment  </t>
  </si>
  <si>
    <t>Acquisition of intangible assets</t>
  </si>
  <si>
    <t>Proceeds from sales of equipment</t>
  </si>
  <si>
    <t>Dividend received</t>
  </si>
  <si>
    <t>Interest received</t>
  </si>
  <si>
    <t>Net cash flows used in investing activities</t>
  </si>
  <si>
    <t>Cash flows from financing activities</t>
  </si>
  <si>
    <t>Payments of lease liabilities</t>
  </si>
  <si>
    <t>Dividends paid to owners of the Company</t>
  </si>
  <si>
    <t>Interest and other finance costs paid</t>
  </si>
  <si>
    <t>Net cash flows used in financing activities</t>
  </si>
  <si>
    <t>Cash and cash equivalents at beginning of the period</t>
  </si>
  <si>
    <t>Cash and cash equivalents at ending of the period</t>
  </si>
  <si>
    <t>Supplementary information for cash flows</t>
  </si>
  <si>
    <t>Non-cash from investing at end of the period</t>
  </si>
  <si>
    <t>Account payables from purchase of assets</t>
  </si>
  <si>
    <t xml:space="preserve">    Profit</t>
  </si>
  <si>
    <t>Comprehensive income for the period</t>
  </si>
  <si>
    <t>Comprehensive income  for the period</t>
  </si>
  <si>
    <t xml:space="preserve">    Profit </t>
  </si>
  <si>
    <t>Gain on exchange rate</t>
  </si>
  <si>
    <t>Loss on written off of assets</t>
  </si>
  <si>
    <t>Net decrease (increase) in operating assets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</si>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</sst>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\ ;\(#,##0.00\)"/>
    <numFmt numFmtId="170" formatCode="_(* #,##0_);_(* \(#,##0\)"/>
  </numFmts>
  <fonts count="2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  <xf numFmtId="165" fontId="1" fillId="0" borderId="0" applyFont="0" applyFill="0" applyBorder="0" applyAlignment="0" applyProtection="0"/>
    <xf numFmtId="4" fontId="23" fillId="0" borderId="0" applyFont="0" applyFill="0" applyBorder="0" applyAlignment="0" applyProtection="0"/>
    <xf numFmtId="37" fontId="14" fillId="0" borderId="0"/>
  </cellStyleXfs>
  <cellXfs count="164">
    <xf numFmtId="0" fontId="0" fillId="0" borderId="0" xfId="0"/>
    <xf numFmtId="0" fontId="3" fillId="0" borderId="0" xfId="0" applyFont="1" applyProtection="1">
      <protection locked="0"/>
    </xf>
    <xf numFmtId="167" fontId="3" fillId="0" borderId="0" xfId="1" applyNumberFormat="1" applyFont="1" applyFill="1" applyAlignment="1" applyProtection="1">
      <protection locked="0"/>
    </xf>
    <xf numFmtId="167" fontId="3" fillId="0" borderId="0" xfId="1" quotePrefix="1" applyNumberFormat="1" applyFont="1" applyFill="1" applyProtection="1"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167" fontId="3" fillId="0" borderId="0" xfId="0" applyNumberFormat="1" applyFont="1" applyProtection="1">
      <protection locked="0"/>
    </xf>
    <xf numFmtId="167" fontId="3" fillId="0" borderId="0" xfId="9" quotePrefix="1" applyNumberFormat="1" applyFont="1" applyProtection="1">
      <protection locked="0"/>
    </xf>
    <xf numFmtId="167" fontId="5" fillId="0" borderId="0" xfId="1" quotePrefix="1" applyNumberFormat="1" applyFont="1" applyFill="1" applyProtection="1">
      <protection locked="0"/>
    </xf>
    <xf numFmtId="167" fontId="3" fillId="0" borderId="0" xfId="1" applyNumberFormat="1" applyFont="1" applyFill="1" applyProtection="1">
      <protection locked="0"/>
    </xf>
    <xf numFmtId="167" fontId="3" fillId="0" borderId="0" xfId="1" quotePrefix="1" applyNumberFormat="1" applyFont="1" applyFill="1" applyAlignment="1" applyProtection="1">
      <protection locked="0"/>
    </xf>
    <xf numFmtId="37" fontId="5" fillId="0" borderId="3" xfId="0" applyNumberFormat="1" applyFont="1" applyBorder="1" applyProtection="1">
      <protection locked="0"/>
    </xf>
    <xf numFmtId="37" fontId="5" fillId="0" borderId="0" xfId="0" applyNumberFormat="1" applyFont="1" applyProtection="1"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43" fontId="17" fillId="0" borderId="0" xfId="1" applyFont="1" applyFill="1" applyAlignment="1" applyProtection="1">
      <protection locked="0"/>
    </xf>
    <xf numFmtId="0" fontId="2" fillId="0" borderId="0" xfId="0" applyFont="1" applyProtection="1">
      <protection locked="0"/>
    </xf>
    <xf numFmtId="166" fontId="15" fillId="0" borderId="0" xfId="10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protection locked="0"/>
    </xf>
    <xf numFmtId="0" fontId="5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7" fontId="5" fillId="0" borderId="0" xfId="0" applyNumberFormat="1" applyFont="1" applyProtection="1">
      <protection locked="0"/>
    </xf>
    <xf numFmtId="43" fontId="21" fillId="0" borderId="0" xfId="1" applyFont="1" applyFill="1" applyAlignment="1" applyProtection="1">
      <protection locked="0"/>
    </xf>
    <xf numFmtId="167" fontId="5" fillId="0" borderId="0" xfId="1" quotePrefix="1" applyNumberFormat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protection locked="0"/>
    </xf>
    <xf numFmtId="37" fontId="3" fillId="0" borderId="0" xfId="0" applyNumberFormat="1" applyFont="1" applyProtection="1">
      <protection locked="0"/>
    </xf>
    <xf numFmtId="38" fontId="3" fillId="0" borderId="0" xfId="9" quotePrefix="1" applyNumberFormat="1" applyFont="1" applyProtection="1">
      <protection locked="0"/>
    </xf>
    <xf numFmtId="0" fontId="5" fillId="0" borderId="0" xfId="4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166" fontId="3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165" fontId="3" fillId="0" borderId="0" xfId="0" applyNumberFormat="1" applyFont="1" applyProtection="1">
      <protection locked="0"/>
    </xf>
    <xf numFmtId="165" fontId="17" fillId="0" borderId="0" xfId="0" applyNumberFormat="1" applyFont="1" applyProtection="1">
      <protection locked="0"/>
    </xf>
    <xf numFmtId="164" fontId="5" fillId="0" borderId="1" xfId="1" applyNumberFormat="1" applyFont="1" applyFill="1" applyBorder="1" applyAlignment="1" applyProtection="1">
      <alignment horizontal="right"/>
    </xf>
    <xf numFmtId="49" fontId="4" fillId="0" borderId="0" xfId="0" applyNumberFormat="1" applyFont="1" applyProtection="1">
      <protection locked="0"/>
    </xf>
    <xf numFmtId="168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167" fontId="5" fillId="0" borderId="0" xfId="1" applyNumberFormat="1" applyFont="1" applyFill="1" applyAlignment="1" applyProtection="1">
      <protection locked="0"/>
    </xf>
    <xf numFmtId="0" fontId="5" fillId="0" borderId="0" xfId="8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43" fontId="5" fillId="0" borderId="0" xfId="1" applyFont="1" applyFill="1" applyBorder="1" applyAlignment="1" applyProtection="1">
      <protection locked="0"/>
    </xf>
    <xf numFmtId="166" fontId="3" fillId="0" borderId="2" xfId="1" applyNumberFormat="1" applyFont="1" applyFill="1" applyBorder="1" applyAlignment="1" applyProtection="1">
      <protection locked="0"/>
    </xf>
    <xf numFmtId="49" fontId="3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9" fontId="5" fillId="0" borderId="0" xfId="2" applyNumberFormat="1" applyFont="1" applyFill="1" applyBorder="1" applyAlignment="1" applyProtection="1">
      <protection locked="0"/>
    </xf>
    <xf numFmtId="167" fontId="3" fillId="0" borderId="2" xfId="1" applyNumberFormat="1" applyFont="1" applyFill="1" applyBorder="1" applyAlignment="1" applyProtection="1"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7" fontId="5" fillId="0" borderId="1" xfId="1" applyNumberFormat="1" applyFont="1" applyFill="1" applyBorder="1" applyAlignment="1" applyProtection="1"/>
    <xf numFmtId="166" fontId="5" fillId="0" borderId="1" xfId="1" applyNumberFormat="1" applyFont="1" applyFill="1" applyBorder="1" applyAlignment="1" applyProtection="1"/>
    <xf numFmtId="167" fontId="5" fillId="0" borderId="0" xfId="1" applyNumberFormat="1" applyFont="1" applyFill="1" applyBorder="1" applyAlignment="1" applyProtection="1"/>
    <xf numFmtId="167" fontId="5" fillId="0" borderId="4" xfId="1" applyNumberFormat="1" applyFont="1" applyFill="1" applyBorder="1" applyAlignment="1" applyProtection="1"/>
    <xf numFmtId="169" fontId="5" fillId="0" borderId="3" xfId="2" applyNumberFormat="1" applyFont="1" applyFill="1" applyBorder="1" applyAlignment="1" applyProtection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4" fillId="0" borderId="0" xfId="8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7" applyFont="1" applyAlignment="1" applyProtection="1">
      <alignment horizontal="center"/>
      <protection locked="0"/>
    </xf>
    <xf numFmtId="0" fontId="3" fillId="0" borderId="0" xfId="8" applyFont="1" applyAlignment="1" applyProtection="1">
      <alignment horizontal="center"/>
      <protection locked="0"/>
    </xf>
    <xf numFmtId="167" fontId="3" fillId="0" borderId="2" xfId="1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4" fontId="3" fillId="0" borderId="2" xfId="0" applyNumberFormat="1" applyFont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7" fontId="3" fillId="0" borderId="5" xfId="1" applyNumberFormat="1" applyFont="1" applyFill="1" applyBorder="1" applyAlignment="1" applyProtection="1">
      <alignment horizontal="right"/>
      <protection locked="0"/>
    </xf>
    <xf numFmtId="164" fontId="3" fillId="0" borderId="5" xfId="1" applyNumberFormat="1" applyFont="1" applyFill="1" applyBorder="1" applyAlignment="1" applyProtection="1">
      <alignment horizontal="right"/>
      <protection locked="0"/>
    </xf>
    <xf numFmtId="167" fontId="5" fillId="0" borderId="2" xfId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7" fontId="0" fillId="0" borderId="0" xfId="1" applyNumberFormat="1" applyFont="1" applyAlignment="1" applyProtection="1">
      <protection locked="0"/>
    </xf>
    <xf numFmtId="166" fontId="0" fillId="0" borderId="0" xfId="0" applyNumberFormat="1" applyProtection="1">
      <protection locked="0"/>
    </xf>
    <xf numFmtId="167" fontId="1" fillId="0" borderId="0" xfId="1" applyNumberFormat="1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7" fontId="5" fillId="0" borderId="2" xfId="1" applyNumberFormat="1" applyFont="1" applyFill="1" applyBorder="1" applyAlignment="1" applyProtection="1">
      <alignment horizontal="right"/>
      <protection locked="0"/>
    </xf>
    <xf numFmtId="167" fontId="5" fillId="0" borderId="5" xfId="1" applyNumberFormat="1" applyFont="1" applyFill="1" applyBorder="1" applyAlignment="1" applyProtection="1">
      <alignment horizontal="center"/>
      <protection locked="0"/>
    </xf>
    <xf numFmtId="167" fontId="5" fillId="0" borderId="5" xfId="1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167" fontId="3" fillId="0" borderId="0" xfId="1" applyNumberFormat="1" applyFont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7" fontId="3" fillId="0" borderId="2" xfId="1" applyNumberFormat="1" applyFont="1" applyFill="1" applyBorder="1" applyAlignment="1" applyProtection="1">
      <alignment horizontal="center"/>
    </xf>
    <xf numFmtId="167" fontId="5" fillId="0" borderId="2" xfId="1" applyNumberFormat="1" applyFont="1" applyFill="1" applyBorder="1" applyAlignment="1" applyProtection="1">
      <alignment horizontal="right"/>
    </xf>
    <xf numFmtId="167" fontId="5" fillId="0" borderId="3" xfId="1" applyNumberFormat="1" applyFont="1" applyFill="1" applyBorder="1" applyAlignment="1" applyProtection="1">
      <alignment horizontal="right"/>
    </xf>
    <xf numFmtId="164" fontId="5" fillId="0" borderId="5" xfId="0" applyNumberFormat="1" applyFont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alignment horizontal="right"/>
    </xf>
    <xf numFmtId="167" fontId="5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0" fontId="17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3" fillId="0" borderId="0" xfId="6" applyFont="1" applyProtection="1">
      <protection locked="0"/>
    </xf>
    <xf numFmtId="166" fontId="3" fillId="0" borderId="0" xfId="3" applyNumberFormat="1" applyFont="1" applyProtection="1">
      <protection locked="0"/>
    </xf>
    <xf numFmtId="166" fontId="3" fillId="0" borderId="0" xfId="3" applyNumberFormat="1" applyFont="1" applyAlignment="1" applyProtection="1">
      <alignment horizontal="center"/>
      <protection locked="0"/>
    </xf>
    <xf numFmtId="166" fontId="3" fillId="2" borderId="0" xfId="3" applyNumberFormat="1" applyFont="1" applyFill="1" applyProtection="1">
      <protection locked="0"/>
    </xf>
    <xf numFmtId="166" fontId="3" fillId="2" borderId="0" xfId="3" applyNumberFormat="1" applyFont="1" applyFill="1" applyAlignment="1" applyProtection="1">
      <alignment horizontal="left" indent="3"/>
      <protection locked="0"/>
    </xf>
    <xf numFmtId="166" fontId="3" fillId="0" borderId="0" xfId="3" applyNumberFormat="1" applyFont="1" applyAlignment="1" applyProtection="1">
      <alignment horizontal="left" indent="3"/>
      <protection locked="0"/>
    </xf>
    <xf numFmtId="0" fontId="3" fillId="2" borderId="0" xfId="0" applyFont="1" applyFill="1" applyProtection="1">
      <protection locked="0"/>
    </xf>
    <xf numFmtId="166" fontId="3" fillId="2" borderId="0" xfId="3" applyNumberFormat="1" applyFont="1" applyFill="1" applyAlignment="1" applyProtection="1">
      <alignment horizontal="center"/>
      <protection locked="0"/>
    </xf>
    <xf numFmtId="166" fontId="3" fillId="0" borderId="2" xfId="3" applyNumberFormat="1" applyFont="1" applyBorder="1" applyProtection="1">
      <protection locked="0"/>
    </xf>
    <xf numFmtId="164" fontId="5" fillId="0" borderId="0" xfId="0" applyNumberFormat="1" applyFont="1" applyProtection="1">
      <protection locked="0"/>
    </xf>
    <xf numFmtId="166" fontId="5" fillId="0" borderId="0" xfId="3" applyNumberFormat="1" applyFont="1" applyProtection="1">
      <protection locked="0"/>
    </xf>
    <xf numFmtId="0" fontId="17" fillId="0" borderId="5" xfId="0" applyFont="1" applyBorder="1" applyProtection="1">
      <protection locked="0"/>
    </xf>
    <xf numFmtId="0" fontId="7" fillId="0" borderId="0" xfId="8" applyFont="1" applyProtection="1">
      <protection locked="0"/>
    </xf>
    <xf numFmtId="166" fontId="3" fillId="0" borderId="2" xfId="3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37" fontId="3" fillId="0" borderId="0" xfId="3" quotePrefix="1" applyFont="1" applyProtection="1">
      <protection locked="0"/>
    </xf>
    <xf numFmtId="0" fontId="5" fillId="0" borderId="0" xfId="6" applyFont="1" applyProtection="1">
      <protection locked="0"/>
    </xf>
    <xf numFmtId="164" fontId="17" fillId="0" borderId="0" xfId="0" applyNumberFormat="1" applyFont="1" applyProtection="1">
      <protection locked="0"/>
    </xf>
    <xf numFmtId="167" fontId="17" fillId="0" borderId="0" xfId="0" applyNumberFormat="1" applyFont="1" applyProtection="1">
      <protection locked="0"/>
    </xf>
    <xf numFmtId="167" fontId="5" fillId="0" borderId="2" xfId="1" applyNumberFormat="1" applyFont="1" applyBorder="1" applyAlignment="1" applyProtection="1">
      <alignment horizontal="right"/>
    </xf>
    <xf numFmtId="167" fontId="3" fillId="0" borderId="0" xfId="1" applyNumberFormat="1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7" fontId="5" fillId="0" borderId="1" xfId="0" applyNumberFormat="1" applyFont="1" applyBorder="1"/>
    <xf numFmtId="0" fontId="5" fillId="0" borderId="0" xfId="0" applyFont="1"/>
    <xf numFmtId="0" fontId="3" fillId="0" borderId="0" xfId="0" applyFont="1"/>
    <xf numFmtId="167" fontId="5" fillId="0" borderId="3" xfId="0" applyNumberFormat="1" applyFont="1" applyBorder="1"/>
    <xf numFmtId="167" fontId="5" fillId="0" borderId="0" xfId="0" applyNumberFormat="1" applyFont="1"/>
    <xf numFmtId="167" fontId="5" fillId="0" borderId="2" xfId="0" applyNumberFormat="1" applyFont="1" applyBorder="1"/>
    <xf numFmtId="167" fontId="5" fillId="0" borderId="0" xfId="1" applyNumberFormat="1" applyFont="1" applyFill="1" applyAlignment="1" applyProtection="1"/>
    <xf numFmtId="166" fontId="5" fillId="0" borderId="0" xfId="0" applyNumberFormat="1" applyFont="1"/>
    <xf numFmtId="167" fontId="3" fillId="0" borderId="0" xfId="0" applyNumberFormat="1" applyFont="1"/>
    <xf numFmtId="169" fontId="5" fillId="0" borderId="0" xfId="2" applyNumberFormat="1" applyFont="1" applyFill="1" applyBorder="1" applyAlignment="1" applyProtection="1"/>
    <xf numFmtId="164" fontId="5" fillId="0" borderId="2" xfId="0" applyNumberFormat="1" applyFont="1" applyBorder="1" applyAlignment="1">
      <alignment horizontal="right"/>
    </xf>
    <xf numFmtId="167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Border="1" applyAlignment="1" applyProtection="1">
      <alignment horizontal="right"/>
    </xf>
    <xf numFmtId="164" fontId="3" fillId="0" borderId="2" xfId="0" applyNumberFormat="1" applyFont="1" applyBorder="1" applyAlignment="1">
      <alignment horizontal="right"/>
    </xf>
    <xf numFmtId="167" fontId="3" fillId="0" borderId="2" xfId="1" applyNumberFormat="1" applyFont="1" applyFill="1" applyBorder="1" applyAlignment="1" applyProtection="1">
      <alignment horizontal="right"/>
    </xf>
    <xf numFmtId="166" fontId="3" fillId="0" borderId="0" xfId="3" applyNumberFormat="1" applyFont="1"/>
    <xf numFmtId="166" fontId="5" fillId="0" borderId="2" xfId="3" applyNumberFormat="1" applyFont="1" applyBorder="1"/>
    <xf numFmtId="164" fontId="5" fillId="0" borderId="0" xfId="0" applyNumberFormat="1" applyFont="1"/>
    <xf numFmtId="164" fontId="5" fillId="0" borderId="2" xfId="0" applyNumberFormat="1" applyFont="1" applyBorder="1"/>
    <xf numFmtId="166" fontId="5" fillId="0" borderId="1" xfId="3" applyNumberFormat="1" applyFont="1" applyBorder="1"/>
    <xf numFmtId="164" fontId="5" fillId="0" borderId="1" xfId="0" applyNumberFormat="1" applyFont="1" applyBorder="1"/>
    <xf numFmtId="0" fontId="17" fillId="0" borderId="0" xfId="0" applyFont="1"/>
    <xf numFmtId="170" fontId="5" fillId="0" borderId="0" xfId="1" applyNumberFormat="1" applyFont="1" applyFill="1" applyBorder="1" applyAlignment="1" applyProtection="1"/>
    <xf numFmtId="0" fontId="22" fillId="0" borderId="0" xfId="0" applyFont="1"/>
    <xf numFmtId="166" fontId="5" fillId="0" borderId="0" xfId="3" applyNumberFormat="1" applyFont="1" applyAlignment="1">
      <alignment horizontal="center"/>
    </xf>
    <xf numFmtId="168" fontId="5" fillId="0" borderId="0" xfId="0" applyNumberFormat="1" applyFont="1"/>
    <xf numFmtId="167" fontId="3" fillId="0" borderId="0" xfId="1" applyNumberFormat="1" applyFont="1" applyFill="1" applyAlignment="1" applyProtection="1"/>
    <xf numFmtId="164" fontId="5" fillId="0" borderId="4" xfId="0" applyNumberFormat="1" applyFont="1" applyBorder="1"/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</cellXfs>
  <cellStyles count="13">
    <cellStyle name="Comma" xfId="1" builtinId="3"/>
    <cellStyle name="Comma 2" xfId="10" xr:uid="{F21CB8B4-0485-4EFD-A61D-7B5392C17702}"/>
    <cellStyle name="Comma 3" xfId="11" xr:uid="{23DD9D5F-53F2-49FE-B5B0-5E10AD39C151}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2 3" xfId="12" xr:uid="{CDB24B61-A92C-4EEE-8F1D-D89B0E46FC92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D374-D7E3-4F16-AE27-BA16A1FFEACF}">
  <sheetPr>
    <tabColor theme="8" tint="-0.499984740745262"/>
  </sheetPr>
  <dimension ref="A1:M92"/>
  <sheetViews>
    <sheetView tabSelected="1" view="pageBreakPreview" zoomScaleNormal="90" zoomScaleSheetLayoutView="100" workbookViewId="0"/>
  </sheetViews>
  <sheetFormatPr defaultColWidth="8.7265625" defaultRowHeight="14"/>
  <cols>
    <col min="1" max="1" width="41.54296875" style="15" customWidth="1"/>
    <col min="2" max="2" width="8.1796875" style="16" customWidth="1"/>
    <col min="3" max="3" width="12.1796875" style="1" customWidth="1"/>
    <col min="4" max="4" width="1.1796875" style="1" customWidth="1"/>
    <col min="5" max="5" width="12.1796875" style="1" customWidth="1"/>
    <col min="6" max="6" width="1.1796875" style="15" customWidth="1"/>
    <col min="7" max="7" width="12.1796875" style="15" customWidth="1"/>
    <col min="8" max="8" width="1.1796875" style="15" customWidth="1"/>
    <col min="9" max="9" width="12.1796875" style="15" customWidth="1"/>
    <col min="10" max="10" width="12.54296875" style="17" bestFit="1" customWidth="1"/>
    <col min="11" max="16382" width="8.7265625" style="15"/>
    <col min="16383" max="16383" width="0.453125" style="15" customWidth="1"/>
    <col min="16384" max="16384" width="0.54296875" style="15" customWidth="1"/>
  </cols>
  <sheetData>
    <row r="1" spans="1:10" ht="20.25" customHeight="1">
      <c r="A1" s="18" t="s">
        <v>0</v>
      </c>
    </row>
    <row r="2" spans="1:10" ht="20.25" customHeight="1">
      <c r="A2" s="14" t="s">
        <v>1</v>
      </c>
    </row>
    <row r="3" spans="1:10" ht="20.25" customHeight="1">
      <c r="A3" s="14" t="s">
        <v>2</v>
      </c>
    </row>
    <row r="4" spans="1:10">
      <c r="A4" s="15" t="s">
        <v>3</v>
      </c>
    </row>
    <row r="5" spans="1:10" ht="20.25" customHeight="1">
      <c r="C5" s="161" t="s">
        <v>4</v>
      </c>
      <c r="D5" s="161"/>
      <c r="E5" s="161"/>
      <c r="G5" s="161" t="s">
        <v>5</v>
      </c>
      <c r="H5" s="161"/>
      <c r="I5" s="161"/>
    </row>
    <row r="6" spans="1:10" ht="20.25" customHeight="1">
      <c r="A6" s="1"/>
      <c r="B6" s="21"/>
      <c r="C6" s="160" t="s">
        <v>6</v>
      </c>
      <c r="D6" s="160"/>
      <c r="E6" s="160"/>
      <c r="G6" s="160" t="s">
        <v>6</v>
      </c>
      <c r="H6" s="160"/>
      <c r="I6" s="160"/>
    </row>
    <row r="7" spans="1:10" ht="20.25" customHeight="1">
      <c r="A7" s="25" t="s">
        <v>9</v>
      </c>
      <c r="B7" s="26" t="s">
        <v>10</v>
      </c>
      <c r="C7" s="22" t="s">
        <v>7</v>
      </c>
      <c r="D7" s="23"/>
      <c r="E7" s="22" t="s">
        <v>8</v>
      </c>
      <c r="F7" s="24"/>
      <c r="G7" s="22" t="s">
        <v>7</v>
      </c>
      <c r="H7" s="23"/>
      <c r="I7" s="22" t="s">
        <v>8</v>
      </c>
    </row>
    <row r="8" spans="1:10" ht="20.25" customHeight="1">
      <c r="C8" s="22">
        <v>2026</v>
      </c>
      <c r="D8" s="23"/>
      <c r="E8" s="22">
        <v>2025</v>
      </c>
      <c r="F8" s="24"/>
      <c r="G8" s="22">
        <v>2026</v>
      </c>
      <c r="H8" s="23"/>
      <c r="I8" s="22">
        <v>2025</v>
      </c>
    </row>
    <row r="9" spans="1:10" ht="20.25" customHeight="1">
      <c r="A9" s="25"/>
      <c r="B9" s="26"/>
      <c r="C9" s="22" t="s">
        <v>11</v>
      </c>
      <c r="D9" s="23"/>
      <c r="E9" s="22"/>
      <c r="F9" s="24"/>
      <c r="G9" s="22" t="s">
        <v>11</v>
      </c>
      <c r="H9" s="23"/>
      <c r="I9" s="22"/>
    </row>
    <row r="10" spans="1:10" ht="20.25" customHeight="1">
      <c r="A10" s="1"/>
      <c r="B10" s="23"/>
      <c r="C10" s="159" t="s">
        <v>12</v>
      </c>
      <c r="D10" s="159"/>
      <c r="E10" s="159"/>
      <c r="F10" s="159"/>
      <c r="G10" s="159"/>
      <c r="H10" s="159"/>
      <c r="I10" s="159"/>
    </row>
    <row r="11" spans="1:10" ht="20.25" customHeight="1">
      <c r="A11" s="27" t="s">
        <v>13</v>
      </c>
      <c r="B11" s="23"/>
    </row>
    <row r="12" spans="1:10" s="1" customFormat="1" ht="20.25" customHeight="1">
      <c r="A12" s="1" t="s">
        <v>14</v>
      </c>
      <c r="B12" s="26"/>
      <c r="C12" s="2">
        <v>418150</v>
      </c>
      <c r="D12" s="28"/>
      <c r="E12" s="2">
        <v>523437</v>
      </c>
      <c r="F12" s="28"/>
      <c r="G12" s="10">
        <v>265454</v>
      </c>
      <c r="H12" s="28"/>
      <c r="I12" s="3">
        <v>389621</v>
      </c>
      <c r="J12" s="29"/>
    </row>
    <row r="13" spans="1:10" s="1" customFormat="1" ht="20.25" customHeight="1">
      <c r="A13" s="1" t="s">
        <v>15</v>
      </c>
      <c r="B13" s="26">
        <v>3</v>
      </c>
      <c r="C13" s="2">
        <v>380000</v>
      </c>
      <c r="D13" s="28"/>
      <c r="E13" s="2">
        <v>380000</v>
      </c>
      <c r="F13" s="28"/>
      <c r="G13" s="10">
        <v>0</v>
      </c>
      <c r="H13" s="28"/>
      <c r="I13" s="10">
        <v>0</v>
      </c>
      <c r="J13" s="29"/>
    </row>
    <row r="14" spans="1:10" s="1" customFormat="1" ht="20.25" customHeight="1">
      <c r="A14" s="1" t="s">
        <v>16</v>
      </c>
      <c r="B14" s="26" t="s">
        <v>17</v>
      </c>
      <c r="C14" s="2">
        <v>176500</v>
      </c>
      <c r="D14" s="28"/>
      <c r="E14" s="2">
        <v>173328</v>
      </c>
      <c r="F14" s="28"/>
      <c r="G14" s="10">
        <v>158979</v>
      </c>
      <c r="H14" s="28"/>
      <c r="I14" s="3">
        <v>146010</v>
      </c>
      <c r="J14" s="29"/>
    </row>
    <row r="15" spans="1:10" s="1" customFormat="1" ht="20.25" customHeight="1">
      <c r="A15" s="1" t="s">
        <v>18</v>
      </c>
      <c r="B15" s="26"/>
      <c r="C15" s="2">
        <v>215968</v>
      </c>
      <c r="D15" s="28"/>
      <c r="E15" s="2">
        <v>182333</v>
      </c>
      <c r="F15" s="28"/>
      <c r="G15" s="10">
        <v>176353</v>
      </c>
      <c r="H15" s="28"/>
      <c r="I15" s="3">
        <v>153053</v>
      </c>
      <c r="J15" s="29"/>
    </row>
    <row r="16" spans="1:10" s="1" customFormat="1" ht="20.25" hidden="1" customHeight="1">
      <c r="A16" s="1" t="s">
        <v>19</v>
      </c>
      <c r="B16" s="26"/>
      <c r="C16" s="2"/>
      <c r="D16" s="28"/>
      <c r="E16" s="2">
        <v>0</v>
      </c>
      <c r="F16" s="28"/>
      <c r="G16" s="10"/>
      <c r="H16" s="28"/>
      <c r="I16" s="3">
        <v>0</v>
      </c>
      <c r="J16" s="29"/>
    </row>
    <row r="17" spans="1:13" ht="20.25" customHeight="1">
      <c r="A17" s="30" t="s">
        <v>20</v>
      </c>
      <c r="B17" s="26"/>
      <c r="C17" s="131">
        <f>SUM(C12:C16)</f>
        <v>1190618</v>
      </c>
      <c r="D17" s="132"/>
      <c r="E17" s="131">
        <f>SUM(E12:E16)</f>
        <v>1259098</v>
      </c>
      <c r="F17" s="133"/>
      <c r="G17" s="131">
        <f>SUM(G12:G16)</f>
        <v>600786</v>
      </c>
      <c r="H17" s="133"/>
      <c r="I17" s="131">
        <f>SUM(I12:I16)</f>
        <v>688684</v>
      </c>
      <c r="K17" s="17"/>
      <c r="L17" s="17"/>
      <c r="M17" s="17"/>
    </row>
    <row r="18" spans="1:13" ht="20.25" customHeight="1">
      <c r="A18" s="1"/>
      <c r="B18" s="26"/>
      <c r="F18" s="1"/>
      <c r="G18" s="1"/>
      <c r="H18" s="1"/>
      <c r="I18" s="1"/>
    </row>
    <row r="19" spans="1:13" ht="20.25" customHeight="1">
      <c r="A19" s="27" t="s">
        <v>21</v>
      </c>
      <c r="B19" s="26"/>
      <c r="F19" s="1"/>
      <c r="G19" s="1"/>
      <c r="H19" s="1"/>
      <c r="I19" s="1"/>
    </row>
    <row r="20" spans="1:13" s="1" customFormat="1" ht="20.25" customHeight="1">
      <c r="A20" s="1" t="s">
        <v>22</v>
      </c>
      <c r="B20" s="31">
        <v>5</v>
      </c>
      <c r="C20" s="4">
        <v>0</v>
      </c>
      <c r="D20" s="32"/>
      <c r="E20" s="4">
        <v>0</v>
      </c>
      <c r="F20" s="32"/>
      <c r="G20" s="7">
        <v>590000</v>
      </c>
      <c r="H20" s="6"/>
      <c r="I20" s="7">
        <v>590000</v>
      </c>
      <c r="J20" s="33"/>
    </row>
    <row r="21" spans="1:13" s="1" customFormat="1" ht="20.25" hidden="1" customHeight="1">
      <c r="A21" s="1" t="s">
        <v>23</v>
      </c>
      <c r="B21" s="31"/>
      <c r="C21" s="5">
        <v>0</v>
      </c>
      <c r="D21" s="32"/>
      <c r="E21" s="5"/>
      <c r="F21" s="32"/>
      <c r="G21" s="34">
        <v>0</v>
      </c>
      <c r="H21" s="35"/>
      <c r="I21" s="8"/>
      <c r="J21" s="33"/>
    </row>
    <row r="22" spans="1:13" s="1" customFormat="1" ht="20.25" customHeight="1">
      <c r="A22" s="1" t="s">
        <v>24</v>
      </c>
      <c r="B22" s="31"/>
      <c r="C22" s="4">
        <v>150176</v>
      </c>
      <c r="D22" s="6"/>
      <c r="E22" s="4">
        <v>150176</v>
      </c>
      <c r="F22" s="6"/>
      <c r="G22" s="7">
        <v>150176</v>
      </c>
      <c r="H22" s="6"/>
      <c r="I22" s="7">
        <v>150176</v>
      </c>
      <c r="J22" s="33"/>
    </row>
    <row r="23" spans="1:13" s="1" customFormat="1" ht="20.25" customHeight="1">
      <c r="A23" s="1" t="s">
        <v>25</v>
      </c>
      <c r="B23" s="31"/>
      <c r="C23" s="6">
        <v>1651204</v>
      </c>
      <c r="D23" s="6"/>
      <c r="E23" s="6">
        <v>1673551</v>
      </c>
      <c r="F23" s="6"/>
      <c r="G23" s="7">
        <v>1529966</v>
      </c>
      <c r="H23" s="6"/>
      <c r="I23" s="7">
        <v>1561515</v>
      </c>
      <c r="J23" s="33"/>
    </row>
    <row r="24" spans="1:13" s="1" customFormat="1" ht="20.25" customHeight="1">
      <c r="A24" s="1" t="s">
        <v>26</v>
      </c>
      <c r="B24" s="31"/>
      <c r="C24" s="6">
        <v>9019</v>
      </c>
      <c r="D24" s="6"/>
      <c r="E24" s="6">
        <v>9656</v>
      </c>
      <c r="F24" s="6"/>
      <c r="G24" s="7">
        <v>6968</v>
      </c>
      <c r="H24" s="6"/>
      <c r="I24" s="7">
        <v>7412</v>
      </c>
      <c r="J24" s="33"/>
    </row>
    <row r="25" spans="1:13" s="1" customFormat="1" ht="20.25" customHeight="1">
      <c r="A25" s="1" t="s">
        <v>27</v>
      </c>
      <c r="B25" s="31"/>
      <c r="C25" s="6">
        <v>34438</v>
      </c>
      <c r="D25" s="6"/>
      <c r="E25" s="6">
        <v>29168</v>
      </c>
      <c r="F25" s="6"/>
      <c r="G25" s="7">
        <v>31308</v>
      </c>
      <c r="H25" s="6"/>
      <c r="I25" s="7">
        <v>27052</v>
      </c>
      <c r="J25" s="33"/>
    </row>
    <row r="26" spans="1:13" s="1" customFormat="1" ht="20.25" customHeight="1">
      <c r="A26" s="1" t="s">
        <v>28</v>
      </c>
      <c r="B26" s="31">
        <v>3</v>
      </c>
      <c r="C26" s="6">
        <v>2085</v>
      </c>
      <c r="D26" s="6"/>
      <c r="E26" s="6">
        <v>1597</v>
      </c>
      <c r="F26" s="6"/>
      <c r="G26" s="7">
        <v>1797</v>
      </c>
      <c r="H26" s="6"/>
      <c r="I26" s="7">
        <v>1388</v>
      </c>
      <c r="J26" s="33"/>
    </row>
    <row r="27" spans="1:13" ht="20.25" customHeight="1">
      <c r="A27" s="30" t="s">
        <v>29</v>
      </c>
      <c r="B27" s="26"/>
      <c r="C27" s="131">
        <f>SUM(C20:C26)</f>
        <v>1846922</v>
      </c>
      <c r="D27" s="132"/>
      <c r="E27" s="131">
        <f>SUM(E20:E26)</f>
        <v>1864148</v>
      </c>
      <c r="F27" s="133"/>
      <c r="G27" s="131">
        <f>SUM(G20:G26)</f>
        <v>2310215</v>
      </c>
      <c r="H27" s="133"/>
      <c r="I27" s="131">
        <f>SUM(I20:I26)</f>
        <v>2337543</v>
      </c>
      <c r="K27" s="17"/>
      <c r="L27" s="17"/>
      <c r="M27" s="17"/>
    </row>
    <row r="28" spans="1:13" ht="20.25" customHeight="1">
      <c r="A28" s="30"/>
      <c r="B28" s="26"/>
      <c r="C28" s="32"/>
      <c r="D28" s="30"/>
      <c r="E28" s="32"/>
      <c r="F28" s="1"/>
      <c r="G28" s="1"/>
      <c r="H28" s="1"/>
      <c r="I28" s="1"/>
    </row>
    <row r="29" spans="1:13" s="1" customFormat="1" ht="24" customHeight="1" thickBot="1">
      <c r="A29" s="30" t="s">
        <v>30</v>
      </c>
      <c r="B29" s="26"/>
      <c r="C29" s="134">
        <f>C17+C27</f>
        <v>3037540</v>
      </c>
      <c r="D29" s="135"/>
      <c r="E29" s="134">
        <f>E17+E27</f>
        <v>3123246</v>
      </c>
      <c r="F29" s="133"/>
      <c r="G29" s="134">
        <f>G17+G27</f>
        <v>2911001</v>
      </c>
      <c r="H29" s="133"/>
      <c r="I29" s="134">
        <f>I17+I27</f>
        <v>3026227</v>
      </c>
      <c r="J29" s="29"/>
      <c r="K29" s="29"/>
      <c r="L29" s="29"/>
      <c r="M29" s="29"/>
    </row>
    <row r="30" spans="1:13" s="1" customFormat="1" ht="24" customHeight="1" thickTop="1">
      <c r="A30" s="30"/>
      <c r="B30" s="26"/>
      <c r="C30" s="32"/>
      <c r="D30" s="32"/>
      <c r="E30" s="32"/>
      <c r="G30" s="32"/>
      <c r="I30" s="32"/>
      <c r="J30" s="29"/>
      <c r="K30" s="29"/>
      <c r="L30" s="29"/>
      <c r="M30" s="29"/>
    </row>
    <row r="31" spans="1:13" ht="20.25" customHeight="1">
      <c r="A31" s="18" t="str">
        <f>A1</f>
        <v>Quality Construction Products Public Company Limited and its Subsidiary</v>
      </c>
      <c r="B31" s="15"/>
    </row>
    <row r="32" spans="1:13" ht="20.25" customHeight="1">
      <c r="A32" s="14" t="str">
        <f>A2</f>
        <v>Statements of financial position</v>
      </c>
      <c r="B32" s="15"/>
    </row>
    <row r="33" spans="1:10" ht="20.25" customHeight="1">
      <c r="A33" s="14" t="s">
        <v>2</v>
      </c>
      <c r="B33" s="15"/>
    </row>
    <row r="34" spans="1:10" ht="20.25" customHeight="1">
      <c r="A34" s="25"/>
      <c r="B34" s="15"/>
    </row>
    <row r="35" spans="1:10" ht="20.25" customHeight="1">
      <c r="A35" s="25"/>
      <c r="B35" s="15"/>
      <c r="C35" s="161" t="s">
        <v>4</v>
      </c>
      <c r="D35" s="161"/>
      <c r="E35" s="161"/>
      <c r="G35" s="161" t="s">
        <v>5</v>
      </c>
      <c r="H35" s="161"/>
      <c r="I35" s="161"/>
    </row>
    <row r="36" spans="1:10" ht="20.25" customHeight="1">
      <c r="A36" s="25"/>
      <c r="B36" s="15"/>
      <c r="C36" s="160" t="s">
        <v>6</v>
      </c>
      <c r="D36" s="160"/>
      <c r="E36" s="160"/>
      <c r="G36" s="160" t="s">
        <v>6</v>
      </c>
      <c r="H36" s="160"/>
      <c r="I36" s="160"/>
    </row>
    <row r="37" spans="1:10" ht="20.25" customHeight="1">
      <c r="A37" s="25" t="s">
        <v>31</v>
      </c>
      <c r="B37" s="26" t="s">
        <v>10</v>
      </c>
      <c r="C37" s="22" t="s">
        <v>7</v>
      </c>
      <c r="D37" s="23"/>
      <c r="E37" s="22" t="s">
        <v>8</v>
      </c>
      <c r="F37" s="24"/>
      <c r="G37" s="22" t="s">
        <v>7</v>
      </c>
      <c r="H37" s="23"/>
      <c r="I37" s="22" t="s">
        <v>8</v>
      </c>
    </row>
    <row r="38" spans="1:10" ht="20.25" customHeight="1">
      <c r="C38" s="22">
        <v>2026</v>
      </c>
      <c r="D38" s="23"/>
      <c r="E38" s="22">
        <v>2025</v>
      </c>
      <c r="F38" s="24"/>
      <c r="G38" s="22">
        <v>2026</v>
      </c>
      <c r="H38" s="23"/>
      <c r="I38" s="22">
        <v>2025</v>
      </c>
    </row>
    <row r="39" spans="1:10" ht="20.25" customHeight="1">
      <c r="A39" s="25"/>
      <c r="B39" s="26"/>
      <c r="C39" s="22" t="s">
        <v>11</v>
      </c>
      <c r="D39" s="23"/>
      <c r="E39" s="22"/>
      <c r="F39" s="24"/>
      <c r="G39" s="22" t="s">
        <v>11</v>
      </c>
      <c r="H39" s="23"/>
      <c r="I39" s="22"/>
    </row>
    <row r="40" spans="1:10" ht="20.25" customHeight="1">
      <c r="A40" s="25"/>
      <c r="B40" s="26"/>
      <c r="C40" s="159" t="s">
        <v>12</v>
      </c>
      <c r="D40" s="159"/>
      <c r="E40" s="159"/>
      <c r="F40" s="159"/>
      <c r="G40" s="159"/>
      <c r="H40" s="159"/>
      <c r="I40" s="159"/>
    </row>
    <row r="41" spans="1:10" ht="20.5" customHeight="1">
      <c r="A41" s="27" t="s">
        <v>32</v>
      </c>
      <c r="B41" s="26"/>
    </row>
    <row r="42" spans="1:10" s="1" customFormat="1" ht="20.25" customHeight="1">
      <c r="A42" s="1" t="s">
        <v>33</v>
      </c>
      <c r="B42" s="26">
        <v>3</v>
      </c>
      <c r="C42" s="36">
        <v>223779</v>
      </c>
      <c r="D42" s="36"/>
      <c r="E42" s="36">
        <v>221850</v>
      </c>
      <c r="F42" s="36"/>
      <c r="G42" s="37">
        <v>186190</v>
      </c>
      <c r="H42" s="36"/>
      <c r="I42" s="19">
        <v>191625</v>
      </c>
      <c r="J42" s="29"/>
    </row>
    <row r="43" spans="1:10" s="1" customFormat="1" ht="21" hidden="1" customHeight="1">
      <c r="A43" s="1" t="s">
        <v>34</v>
      </c>
      <c r="B43" s="26"/>
      <c r="C43" s="4"/>
      <c r="D43" s="36"/>
      <c r="E43" s="4"/>
      <c r="F43" s="36"/>
      <c r="G43" s="4"/>
      <c r="H43" s="36"/>
      <c r="I43" s="4"/>
      <c r="J43" s="29"/>
    </row>
    <row r="44" spans="1:10" s="1" customFormat="1" ht="20.25" hidden="1" customHeight="1">
      <c r="A44" s="1" t="s">
        <v>35</v>
      </c>
      <c r="B44" s="26"/>
      <c r="C44" s="2"/>
      <c r="D44" s="36"/>
      <c r="E44" s="2"/>
      <c r="F44" s="36"/>
      <c r="G44" s="10"/>
      <c r="H44" s="36"/>
      <c r="I44" s="10"/>
      <c r="J44" s="29"/>
    </row>
    <row r="45" spans="1:10" s="1" customFormat="1" ht="20.25" hidden="1" customHeight="1">
      <c r="A45" s="1" t="s">
        <v>36</v>
      </c>
      <c r="B45" s="26" t="s">
        <v>37</v>
      </c>
      <c r="C45" s="2"/>
      <c r="D45" s="36"/>
      <c r="E45" s="2">
        <v>0</v>
      </c>
      <c r="F45" s="36"/>
      <c r="G45" s="10"/>
      <c r="H45" s="36"/>
      <c r="I45" s="10">
        <v>0</v>
      </c>
      <c r="J45" s="29"/>
    </row>
    <row r="46" spans="1:10" s="1" customFormat="1" ht="20.25" customHeight="1">
      <c r="A46" s="1" t="s">
        <v>38</v>
      </c>
      <c r="B46" s="26">
        <v>3</v>
      </c>
      <c r="C46" s="2">
        <v>18537</v>
      </c>
      <c r="D46" s="36"/>
      <c r="E46" s="2">
        <v>18672</v>
      </c>
      <c r="F46" s="36"/>
      <c r="G46" s="10">
        <v>15588</v>
      </c>
      <c r="H46" s="36"/>
      <c r="I46" s="19">
        <v>16506</v>
      </c>
      <c r="J46" s="29"/>
    </row>
    <row r="47" spans="1:10" s="1" customFormat="1" ht="20.25" customHeight="1">
      <c r="A47" s="1" t="s">
        <v>39</v>
      </c>
      <c r="B47" s="26"/>
      <c r="C47" s="2">
        <v>23810</v>
      </c>
      <c r="D47" s="36"/>
      <c r="E47" s="9">
        <v>25956</v>
      </c>
      <c r="F47" s="36"/>
      <c r="G47" s="10">
        <v>15914</v>
      </c>
      <c r="H47" s="36"/>
      <c r="I47" s="19">
        <v>17641</v>
      </c>
      <c r="J47" s="29"/>
    </row>
    <row r="48" spans="1:10" s="1" customFormat="1" ht="20.149999999999999" customHeight="1">
      <c r="A48" s="1" t="s">
        <v>40</v>
      </c>
      <c r="B48" s="26"/>
      <c r="C48" s="2">
        <v>5055</v>
      </c>
      <c r="D48" s="36"/>
      <c r="E48" s="2">
        <v>8558</v>
      </c>
      <c r="F48" s="36"/>
      <c r="G48" s="10">
        <v>4343</v>
      </c>
      <c r="H48" s="36"/>
      <c r="I48" s="10">
        <v>7846</v>
      </c>
      <c r="J48" s="29"/>
    </row>
    <row r="49" spans="1:13" s="1" customFormat="1" ht="20.149999999999999" hidden="1" customHeight="1">
      <c r="A49" s="1" t="s">
        <v>41</v>
      </c>
      <c r="B49" s="26"/>
      <c r="C49" s="2"/>
      <c r="D49" s="36"/>
      <c r="E49" s="2">
        <v>0</v>
      </c>
      <c r="F49" s="36"/>
      <c r="G49" s="10"/>
      <c r="H49" s="36"/>
      <c r="I49" s="10">
        <v>0</v>
      </c>
      <c r="J49" s="29"/>
    </row>
    <row r="50" spans="1:13" s="1" customFormat="1" ht="20.25" customHeight="1">
      <c r="A50" s="30" t="s">
        <v>42</v>
      </c>
      <c r="B50" s="26"/>
      <c r="C50" s="131">
        <f>SUM(C42:C49)</f>
        <v>271181</v>
      </c>
      <c r="D50" s="132"/>
      <c r="E50" s="131">
        <f>SUM(E42:E49)</f>
        <v>275036</v>
      </c>
      <c r="F50" s="133"/>
      <c r="G50" s="131">
        <f>SUM(G42:G49)</f>
        <v>222035</v>
      </c>
      <c r="H50" s="133"/>
      <c r="I50" s="131">
        <f>SUM(I42:I49)</f>
        <v>233618</v>
      </c>
      <c r="J50" s="29"/>
      <c r="K50" s="29"/>
      <c r="L50" s="29"/>
      <c r="M50" s="29"/>
    </row>
    <row r="51" spans="1:13" s="1" customFormat="1" ht="20.25" customHeight="1">
      <c r="B51" s="26"/>
      <c r="J51" s="29"/>
    </row>
    <row r="52" spans="1:13" s="1" customFormat="1" ht="20.25" customHeight="1">
      <c r="A52" s="27" t="s">
        <v>43</v>
      </c>
      <c r="C52" s="29"/>
      <c r="D52" s="29"/>
      <c r="E52" s="29"/>
      <c r="G52" s="6"/>
      <c r="I52" s="6"/>
      <c r="J52" s="29"/>
    </row>
    <row r="53" spans="1:13" s="1" customFormat="1" ht="20.25" hidden="1" customHeight="1">
      <c r="A53" s="1" t="s">
        <v>44</v>
      </c>
      <c r="B53" s="26">
        <v>14</v>
      </c>
      <c r="C53" s="2"/>
      <c r="D53" s="28"/>
      <c r="E53" s="2">
        <v>0</v>
      </c>
      <c r="F53" s="28"/>
      <c r="G53" s="10"/>
      <c r="H53" s="28"/>
      <c r="I53" s="10">
        <v>0</v>
      </c>
      <c r="J53" s="29"/>
    </row>
    <row r="54" spans="1:13" s="1" customFormat="1" ht="20.25" customHeight="1">
      <c r="A54" s="1" t="s">
        <v>45</v>
      </c>
      <c r="B54" s="26">
        <v>3</v>
      </c>
      <c r="C54" s="2">
        <v>22844</v>
      </c>
      <c r="D54" s="28"/>
      <c r="E54" s="2">
        <v>20604</v>
      </c>
      <c r="F54" s="28"/>
      <c r="G54" s="10">
        <v>19434</v>
      </c>
      <c r="H54" s="28"/>
      <c r="I54" s="10">
        <v>18761</v>
      </c>
      <c r="J54" s="29"/>
    </row>
    <row r="55" spans="1:13" s="1" customFormat="1" ht="20.149999999999999" customHeight="1">
      <c r="A55" s="1" t="s">
        <v>46</v>
      </c>
      <c r="B55" s="26"/>
      <c r="C55" s="2">
        <v>93570</v>
      </c>
      <c r="D55" s="28"/>
      <c r="E55" s="9">
        <v>92346</v>
      </c>
      <c r="F55" s="28"/>
      <c r="G55" s="10">
        <v>84958</v>
      </c>
      <c r="H55" s="28"/>
      <c r="I55" s="3">
        <v>84105</v>
      </c>
      <c r="J55" s="29"/>
    </row>
    <row r="56" spans="1:13" s="1" customFormat="1" ht="20.25" customHeight="1">
      <c r="A56" s="1" t="s">
        <v>47</v>
      </c>
      <c r="B56" s="26"/>
      <c r="C56" s="2">
        <v>8489</v>
      </c>
      <c r="D56" s="28"/>
      <c r="E56" s="9">
        <v>9487</v>
      </c>
      <c r="F56" s="28"/>
      <c r="G56" s="10">
        <v>8187</v>
      </c>
      <c r="H56" s="28"/>
      <c r="I56" s="3">
        <v>9341</v>
      </c>
      <c r="J56" s="29"/>
    </row>
    <row r="57" spans="1:13" s="1" customFormat="1" ht="20.25" customHeight="1">
      <c r="A57" s="30" t="s">
        <v>48</v>
      </c>
      <c r="B57" s="26"/>
      <c r="C57" s="131">
        <f>SUM(C53:C56)</f>
        <v>124903</v>
      </c>
      <c r="D57" s="66"/>
      <c r="E57" s="47">
        <f>SUM(E53:E56)</f>
        <v>122437</v>
      </c>
      <c r="F57" s="133"/>
      <c r="G57" s="131">
        <f>SUM(G53:G56)</f>
        <v>112579</v>
      </c>
      <c r="H57" s="133"/>
      <c r="I57" s="47">
        <f>SUM(I53:I56)</f>
        <v>112207</v>
      </c>
      <c r="J57" s="29"/>
      <c r="K57" s="29"/>
      <c r="L57" s="29"/>
      <c r="M57" s="29"/>
    </row>
    <row r="58" spans="1:13" s="1" customFormat="1" ht="20.25" customHeight="1">
      <c r="A58" s="38"/>
      <c r="B58" s="26"/>
      <c r="C58" s="32"/>
      <c r="D58" s="32"/>
      <c r="E58" s="32"/>
      <c r="G58" s="32"/>
      <c r="I58" s="32"/>
      <c r="J58" s="29"/>
    </row>
    <row r="59" spans="1:13" s="1" customFormat="1" ht="20.25" customHeight="1">
      <c r="A59" s="30" t="s">
        <v>49</v>
      </c>
      <c r="B59" s="26"/>
      <c r="C59" s="136">
        <f>C50+C57</f>
        <v>396084</v>
      </c>
      <c r="D59" s="135"/>
      <c r="E59" s="136">
        <f>E50+E57</f>
        <v>397473</v>
      </c>
      <c r="F59" s="133"/>
      <c r="G59" s="136">
        <f>SUM(G50+G57)</f>
        <v>334614</v>
      </c>
      <c r="H59" s="133"/>
      <c r="I59" s="136">
        <f>SUM(I50+I57)</f>
        <v>345825</v>
      </c>
      <c r="J59" s="29"/>
      <c r="K59" s="29"/>
      <c r="L59" s="29"/>
      <c r="M59" s="29"/>
    </row>
    <row r="60" spans="1:13" s="1" customFormat="1" ht="20.25" hidden="1" customHeight="1">
      <c r="A60" s="30"/>
      <c r="B60" s="26"/>
      <c r="C60" s="32"/>
      <c r="D60" s="32"/>
      <c r="E60" s="32"/>
      <c r="G60" s="32"/>
      <c r="I60" s="32"/>
      <c r="J60" s="29"/>
      <c r="K60" s="29"/>
      <c r="L60" s="29"/>
      <c r="M60" s="29"/>
    </row>
    <row r="61" spans="1:13" s="1" customFormat="1" ht="20.25" customHeight="1">
      <c r="A61" s="30"/>
      <c r="B61" s="26"/>
      <c r="C61" s="32"/>
      <c r="D61" s="32"/>
      <c r="E61" s="32"/>
      <c r="G61" s="32"/>
      <c r="I61" s="32"/>
      <c r="J61" s="29"/>
      <c r="K61" s="29"/>
      <c r="L61" s="29"/>
      <c r="M61" s="29"/>
    </row>
    <row r="62" spans="1:13" ht="20.25" customHeight="1">
      <c r="A62" s="18" t="s">
        <v>0</v>
      </c>
      <c r="B62" s="26"/>
    </row>
    <row r="63" spans="1:13" ht="20.25" customHeight="1">
      <c r="A63" s="14" t="str">
        <f>A2</f>
        <v>Statements of financial position</v>
      </c>
      <c r="B63" s="26"/>
    </row>
    <row r="64" spans="1:13" ht="20.25" customHeight="1">
      <c r="A64" s="14" t="s">
        <v>2</v>
      </c>
      <c r="B64" s="26"/>
    </row>
    <row r="65" spans="1:10" ht="20.25" customHeight="1">
      <c r="A65" s="1"/>
      <c r="B65" s="26"/>
    </row>
    <row r="66" spans="1:10" ht="20.25" customHeight="1">
      <c r="A66" s="25"/>
      <c r="B66" s="15"/>
      <c r="C66" s="161" t="s">
        <v>4</v>
      </c>
      <c r="D66" s="161"/>
      <c r="E66" s="161"/>
      <c r="G66" s="161" t="s">
        <v>5</v>
      </c>
      <c r="H66" s="161"/>
      <c r="I66" s="161"/>
    </row>
    <row r="67" spans="1:10" ht="20.25" customHeight="1">
      <c r="A67" s="25"/>
      <c r="B67" s="15"/>
      <c r="C67" s="160" t="s">
        <v>6</v>
      </c>
      <c r="D67" s="160"/>
      <c r="E67" s="160"/>
      <c r="G67" s="160" t="s">
        <v>6</v>
      </c>
      <c r="H67" s="160"/>
      <c r="I67" s="160"/>
    </row>
    <row r="68" spans="1:10" ht="20.25" customHeight="1">
      <c r="A68" s="25" t="s">
        <v>31</v>
      </c>
      <c r="B68" s="26"/>
      <c r="C68" s="22" t="s">
        <v>7</v>
      </c>
      <c r="D68" s="23"/>
      <c r="E68" s="22" t="s">
        <v>8</v>
      </c>
      <c r="F68" s="24"/>
      <c r="G68" s="22" t="s">
        <v>7</v>
      </c>
      <c r="H68" s="23"/>
      <c r="I68" s="22" t="s">
        <v>8</v>
      </c>
    </row>
    <row r="69" spans="1:10" ht="20.25" customHeight="1">
      <c r="B69" s="26"/>
      <c r="C69" s="22">
        <v>2026</v>
      </c>
      <c r="D69" s="23"/>
      <c r="E69" s="22">
        <v>2025</v>
      </c>
      <c r="F69" s="24"/>
      <c r="G69" s="22">
        <v>2026</v>
      </c>
      <c r="H69" s="23"/>
      <c r="I69" s="22">
        <v>2025</v>
      </c>
    </row>
    <row r="70" spans="1:10" ht="20.25" customHeight="1">
      <c r="A70" s="25"/>
      <c r="B70" s="26"/>
      <c r="C70" s="22" t="s">
        <v>11</v>
      </c>
      <c r="D70" s="23"/>
      <c r="E70" s="22"/>
      <c r="F70" s="24"/>
      <c r="G70" s="22" t="s">
        <v>11</v>
      </c>
      <c r="H70" s="23"/>
      <c r="I70" s="22"/>
    </row>
    <row r="71" spans="1:10" ht="20.25" customHeight="1">
      <c r="A71" s="25"/>
      <c r="B71" s="26"/>
      <c r="C71" s="159" t="s">
        <v>12</v>
      </c>
      <c r="D71" s="159"/>
      <c r="E71" s="159"/>
      <c r="F71" s="159"/>
      <c r="G71" s="159"/>
      <c r="H71" s="159"/>
      <c r="I71" s="159"/>
    </row>
    <row r="72" spans="1:10" ht="20.25" customHeight="1">
      <c r="A72" s="27" t="s">
        <v>50</v>
      </c>
      <c r="B72" s="26"/>
      <c r="C72" s="29"/>
      <c r="D72" s="29"/>
      <c r="E72" s="29"/>
    </row>
    <row r="73" spans="1:10" s="1" customFormat="1" ht="20.25" customHeight="1">
      <c r="A73" s="1" t="s">
        <v>51</v>
      </c>
      <c r="B73" s="26"/>
      <c r="C73" s="29"/>
      <c r="D73" s="29"/>
      <c r="E73" s="29"/>
      <c r="G73" s="29"/>
      <c r="I73" s="29"/>
      <c r="J73" s="29"/>
    </row>
    <row r="74" spans="1:10" s="1" customFormat="1" ht="20.25" customHeight="1">
      <c r="A74" s="39" t="s">
        <v>52</v>
      </c>
      <c r="B74" s="26"/>
      <c r="C74" s="29"/>
      <c r="D74" s="29"/>
      <c r="E74" s="29"/>
      <c r="G74" s="29"/>
      <c r="I74" s="29"/>
      <c r="J74" s="29"/>
    </row>
    <row r="75" spans="1:10" s="1" customFormat="1" ht="20.25" customHeight="1">
      <c r="A75" s="39" t="s">
        <v>53</v>
      </c>
      <c r="B75" s="26"/>
      <c r="C75" s="29"/>
      <c r="D75" s="29"/>
      <c r="E75" s="29"/>
      <c r="G75" s="29"/>
      <c r="I75" s="29"/>
      <c r="J75" s="29"/>
    </row>
    <row r="76" spans="1:10" s="1" customFormat="1" ht="20.25" customHeight="1" thickBot="1">
      <c r="A76" s="39" t="s">
        <v>54</v>
      </c>
      <c r="B76" s="26"/>
      <c r="C76" s="11">
        <v>400000</v>
      </c>
      <c r="D76" s="12"/>
      <c r="E76" s="11">
        <v>400000</v>
      </c>
      <c r="F76" s="12"/>
      <c r="G76" s="11">
        <v>400000</v>
      </c>
      <c r="H76" s="12"/>
      <c r="I76" s="11">
        <v>400000</v>
      </c>
      <c r="J76" s="29"/>
    </row>
    <row r="77" spans="1:10" s="1" customFormat="1" ht="20.25" customHeight="1" thickTop="1">
      <c r="A77" s="39" t="s">
        <v>55</v>
      </c>
      <c r="B77" s="26"/>
      <c r="C77" s="12"/>
      <c r="D77" s="12"/>
      <c r="E77" s="12"/>
      <c r="F77" s="12"/>
      <c r="G77" s="12"/>
      <c r="H77" s="12"/>
      <c r="I77" s="12"/>
      <c r="J77" s="29"/>
    </row>
    <row r="78" spans="1:10" s="1" customFormat="1" ht="20.25" customHeight="1">
      <c r="A78" s="39" t="s">
        <v>53</v>
      </c>
      <c r="B78" s="26"/>
      <c r="C78" s="28"/>
      <c r="D78" s="28"/>
      <c r="E78" s="9"/>
      <c r="F78" s="28"/>
      <c r="G78" s="28"/>
      <c r="H78" s="28"/>
      <c r="I78" s="9"/>
      <c r="J78" s="29"/>
    </row>
    <row r="79" spans="1:10" s="1" customFormat="1" ht="20.25" customHeight="1">
      <c r="A79" s="39" t="s">
        <v>54</v>
      </c>
      <c r="B79" s="26"/>
      <c r="C79" s="28">
        <v>400000</v>
      </c>
      <c r="D79" s="28"/>
      <c r="E79" s="9">
        <v>400000</v>
      </c>
      <c r="F79" s="28"/>
      <c r="G79" s="28">
        <v>400000</v>
      </c>
      <c r="H79" s="28"/>
      <c r="I79" s="9">
        <v>400000</v>
      </c>
      <c r="J79" s="29"/>
    </row>
    <row r="80" spans="1:10" s="1" customFormat="1" ht="20.25" customHeight="1">
      <c r="A80" s="40" t="s">
        <v>56</v>
      </c>
      <c r="B80" s="26"/>
      <c r="C80" s="2">
        <v>653769</v>
      </c>
      <c r="D80" s="28"/>
      <c r="E80" s="9">
        <v>653769</v>
      </c>
      <c r="F80" s="28"/>
      <c r="G80" s="2">
        <v>653769</v>
      </c>
      <c r="H80" s="28"/>
      <c r="I80" s="9">
        <v>653769</v>
      </c>
      <c r="J80" s="29"/>
    </row>
    <row r="81" spans="1:13" s="1" customFormat="1" ht="20.25" customHeight="1">
      <c r="A81" s="41" t="s">
        <v>57</v>
      </c>
      <c r="B81" s="26"/>
      <c r="D81" s="29"/>
      <c r="J81" s="29"/>
    </row>
    <row r="82" spans="1:13" s="1" customFormat="1" ht="20.25" customHeight="1">
      <c r="A82" s="42" t="s">
        <v>58</v>
      </c>
      <c r="B82" s="26"/>
      <c r="C82" s="2"/>
      <c r="D82" s="29"/>
      <c r="E82" s="9"/>
      <c r="G82" s="2"/>
      <c r="J82" s="29"/>
    </row>
    <row r="83" spans="1:13" s="1" customFormat="1" ht="20.25" customHeight="1">
      <c r="A83" s="40" t="s">
        <v>59</v>
      </c>
      <c r="B83" s="26"/>
      <c r="C83" s="36">
        <v>40000</v>
      </c>
      <c r="D83" s="36"/>
      <c r="E83" s="9">
        <v>40000</v>
      </c>
      <c r="F83" s="36"/>
      <c r="G83" s="43">
        <v>40000</v>
      </c>
      <c r="H83" s="36"/>
      <c r="I83" s="9">
        <v>40000</v>
      </c>
      <c r="J83" s="29"/>
    </row>
    <row r="84" spans="1:13" s="1" customFormat="1" ht="20.25" customHeight="1">
      <c r="A84" s="42" t="s">
        <v>60</v>
      </c>
      <c r="B84" s="26"/>
      <c r="C84" s="2">
        <v>1547687</v>
      </c>
      <c r="D84" s="2"/>
      <c r="E84" s="9">
        <v>1632004</v>
      </c>
      <c r="F84" s="2"/>
      <c r="G84" s="2">
        <v>1482618</v>
      </c>
      <c r="H84" s="2"/>
      <c r="I84" s="9">
        <v>1586633</v>
      </c>
      <c r="J84" s="29"/>
    </row>
    <row r="85" spans="1:13" s="1" customFormat="1" ht="20.25" customHeight="1">
      <c r="A85" s="44" t="s">
        <v>61</v>
      </c>
      <c r="B85" s="26"/>
      <c r="C85" s="131">
        <f>SUM(C79:C84)</f>
        <v>2641456</v>
      </c>
      <c r="D85" s="135"/>
      <c r="E85" s="131">
        <f>SUM(E79:E84)</f>
        <v>2725773</v>
      </c>
      <c r="F85" s="133"/>
      <c r="G85" s="131">
        <f>SUM(G79:G84)</f>
        <v>2576387</v>
      </c>
      <c r="H85" s="133"/>
      <c r="I85" s="131">
        <f>SUM(I79:I84)</f>
        <v>2680402</v>
      </c>
      <c r="J85" s="29"/>
    </row>
    <row r="86" spans="1:13" s="1" customFormat="1" ht="20.25" customHeight="1">
      <c r="A86" s="38"/>
      <c r="B86" s="26"/>
      <c r="C86" s="32"/>
      <c r="D86" s="32"/>
      <c r="E86" s="32"/>
      <c r="G86" s="32"/>
      <c r="I86" s="32"/>
      <c r="J86" s="29"/>
    </row>
    <row r="87" spans="1:13" s="1" customFormat="1" ht="20.5" customHeight="1" thickBot="1">
      <c r="A87" s="38" t="s">
        <v>62</v>
      </c>
      <c r="C87" s="134">
        <f>C59+C85</f>
        <v>3037540</v>
      </c>
      <c r="D87" s="132"/>
      <c r="E87" s="134">
        <f>E59+E85</f>
        <v>3123246</v>
      </c>
      <c r="F87" s="132"/>
      <c r="G87" s="134">
        <f>G59+G85</f>
        <v>2911001</v>
      </c>
      <c r="H87" s="135"/>
      <c r="I87" s="134">
        <f>I59+I85</f>
        <v>3026227</v>
      </c>
      <c r="J87" s="29"/>
      <c r="K87" s="29"/>
      <c r="L87" s="29"/>
      <c r="M87" s="29"/>
    </row>
    <row r="88" spans="1:13" ht="20.25" customHeight="1" thickTop="1"/>
    <row r="90" spans="1:13">
      <c r="A90" s="15" t="s">
        <v>3</v>
      </c>
      <c r="C90" s="6"/>
      <c r="D90" s="6"/>
      <c r="E90" s="6"/>
      <c r="F90" s="6"/>
      <c r="G90" s="6"/>
      <c r="H90" s="6"/>
      <c r="I90" s="6"/>
    </row>
    <row r="91" spans="1:13">
      <c r="C91" s="45">
        <f>C87-C29</f>
        <v>0</v>
      </c>
      <c r="D91" s="45"/>
      <c r="E91" s="45">
        <f>E87-E29</f>
        <v>0</v>
      </c>
      <c r="F91" s="45"/>
      <c r="G91" s="45">
        <f>G87-G29</f>
        <v>0</v>
      </c>
      <c r="H91" s="45"/>
      <c r="I91" s="45">
        <f>I87-I29</f>
        <v>0</v>
      </c>
    </row>
    <row r="92" spans="1:13">
      <c r="C92" s="45"/>
      <c r="D92" s="45"/>
      <c r="E92" s="45"/>
      <c r="F92" s="46"/>
      <c r="G92" s="46"/>
      <c r="H92" s="46"/>
      <c r="I92" s="46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35:E35"/>
    <mergeCell ref="G35:I35"/>
    <mergeCell ref="C5:E5"/>
    <mergeCell ref="G5:I5"/>
    <mergeCell ref="C6:E6"/>
    <mergeCell ref="G6:I6"/>
    <mergeCell ref="C10:I10"/>
    <mergeCell ref="C71:I71"/>
    <mergeCell ref="C36:E36"/>
    <mergeCell ref="G36:I36"/>
    <mergeCell ref="C40:I40"/>
    <mergeCell ref="C66:E66"/>
    <mergeCell ref="G66:I66"/>
    <mergeCell ref="C67:E67"/>
    <mergeCell ref="G67:I67"/>
  </mergeCells>
  <pageMargins left="0.8" right="0.7" top="0.48" bottom="0.5" header="0.5" footer="0.5"/>
  <pageSetup paperSize="9" scale="85" firstPageNumber="2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30" max="16383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L45"/>
  <sheetViews>
    <sheetView view="pageBreakPreview" zoomScaleNormal="80" zoomScaleSheetLayoutView="100" workbookViewId="0"/>
  </sheetViews>
  <sheetFormatPr defaultColWidth="9.1796875" defaultRowHeight="20.25" customHeight="1"/>
  <cols>
    <col min="1" max="1" width="39.81640625" style="24" customWidth="1"/>
    <col min="2" max="2" width="5.453125" style="24" customWidth="1"/>
    <col min="3" max="3" width="10.81640625" style="1" customWidth="1"/>
    <col min="4" max="4" width="1.1796875" style="1" customWidth="1"/>
    <col min="5" max="5" width="10.81640625" style="1" customWidth="1"/>
    <col min="6" max="6" width="1.1796875" style="24" customWidth="1"/>
    <col min="7" max="7" width="10.81640625" style="24" customWidth="1"/>
    <col min="8" max="8" width="1.1796875" style="24" customWidth="1"/>
    <col min="9" max="10" width="10.81640625" style="24" customWidth="1"/>
    <col min="11" max="11" width="2" style="24" customWidth="1"/>
    <col min="12" max="12" width="10.81640625" style="24" customWidth="1"/>
    <col min="13" max="13" width="2" style="24" customWidth="1"/>
    <col min="14" max="14" width="10.81640625" style="24" customWidth="1"/>
    <col min="15" max="15" width="2" style="24" customWidth="1"/>
    <col min="16" max="16" width="10.81640625" style="24" customWidth="1"/>
    <col min="17" max="16384" width="9.1796875" style="24"/>
  </cols>
  <sheetData>
    <row r="1" spans="1:9" ht="20.25" customHeight="1">
      <c r="A1" s="18" t="s">
        <v>0</v>
      </c>
      <c r="G1" s="1"/>
      <c r="I1" s="1"/>
    </row>
    <row r="2" spans="1:9" ht="20.25" customHeight="1">
      <c r="A2" s="48" t="s">
        <v>63</v>
      </c>
    </row>
    <row r="3" spans="1:9" ht="20.25" customHeight="1">
      <c r="A3" s="14" t="s">
        <v>64</v>
      </c>
    </row>
    <row r="4" spans="1:9" ht="20.25" customHeight="1">
      <c r="A4" s="25"/>
    </row>
    <row r="5" spans="1:9" ht="20.25" customHeight="1">
      <c r="A5" s="25"/>
      <c r="C5" s="161" t="s">
        <v>65</v>
      </c>
      <c r="D5" s="161"/>
      <c r="E5" s="161"/>
      <c r="F5" s="1"/>
      <c r="G5" s="161" t="s">
        <v>66</v>
      </c>
      <c r="H5" s="161"/>
      <c r="I5" s="161"/>
    </row>
    <row r="6" spans="1:9" ht="20.25" customHeight="1">
      <c r="A6" s="1"/>
      <c r="C6" s="160" t="s">
        <v>67</v>
      </c>
      <c r="D6" s="160"/>
      <c r="E6" s="160"/>
      <c r="F6" s="20"/>
      <c r="G6" s="160" t="s">
        <v>67</v>
      </c>
      <c r="H6" s="160"/>
      <c r="I6" s="160"/>
    </row>
    <row r="7" spans="1:9" ht="20.25" customHeight="1">
      <c r="A7" s="1"/>
      <c r="B7" s="26" t="s">
        <v>10</v>
      </c>
      <c r="C7" s="23">
        <v>2026</v>
      </c>
      <c r="D7" s="23"/>
      <c r="E7" s="23">
        <v>2025</v>
      </c>
      <c r="F7" s="23"/>
      <c r="G7" s="23">
        <v>2026</v>
      </c>
      <c r="H7" s="23"/>
      <c r="I7" s="23">
        <v>2025</v>
      </c>
    </row>
    <row r="8" spans="1:9" ht="20.25" customHeight="1">
      <c r="C8" s="159" t="s">
        <v>12</v>
      </c>
      <c r="D8" s="159"/>
      <c r="E8" s="159"/>
      <c r="F8" s="159"/>
      <c r="G8" s="159"/>
      <c r="H8" s="159"/>
      <c r="I8" s="159"/>
    </row>
    <row r="9" spans="1:9" ht="20.25" customHeight="1">
      <c r="A9" s="1" t="s">
        <v>68</v>
      </c>
      <c r="B9" s="26">
        <v>3</v>
      </c>
      <c r="C9" s="2">
        <v>452939</v>
      </c>
      <c r="D9" s="2"/>
      <c r="E9" s="2">
        <v>452820</v>
      </c>
      <c r="F9" s="2"/>
      <c r="G9" s="2">
        <v>370118</v>
      </c>
      <c r="H9" s="2"/>
      <c r="I9" s="2">
        <v>365273</v>
      </c>
    </row>
    <row r="10" spans="1:9" ht="20.25" customHeight="1">
      <c r="A10" s="1" t="s">
        <v>69</v>
      </c>
      <c r="B10" s="26">
        <v>3</v>
      </c>
      <c r="C10" s="49">
        <v>-373831</v>
      </c>
      <c r="D10" s="36"/>
      <c r="E10" s="49">
        <v>-342672</v>
      </c>
      <c r="F10" s="36"/>
      <c r="G10" s="49">
        <v>-306662</v>
      </c>
      <c r="H10" s="36"/>
      <c r="I10" s="49">
        <v>-275848</v>
      </c>
    </row>
    <row r="11" spans="1:9" ht="20.25" customHeight="1">
      <c r="A11" s="50" t="s">
        <v>70</v>
      </c>
      <c r="B11" s="1"/>
      <c r="C11" s="64">
        <f>SUM(C9:C10)</f>
        <v>79108</v>
      </c>
      <c r="D11" s="137">
        <v>0</v>
      </c>
      <c r="E11" s="64">
        <f>SUM(E9:E10)</f>
        <v>110148</v>
      </c>
      <c r="F11" s="133"/>
      <c r="G11" s="64">
        <f>SUM(G9:G10)</f>
        <v>63456</v>
      </c>
      <c r="H11" s="133"/>
      <c r="I11" s="64">
        <f>SUM(I9:I10)</f>
        <v>89425</v>
      </c>
    </row>
    <row r="12" spans="1:9" ht="20.25" customHeight="1">
      <c r="A12" s="50"/>
      <c r="B12" s="1"/>
      <c r="C12" s="35"/>
      <c r="D12" s="51"/>
      <c r="E12" s="35"/>
      <c r="F12" s="1"/>
      <c r="G12" s="35"/>
      <c r="H12" s="1"/>
      <c r="I12" s="35"/>
    </row>
    <row r="13" spans="1:9" ht="20.25" customHeight="1">
      <c r="A13" s="1" t="s">
        <v>71</v>
      </c>
      <c r="B13" s="26"/>
      <c r="C13" s="2">
        <v>0</v>
      </c>
      <c r="D13" s="2"/>
      <c r="E13" s="2">
        <v>250</v>
      </c>
      <c r="F13" s="2"/>
      <c r="G13" s="2">
        <v>0</v>
      </c>
      <c r="H13" s="2"/>
      <c r="I13" s="2">
        <v>352</v>
      </c>
    </row>
    <row r="14" spans="1:9" ht="20.25" customHeight="1">
      <c r="A14" s="1" t="s">
        <v>72</v>
      </c>
      <c r="B14" s="26">
        <v>5</v>
      </c>
      <c r="C14" s="2">
        <v>0</v>
      </c>
      <c r="D14" s="2"/>
      <c r="E14" s="2">
        <v>0</v>
      </c>
      <c r="F14" s="2"/>
      <c r="G14" s="2">
        <v>8260</v>
      </c>
      <c r="H14" s="2"/>
      <c r="I14" s="2">
        <v>8850</v>
      </c>
    </row>
    <row r="15" spans="1:9" ht="20.25" customHeight="1">
      <c r="A15" s="1" t="s">
        <v>73</v>
      </c>
      <c r="B15" s="26">
        <v>3</v>
      </c>
      <c r="C15" s="2">
        <v>2180</v>
      </c>
      <c r="D15" s="2"/>
      <c r="E15" s="2">
        <v>5931</v>
      </c>
      <c r="F15" s="2"/>
      <c r="G15" s="2">
        <v>4781</v>
      </c>
      <c r="H15" s="2"/>
      <c r="I15" s="2">
        <v>7804</v>
      </c>
    </row>
    <row r="16" spans="1:9" ht="20.25" customHeight="1">
      <c r="A16" s="52" t="s">
        <v>74</v>
      </c>
      <c r="B16" s="26"/>
      <c r="C16" s="64">
        <f>SUM(C11:C15)</f>
        <v>81288</v>
      </c>
      <c r="D16" s="137"/>
      <c r="E16" s="64">
        <f>SUM(E11:E15)</f>
        <v>116329</v>
      </c>
      <c r="F16" s="133"/>
      <c r="G16" s="64">
        <f>SUM(G11:G15)</f>
        <v>76497</v>
      </c>
      <c r="H16" s="133"/>
      <c r="I16" s="64">
        <f>SUM(I11:I15)</f>
        <v>106431</v>
      </c>
    </row>
    <row r="17" spans="1:12" ht="20.25" customHeight="1">
      <c r="A17" s="1"/>
      <c r="B17" s="26"/>
      <c r="C17" s="35"/>
      <c r="D17" s="51"/>
      <c r="E17" s="35"/>
      <c r="F17" s="1"/>
      <c r="G17" s="1"/>
      <c r="H17" s="1"/>
      <c r="I17" s="1"/>
    </row>
    <row r="18" spans="1:12" ht="20.25" customHeight="1">
      <c r="A18" s="1" t="s">
        <v>75</v>
      </c>
      <c r="B18" s="26">
        <v>3</v>
      </c>
      <c r="C18" s="49">
        <v>-17383</v>
      </c>
      <c r="D18" s="36"/>
      <c r="E18" s="49">
        <v>-18027</v>
      </c>
      <c r="F18" s="36"/>
      <c r="G18" s="49">
        <v>-16311</v>
      </c>
      <c r="H18" s="36"/>
      <c r="I18" s="49">
        <v>-17388</v>
      </c>
    </row>
    <row r="19" spans="1:12" ht="20.25" customHeight="1">
      <c r="A19" s="1" t="s">
        <v>76</v>
      </c>
      <c r="B19" s="26">
        <v>3</v>
      </c>
      <c r="C19" s="49">
        <v>-31869</v>
      </c>
      <c r="D19" s="36"/>
      <c r="E19" s="49">
        <v>-33129</v>
      </c>
      <c r="F19" s="36"/>
      <c r="G19" s="49">
        <v>-29909</v>
      </c>
      <c r="H19" s="36"/>
      <c r="I19" s="49">
        <v>-31201</v>
      </c>
    </row>
    <row r="20" spans="1:12" ht="20.25" hidden="1" customHeight="1">
      <c r="A20" s="53" t="s">
        <v>77</v>
      </c>
      <c r="B20" s="26"/>
      <c r="C20" s="49"/>
      <c r="D20" s="36"/>
      <c r="E20" s="49"/>
      <c r="F20" s="36"/>
      <c r="G20" s="49"/>
      <c r="H20" s="36"/>
      <c r="I20" s="49"/>
      <c r="J20" s="54"/>
      <c r="L20" s="54"/>
    </row>
    <row r="21" spans="1:12" ht="20.25" customHeight="1">
      <c r="A21" s="1" t="s">
        <v>78</v>
      </c>
      <c r="B21" s="1"/>
      <c r="C21" s="55">
        <v>-100</v>
      </c>
      <c r="D21" s="43"/>
      <c r="E21" s="55">
        <v>0</v>
      </c>
      <c r="F21" s="43"/>
      <c r="G21" s="55">
        <v>-87</v>
      </c>
      <c r="H21" s="43"/>
      <c r="I21" s="55">
        <v>0</v>
      </c>
    </row>
    <row r="22" spans="1:12" ht="20.25" customHeight="1">
      <c r="A22" s="30" t="s">
        <v>79</v>
      </c>
      <c r="B22" s="1"/>
      <c r="C22" s="65">
        <f>SUM(C18:C21)</f>
        <v>-49352</v>
      </c>
      <c r="D22" s="138"/>
      <c r="E22" s="65">
        <f>SUM(E18:E21)</f>
        <v>-51156</v>
      </c>
      <c r="F22" s="138"/>
      <c r="G22" s="65">
        <f>SUM(G18:G21)</f>
        <v>-46307</v>
      </c>
      <c r="H22" s="138"/>
      <c r="I22" s="65">
        <f>SUM(I18:I21)</f>
        <v>-48589</v>
      </c>
    </row>
    <row r="23" spans="1:12" ht="20.25" customHeight="1">
      <c r="A23" s="30"/>
      <c r="B23" s="26"/>
      <c r="C23" s="56"/>
      <c r="D23" s="12"/>
      <c r="E23" s="56"/>
      <c r="F23" s="12"/>
      <c r="G23" s="56"/>
      <c r="H23" s="12"/>
      <c r="I23" s="56"/>
    </row>
    <row r="24" spans="1:12" ht="20.25" customHeight="1">
      <c r="A24" s="30" t="s">
        <v>80</v>
      </c>
      <c r="B24" s="26"/>
      <c r="C24" s="66">
        <f>SUM(C16,C22)</f>
        <v>31936</v>
      </c>
      <c r="D24" s="135"/>
      <c r="E24" s="66">
        <f>SUM(E16,E22)</f>
        <v>65173</v>
      </c>
      <c r="F24" s="135"/>
      <c r="G24" s="66">
        <f>SUM(G16,G22)</f>
        <v>30190</v>
      </c>
      <c r="H24" s="135"/>
      <c r="I24" s="66">
        <f>SUM(I16,I22)</f>
        <v>57842</v>
      </c>
    </row>
    <row r="25" spans="1:12" ht="20.25" customHeight="1">
      <c r="A25" s="30"/>
      <c r="B25" s="26"/>
      <c r="C25" s="56"/>
      <c r="D25" s="12"/>
      <c r="E25" s="56"/>
      <c r="F25" s="12"/>
      <c r="G25" s="56"/>
      <c r="H25" s="12"/>
      <c r="I25" s="56"/>
    </row>
    <row r="26" spans="1:12" ht="20.25" customHeight="1">
      <c r="A26" s="1" t="s">
        <v>81</v>
      </c>
      <c r="B26" s="1"/>
      <c r="C26" s="57">
        <v>-307</v>
      </c>
      <c r="D26" s="43"/>
      <c r="E26" s="57">
        <v>-357</v>
      </c>
      <c r="F26" s="43"/>
      <c r="G26" s="57">
        <v>-264</v>
      </c>
      <c r="H26" s="43"/>
      <c r="I26" s="57">
        <v>-313</v>
      </c>
    </row>
    <row r="27" spans="1:12" ht="20.25" customHeight="1">
      <c r="A27" s="30" t="s">
        <v>82</v>
      </c>
      <c r="B27" s="26"/>
      <c r="C27" s="66">
        <f>SUM(C24:C26)</f>
        <v>31629</v>
      </c>
      <c r="D27" s="66"/>
      <c r="E27" s="66">
        <f>SUM(E24:E26)</f>
        <v>64816</v>
      </c>
      <c r="F27" s="139"/>
      <c r="G27" s="66">
        <f>SUM(G24:G26)</f>
        <v>29926</v>
      </c>
      <c r="H27" s="139"/>
      <c r="I27" s="66">
        <f>SUM(I24:I26)</f>
        <v>57529</v>
      </c>
    </row>
    <row r="28" spans="1:12" ht="20.25" customHeight="1">
      <c r="A28" s="30"/>
      <c r="B28" s="26"/>
      <c r="C28" s="35"/>
      <c r="D28" s="51"/>
      <c r="E28" s="35"/>
      <c r="F28" s="6"/>
      <c r="G28" s="35"/>
      <c r="H28" s="6"/>
      <c r="I28" s="35"/>
    </row>
    <row r="29" spans="1:12" ht="20.25" customHeight="1">
      <c r="A29" s="58" t="s">
        <v>83</v>
      </c>
      <c r="B29" s="26"/>
      <c r="C29" s="57">
        <v>-6286</v>
      </c>
      <c r="D29" s="43"/>
      <c r="E29" s="57">
        <v>-12914</v>
      </c>
      <c r="F29" s="43"/>
      <c r="G29" s="57">
        <v>-4349</v>
      </c>
      <c r="H29" s="43"/>
      <c r="I29" s="57">
        <v>-9707</v>
      </c>
    </row>
    <row r="30" spans="1:12" ht="20.25" customHeight="1" thickBot="1">
      <c r="A30" s="30" t="s">
        <v>84</v>
      </c>
      <c r="B30" s="26"/>
      <c r="C30" s="67">
        <f>SUM(C27:C29)</f>
        <v>25343</v>
      </c>
      <c r="D30" s="137"/>
      <c r="E30" s="67">
        <f>SUM(E27:E29)</f>
        <v>51902</v>
      </c>
      <c r="F30" s="139"/>
      <c r="G30" s="67">
        <f>SUM(G27:G29)</f>
        <v>25577</v>
      </c>
      <c r="H30" s="139"/>
      <c r="I30" s="67">
        <f>SUM(I27:I29)</f>
        <v>47822</v>
      </c>
    </row>
    <row r="31" spans="1:12" ht="20.25" customHeight="1" thickTop="1">
      <c r="A31" s="50"/>
      <c r="B31" s="26"/>
      <c r="C31" s="35"/>
      <c r="D31" s="51"/>
      <c r="E31" s="35"/>
      <c r="F31" s="1"/>
      <c r="G31" s="35"/>
      <c r="H31" s="1"/>
      <c r="I31" s="35"/>
    </row>
    <row r="32" spans="1:12" ht="20.25" customHeight="1" thickBot="1">
      <c r="A32" s="59" t="s">
        <v>85</v>
      </c>
      <c r="B32" s="26"/>
      <c r="C32" s="68">
        <f>C30/400000</f>
        <v>6.3357499999999997E-2</v>
      </c>
      <c r="D32" s="140"/>
      <c r="E32" s="68">
        <f>E30/400000</f>
        <v>0.12975500000000001</v>
      </c>
      <c r="F32" s="140"/>
      <c r="G32" s="68">
        <f>G30/400000</f>
        <v>6.3942499999999999E-2</v>
      </c>
      <c r="H32" s="140"/>
      <c r="I32" s="68">
        <f>I30/400000</f>
        <v>0.11955499999999999</v>
      </c>
    </row>
    <row r="33" spans="1:9" ht="20.25" customHeight="1" thickTop="1">
      <c r="A33" s="59"/>
      <c r="B33" s="26"/>
      <c r="C33" s="60"/>
      <c r="D33" s="60"/>
      <c r="E33" s="60"/>
      <c r="F33" s="60"/>
      <c r="G33" s="60"/>
      <c r="H33" s="60"/>
      <c r="I33" s="60"/>
    </row>
    <row r="34" spans="1:9" ht="20.25" customHeight="1">
      <c r="A34" s="18" t="str">
        <f>A1</f>
        <v>Quality Construction Products Public Company Limited and its Subsidiary</v>
      </c>
      <c r="G34" s="1"/>
      <c r="I34" s="1"/>
    </row>
    <row r="35" spans="1:9" ht="20.25" customHeight="1">
      <c r="A35" s="48" t="s">
        <v>86</v>
      </c>
    </row>
    <row r="36" spans="1:9" ht="20.25" customHeight="1">
      <c r="A36" s="14" t="s">
        <v>64</v>
      </c>
    </row>
    <row r="37" spans="1:9" ht="20.25" customHeight="1">
      <c r="A37" s="25"/>
    </row>
    <row r="38" spans="1:9" ht="20.25" customHeight="1">
      <c r="A38" s="25"/>
      <c r="C38" s="161" t="s">
        <v>65</v>
      </c>
      <c r="D38" s="161"/>
      <c r="E38" s="161"/>
      <c r="F38" s="1"/>
      <c r="G38" s="161" t="s">
        <v>66</v>
      </c>
      <c r="H38" s="161"/>
      <c r="I38" s="161"/>
    </row>
    <row r="39" spans="1:9" ht="20.25" customHeight="1">
      <c r="A39" s="1"/>
      <c r="C39" s="160" t="s">
        <v>67</v>
      </c>
      <c r="D39" s="160"/>
      <c r="E39" s="160"/>
      <c r="F39" s="20"/>
      <c r="G39" s="160" t="s">
        <v>67</v>
      </c>
      <c r="H39" s="160"/>
      <c r="I39" s="160"/>
    </row>
    <row r="40" spans="1:9" ht="20.25" customHeight="1">
      <c r="A40" s="1"/>
      <c r="B40" s="26"/>
      <c r="C40" s="23">
        <v>2026</v>
      </c>
      <c r="D40" s="23"/>
      <c r="E40" s="23">
        <v>2025</v>
      </c>
      <c r="F40" s="23"/>
      <c r="G40" s="23">
        <v>2026</v>
      </c>
      <c r="H40" s="23"/>
      <c r="I40" s="23">
        <v>2025</v>
      </c>
    </row>
    <row r="41" spans="1:9" ht="20.25" customHeight="1">
      <c r="C41" s="159" t="s">
        <v>12</v>
      </c>
      <c r="D41" s="159"/>
      <c r="E41" s="159"/>
      <c r="F41" s="159"/>
      <c r="G41" s="159"/>
      <c r="H41" s="159"/>
      <c r="I41" s="159"/>
    </row>
    <row r="42" spans="1:9" ht="20.25" customHeight="1">
      <c r="A42" s="52" t="s">
        <v>84</v>
      </c>
      <c r="C42" s="66">
        <f>C30</f>
        <v>25343</v>
      </c>
      <c r="D42" s="135"/>
      <c r="E42" s="66">
        <f>E30</f>
        <v>51902</v>
      </c>
      <c r="F42" s="135"/>
      <c r="G42" s="66">
        <f>G30</f>
        <v>25577</v>
      </c>
      <c r="H42" s="135"/>
      <c r="I42" s="66">
        <f>I30</f>
        <v>47822</v>
      </c>
    </row>
    <row r="43" spans="1:9" ht="20.25" customHeight="1">
      <c r="A43" s="58" t="s">
        <v>87</v>
      </c>
      <c r="C43" s="61">
        <v>0</v>
      </c>
      <c r="D43" s="62"/>
      <c r="E43" s="61">
        <v>0</v>
      </c>
      <c r="F43" s="62"/>
      <c r="G43" s="61">
        <v>0</v>
      </c>
      <c r="H43" s="62"/>
      <c r="I43" s="61">
        <v>0</v>
      </c>
    </row>
    <row r="44" spans="1:9" ht="20.25" customHeight="1" thickBot="1">
      <c r="A44" s="63" t="s">
        <v>88</v>
      </c>
      <c r="C44" s="67">
        <f>SUM(C42:C43)</f>
        <v>25343</v>
      </c>
      <c r="D44" s="135"/>
      <c r="E44" s="67">
        <f>SUM(E42:E43)</f>
        <v>51902</v>
      </c>
      <c r="F44" s="135"/>
      <c r="G44" s="67">
        <f>SUM(G42:G43)</f>
        <v>25577</v>
      </c>
      <c r="H44" s="135"/>
      <c r="I44" s="67">
        <f>SUM(I42:I43)</f>
        <v>47822</v>
      </c>
    </row>
    <row r="45" spans="1:9" ht="20.25" customHeight="1" thickTop="1">
      <c r="A45" s="63"/>
      <c r="C45" s="26"/>
      <c r="D45" s="26"/>
      <c r="E45" s="26"/>
      <c r="F45" s="26"/>
      <c r="G45" s="26"/>
      <c r="H45" s="26"/>
      <c r="I45" s="26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8:E38"/>
    <mergeCell ref="G38:I38"/>
    <mergeCell ref="C39:E39"/>
    <mergeCell ref="G39:I39"/>
    <mergeCell ref="C41:I41"/>
    <mergeCell ref="C5:E5"/>
    <mergeCell ref="G5:I5"/>
    <mergeCell ref="C6:E6"/>
    <mergeCell ref="G6:I6"/>
    <mergeCell ref="C8:I8"/>
  </mergeCells>
  <pageMargins left="0.7" right="0.7" top="0.48" bottom="0.5" header="0.5" footer="0.5"/>
  <pageSetup paperSize="9" scale="97" firstPageNumber="5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D046-2E80-4EEC-9CF2-2DD2E9DF48AD}">
  <sheetPr>
    <tabColor theme="8" tint="-0.499984740745262"/>
    <pageSetUpPr fitToPage="1"/>
  </sheetPr>
  <dimension ref="A1:L45"/>
  <sheetViews>
    <sheetView view="pageBreakPreview" zoomScaleNormal="80" zoomScaleSheetLayoutView="100" workbookViewId="0"/>
  </sheetViews>
  <sheetFormatPr defaultColWidth="9.1796875" defaultRowHeight="20.25" customHeight="1"/>
  <cols>
    <col min="1" max="1" width="39.81640625" style="24" customWidth="1"/>
    <col min="2" max="2" width="5.453125" style="24" customWidth="1"/>
    <col min="3" max="3" width="10.81640625" style="1" customWidth="1"/>
    <col min="4" max="4" width="1.1796875" style="1" customWidth="1"/>
    <col min="5" max="5" width="10.81640625" style="1" customWidth="1"/>
    <col min="6" max="6" width="1.1796875" style="24" customWidth="1"/>
    <col min="7" max="7" width="10.81640625" style="24" customWidth="1"/>
    <col min="8" max="8" width="1.1796875" style="24" customWidth="1"/>
    <col min="9" max="10" width="10.81640625" style="24" customWidth="1"/>
    <col min="11" max="11" width="2" style="24" customWidth="1"/>
    <col min="12" max="12" width="10.81640625" style="24" customWidth="1"/>
    <col min="13" max="13" width="2" style="24" customWidth="1"/>
    <col min="14" max="14" width="10.81640625" style="24" customWidth="1"/>
    <col min="15" max="15" width="2" style="24" customWidth="1"/>
    <col min="16" max="16" width="10.81640625" style="24" customWidth="1"/>
    <col min="17" max="16384" width="9.1796875" style="24"/>
  </cols>
  <sheetData>
    <row r="1" spans="1:9" ht="20.25" customHeight="1">
      <c r="A1" s="18" t="s">
        <v>0</v>
      </c>
      <c r="G1" s="1"/>
      <c r="I1" s="1"/>
    </row>
    <row r="2" spans="1:9" ht="20.25" customHeight="1">
      <c r="A2" s="48" t="s">
        <v>63</v>
      </c>
    </row>
    <row r="3" spans="1:9" ht="20.25" customHeight="1">
      <c r="A3" s="14" t="s">
        <v>89</v>
      </c>
    </row>
    <row r="4" spans="1:9" ht="20.25" customHeight="1">
      <c r="A4" s="25"/>
    </row>
    <row r="5" spans="1:9" ht="20.25" customHeight="1">
      <c r="A5" s="25"/>
      <c r="C5" s="161" t="s">
        <v>65</v>
      </c>
      <c r="D5" s="161"/>
      <c r="E5" s="161"/>
      <c r="F5" s="1"/>
      <c r="G5" s="161" t="s">
        <v>66</v>
      </c>
      <c r="H5" s="161"/>
      <c r="I5" s="161"/>
    </row>
    <row r="6" spans="1:9" ht="20.25" customHeight="1">
      <c r="A6" s="1"/>
      <c r="C6" s="160" t="s">
        <v>67</v>
      </c>
      <c r="D6" s="160"/>
      <c r="E6" s="160"/>
      <c r="F6" s="20"/>
      <c r="G6" s="160" t="s">
        <v>67</v>
      </c>
      <c r="H6" s="160"/>
      <c r="I6" s="160"/>
    </row>
    <row r="7" spans="1:9" ht="20.25" customHeight="1">
      <c r="A7" s="1"/>
      <c r="B7" s="26" t="s">
        <v>10</v>
      </c>
      <c r="C7" s="23">
        <v>2026</v>
      </c>
      <c r="D7" s="23"/>
      <c r="E7" s="23">
        <v>2025</v>
      </c>
      <c r="F7" s="23"/>
      <c r="G7" s="23">
        <v>2026</v>
      </c>
      <c r="H7" s="23"/>
      <c r="I7" s="23">
        <v>2025</v>
      </c>
    </row>
    <row r="8" spans="1:9" ht="20.25" customHeight="1">
      <c r="C8" s="159" t="s">
        <v>12</v>
      </c>
      <c r="D8" s="159"/>
      <c r="E8" s="159"/>
      <c r="F8" s="159"/>
      <c r="G8" s="159"/>
      <c r="H8" s="159"/>
      <c r="I8" s="159"/>
    </row>
    <row r="9" spans="1:9" ht="20.25" customHeight="1">
      <c r="A9" s="1" t="s">
        <v>68</v>
      </c>
      <c r="B9" s="26">
        <v>3</v>
      </c>
      <c r="C9" s="2">
        <v>916846</v>
      </c>
      <c r="D9" s="2"/>
      <c r="E9" s="2">
        <v>960098</v>
      </c>
      <c r="F9" s="2"/>
      <c r="G9" s="2">
        <v>735404</v>
      </c>
      <c r="H9" s="2"/>
      <c r="I9" s="2">
        <v>777431</v>
      </c>
    </row>
    <row r="10" spans="1:9" ht="20.25" customHeight="1">
      <c r="A10" s="1" t="s">
        <v>69</v>
      </c>
      <c r="B10" s="26">
        <v>3</v>
      </c>
      <c r="C10" s="49">
        <v>-720688</v>
      </c>
      <c r="D10" s="36"/>
      <c r="E10" s="49">
        <v>-699947</v>
      </c>
      <c r="F10" s="36"/>
      <c r="G10" s="49">
        <v>-586095</v>
      </c>
      <c r="H10" s="36"/>
      <c r="I10" s="49">
        <v>-563548</v>
      </c>
    </row>
    <row r="11" spans="1:9" ht="20.25" customHeight="1">
      <c r="A11" s="50" t="s">
        <v>70</v>
      </c>
      <c r="B11" s="1"/>
      <c r="C11" s="64">
        <f>SUM(C9:C10)</f>
        <v>196158</v>
      </c>
      <c r="D11" s="137">
        <v>0</v>
      </c>
      <c r="E11" s="64">
        <f>SUM(E9:E10)</f>
        <v>260151</v>
      </c>
      <c r="F11" s="133"/>
      <c r="G11" s="64">
        <f>SUM(G9:G10)</f>
        <v>149309</v>
      </c>
      <c r="H11" s="133"/>
      <c r="I11" s="64">
        <f>SUM(I9:I10)</f>
        <v>213883</v>
      </c>
    </row>
    <row r="12" spans="1:9" ht="20.25" customHeight="1">
      <c r="A12" s="50"/>
      <c r="B12" s="1"/>
      <c r="C12" s="35"/>
      <c r="D12" s="51"/>
      <c r="E12" s="35"/>
      <c r="F12" s="1"/>
      <c r="G12" s="35"/>
      <c r="H12" s="1"/>
      <c r="I12" s="35"/>
    </row>
    <row r="13" spans="1:9" ht="20.25" customHeight="1">
      <c r="A13" s="1" t="s">
        <v>71</v>
      </c>
      <c r="B13" s="26"/>
      <c r="C13" s="2">
        <v>201</v>
      </c>
      <c r="D13" s="2"/>
      <c r="E13" s="2">
        <v>498</v>
      </c>
      <c r="F13" s="2"/>
      <c r="G13" s="2">
        <v>139</v>
      </c>
      <c r="H13" s="2"/>
      <c r="I13" s="2">
        <v>694</v>
      </c>
    </row>
    <row r="14" spans="1:9" ht="20.25" customHeight="1">
      <c r="A14" s="1" t="s">
        <v>72</v>
      </c>
      <c r="B14" s="26">
        <v>5</v>
      </c>
      <c r="C14" s="2">
        <v>0</v>
      </c>
      <c r="D14" s="2"/>
      <c r="E14" s="2">
        <v>0</v>
      </c>
      <c r="F14" s="2"/>
      <c r="G14" s="2">
        <v>8260</v>
      </c>
      <c r="H14" s="2"/>
      <c r="I14" s="2">
        <v>8850</v>
      </c>
    </row>
    <row r="15" spans="1:9" ht="20.25" customHeight="1">
      <c r="A15" s="1" t="s">
        <v>73</v>
      </c>
      <c r="B15" s="26">
        <v>3</v>
      </c>
      <c r="C15" s="2">
        <v>4097</v>
      </c>
      <c r="D15" s="2"/>
      <c r="E15" s="2">
        <v>10688</v>
      </c>
      <c r="F15" s="2"/>
      <c r="G15" s="2">
        <v>9585</v>
      </c>
      <c r="H15" s="2"/>
      <c r="I15" s="2">
        <v>15130</v>
      </c>
    </row>
    <row r="16" spans="1:9" ht="20.25" customHeight="1">
      <c r="A16" s="52" t="s">
        <v>74</v>
      </c>
      <c r="B16" s="26"/>
      <c r="C16" s="64">
        <f>SUM(C11:C15)</f>
        <v>200456</v>
      </c>
      <c r="D16" s="137"/>
      <c r="E16" s="64">
        <f>SUM(E11:E15)</f>
        <v>271337</v>
      </c>
      <c r="F16" s="133"/>
      <c r="G16" s="64">
        <f>SUM(G11:G15)</f>
        <v>167293</v>
      </c>
      <c r="H16" s="133"/>
      <c r="I16" s="64">
        <f>SUM(I11:I15)</f>
        <v>238557</v>
      </c>
    </row>
    <row r="17" spans="1:12" ht="20.25" customHeight="1">
      <c r="A17" s="1"/>
      <c r="B17" s="26"/>
      <c r="C17" s="35"/>
      <c r="D17" s="51"/>
      <c r="E17" s="35"/>
      <c r="F17" s="1"/>
      <c r="G17" s="1"/>
      <c r="H17" s="1"/>
      <c r="I17" s="1"/>
    </row>
    <row r="18" spans="1:12" ht="20.25" customHeight="1">
      <c r="A18" s="1" t="s">
        <v>75</v>
      </c>
      <c r="B18" s="26">
        <v>3</v>
      </c>
      <c r="C18" s="49">
        <v>-38314</v>
      </c>
      <c r="D18" s="36"/>
      <c r="E18" s="49">
        <v>-34550</v>
      </c>
      <c r="F18" s="36"/>
      <c r="G18" s="49">
        <v>-35736</v>
      </c>
      <c r="H18" s="36"/>
      <c r="I18" s="49">
        <v>-33136</v>
      </c>
    </row>
    <row r="19" spans="1:12" ht="20.25" customHeight="1">
      <c r="A19" s="1" t="s">
        <v>76</v>
      </c>
      <c r="B19" s="26">
        <v>3</v>
      </c>
      <c r="C19" s="49">
        <v>-67033</v>
      </c>
      <c r="D19" s="36"/>
      <c r="E19" s="49">
        <v>-60649</v>
      </c>
      <c r="F19" s="36"/>
      <c r="G19" s="49">
        <v>-63130</v>
      </c>
      <c r="H19" s="36"/>
      <c r="I19" s="49">
        <v>-56877</v>
      </c>
    </row>
    <row r="20" spans="1:12" ht="20.25" hidden="1" customHeight="1">
      <c r="A20" s="53" t="s">
        <v>77</v>
      </c>
      <c r="B20" s="26"/>
      <c r="C20" s="49"/>
      <c r="D20" s="36"/>
      <c r="E20" s="2">
        <v>0</v>
      </c>
      <c r="F20" s="36"/>
      <c r="G20" s="49"/>
      <c r="H20" s="36"/>
      <c r="I20" s="2">
        <v>0</v>
      </c>
      <c r="J20" s="54"/>
      <c r="L20" s="54"/>
    </row>
    <row r="21" spans="1:12" ht="20.25" hidden="1" customHeight="1">
      <c r="A21" s="1" t="s">
        <v>78</v>
      </c>
      <c r="B21" s="1"/>
      <c r="C21" s="55"/>
      <c r="D21" s="43"/>
      <c r="E21" s="55">
        <v>0</v>
      </c>
      <c r="F21" s="43"/>
      <c r="G21" s="55"/>
      <c r="H21" s="43"/>
      <c r="I21" s="55">
        <v>0</v>
      </c>
    </row>
    <row r="22" spans="1:12" ht="20.25" customHeight="1">
      <c r="A22" s="30" t="s">
        <v>79</v>
      </c>
      <c r="B22" s="1"/>
      <c r="C22" s="65">
        <f>SUM(C18:C21)</f>
        <v>-105347</v>
      </c>
      <c r="D22" s="138"/>
      <c r="E22" s="65">
        <f>SUM(E18:E21)</f>
        <v>-95199</v>
      </c>
      <c r="F22" s="138"/>
      <c r="G22" s="65">
        <f>SUM(G18:G21)</f>
        <v>-98866</v>
      </c>
      <c r="H22" s="138"/>
      <c r="I22" s="65">
        <f>SUM(I18:I21)</f>
        <v>-90013</v>
      </c>
    </row>
    <row r="23" spans="1:12" ht="20.25" customHeight="1">
      <c r="A23" s="30"/>
      <c r="B23" s="26"/>
      <c r="C23" s="56"/>
      <c r="D23" s="12"/>
      <c r="E23" s="56"/>
      <c r="F23" s="12"/>
      <c r="G23" s="56"/>
      <c r="H23" s="12"/>
      <c r="I23" s="56"/>
    </row>
    <row r="24" spans="1:12" ht="20.25" customHeight="1">
      <c r="A24" s="30" t="s">
        <v>80</v>
      </c>
      <c r="B24" s="26"/>
      <c r="C24" s="66">
        <f>SUM(C16,C22)</f>
        <v>95109</v>
      </c>
      <c r="D24" s="135"/>
      <c r="E24" s="66">
        <f>SUM(E16,E22)</f>
        <v>176138</v>
      </c>
      <c r="F24" s="135"/>
      <c r="G24" s="66">
        <f>SUM(G16,G22)</f>
        <v>68427</v>
      </c>
      <c r="H24" s="135"/>
      <c r="I24" s="66">
        <f>SUM(I16,I22)</f>
        <v>148544</v>
      </c>
    </row>
    <row r="25" spans="1:12" ht="20.25" customHeight="1">
      <c r="A25" s="30"/>
      <c r="B25" s="26"/>
      <c r="C25" s="56"/>
      <c r="D25" s="12"/>
      <c r="E25" s="56"/>
      <c r="F25" s="12"/>
      <c r="G25" s="56"/>
      <c r="H25" s="12"/>
      <c r="I25" s="56"/>
    </row>
    <row r="26" spans="1:12" ht="20.25" customHeight="1">
      <c r="A26" s="1" t="s">
        <v>81</v>
      </c>
      <c r="B26" s="1"/>
      <c r="C26" s="57">
        <v>-599</v>
      </c>
      <c r="D26" s="43"/>
      <c r="E26" s="57">
        <v>-694</v>
      </c>
      <c r="F26" s="43"/>
      <c r="G26" s="57">
        <v>-524</v>
      </c>
      <c r="H26" s="43"/>
      <c r="I26" s="57">
        <v>-604</v>
      </c>
    </row>
    <row r="27" spans="1:12" ht="20.25" customHeight="1">
      <c r="A27" s="30" t="s">
        <v>82</v>
      </c>
      <c r="B27" s="26"/>
      <c r="C27" s="66">
        <f>SUM(C24:C26)</f>
        <v>94510</v>
      </c>
      <c r="D27" s="66"/>
      <c r="E27" s="66">
        <f>SUM(E24:E26)</f>
        <v>175444</v>
      </c>
      <c r="F27" s="139"/>
      <c r="G27" s="66">
        <f>SUM(G24:G26)</f>
        <v>67903</v>
      </c>
      <c r="H27" s="139"/>
      <c r="I27" s="66">
        <f>SUM(I24:I26)</f>
        <v>147940</v>
      </c>
    </row>
    <row r="28" spans="1:12" ht="20.25" customHeight="1">
      <c r="A28" s="30"/>
      <c r="B28" s="26"/>
      <c r="C28" s="35"/>
      <c r="D28" s="51"/>
      <c r="E28" s="35"/>
      <c r="F28" s="6"/>
      <c r="G28" s="35"/>
      <c r="H28" s="6"/>
      <c r="I28" s="35"/>
    </row>
    <row r="29" spans="1:12" ht="20.25" customHeight="1">
      <c r="A29" s="58" t="s">
        <v>83</v>
      </c>
      <c r="B29" s="26"/>
      <c r="C29" s="57">
        <v>-18827</v>
      </c>
      <c r="D29" s="43"/>
      <c r="E29" s="57">
        <v>-35215</v>
      </c>
      <c r="F29" s="43"/>
      <c r="G29" s="57">
        <v>-11918</v>
      </c>
      <c r="H29" s="43"/>
      <c r="I29" s="57">
        <v>-27995</v>
      </c>
    </row>
    <row r="30" spans="1:12" ht="20.25" customHeight="1" thickBot="1">
      <c r="A30" s="30" t="s">
        <v>84</v>
      </c>
      <c r="B30" s="26"/>
      <c r="C30" s="67">
        <f>SUM(C27:C29)</f>
        <v>75683</v>
      </c>
      <c r="D30" s="137"/>
      <c r="E30" s="67">
        <f>SUM(E27:E29)</f>
        <v>140229</v>
      </c>
      <c r="F30" s="139"/>
      <c r="G30" s="67">
        <f>SUM(G27:G29)</f>
        <v>55985</v>
      </c>
      <c r="H30" s="139"/>
      <c r="I30" s="67">
        <f>SUM(I27:I29)</f>
        <v>119945</v>
      </c>
    </row>
    <row r="31" spans="1:12" ht="20.25" customHeight="1" thickTop="1">
      <c r="A31" s="50"/>
      <c r="B31" s="26"/>
      <c r="C31" s="35"/>
      <c r="D31" s="51"/>
      <c r="E31" s="35"/>
      <c r="F31" s="1"/>
      <c r="G31" s="35"/>
      <c r="H31" s="1"/>
      <c r="I31" s="35"/>
    </row>
    <row r="32" spans="1:12" ht="20.25" customHeight="1" thickBot="1">
      <c r="A32" s="59" t="s">
        <v>85</v>
      </c>
      <c r="B32" s="26"/>
      <c r="C32" s="68">
        <f>C30/400000</f>
        <v>0.1892075</v>
      </c>
      <c r="D32" s="140"/>
      <c r="E32" s="68">
        <f>E30/400000</f>
        <v>0.35057250000000001</v>
      </c>
      <c r="F32" s="140"/>
      <c r="G32" s="68">
        <f>G30/400000</f>
        <v>0.13996249999999999</v>
      </c>
      <c r="H32" s="140"/>
      <c r="I32" s="68">
        <f>I30/400000</f>
        <v>0.29986249999999998</v>
      </c>
    </row>
    <row r="33" spans="1:9" ht="20.25" customHeight="1" thickTop="1">
      <c r="A33" s="59"/>
      <c r="B33" s="26"/>
      <c r="C33" s="60"/>
      <c r="D33" s="60"/>
      <c r="E33" s="60"/>
      <c r="F33" s="60"/>
      <c r="G33" s="60"/>
      <c r="H33" s="60"/>
      <c r="I33" s="60"/>
    </row>
    <row r="34" spans="1:9" ht="20.25" customHeight="1">
      <c r="A34" s="18" t="str">
        <f>A1</f>
        <v>Quality Construction Products Public Company Limited and its Subsidiary</v>
      </c>
      <c r="G34" s="1"/>
      <c r="I34" s="1"/>
    </row>
    <row r="35" spans="1:9" ht="20.25" customHeight="1">
      <c r="A35" s="48" t="s">
        <v>86</v>
      </c>
    </row>
    <row r="36" spans="1:9" ht="20.25" customHeight="1">
      <c r="A36" s="14" t="s">
        <v>89</v>
      </c>
    </row>
    <row r="37" spans="1:9" ht="20.25" customHeight="1">
      <c r="A37" s="25"/>
    </row>
    <row r="38" spans="1:9" ht="20.25" customHeight="1">
      <c r="A38" s="25"/>
      <c r="C38" s="161" t="s">
        <v>65</v>
      </c>
      <c r="D38" s="161"/>
      <c r="E38" s="161"/>
      <c r="F38" s="1"/>
      <c r="G38" s="161" t="s">
        <v>66</v>
      </c>
      <c r="H38" s="161"/>
      <c r="I38" s="161"/>
    </row>
    <row r="39" spans="1:9" ht="20.25" customHeight="1">
      <c r="A39" s="1"/>
      <c r="C39" s="160" t="s">
        <v>67</v>
      </c>
      <c r="D39" s="160"/>
      <c r="E39" s="160"/>
      <c r="F39" s="20"/>
      <c r="G39" s="160" t="s">
        <v>67</v>
      </c>
      <c r="H39" s="160"/>
      <c r="I39" s="160"/>
    </row>
    <row r="40" spans="1:9" ht="20.25" customHeight="1">
      <c r="A40" s="1"/>
      <c r="B40" s="26"/>
      <c r="C40" s="23">
        <v>2026</v>
      </c>
      <c r="D40" s="23"/>
      <c r="E40" s="23">
        <v>2025</v>
      </c>
      <c r="F40" s="23"/>
      <c r="G40" s="23">
        <v>2026</v>
      </c>
      <c r="H40" s="23"/>
      <c r="I40" s="23">
        <v>2025</v>
      </c>
    </row>
    <row r="41" spans="1:9" ht="20.25" customHeight="1">
      <c r="C41" s="159" t="s">
        <v>12</v>
      </c>
      <c r="D41" s="159"/>
      <c r="E41" s="159"/>
      <c r="F41" s="159"/>
      <c r="G41" s="159"/>
      <c r="H41" s="159"/>
      <c r="I41" s="159"/>
    </row>
    <row r="42" spans="1:9" ht="20.25" customHeight="1">
      <c r="A42" s="52" t="s">
        <v>84</v>
      </c>
      <c r="C42" s="66">
        <f>C30</f>
        <v>75683</v>
      </c>
      <c r="D42" s="135"/>
      <c r="E42" s="66">
        <f>E30</f>
        <v>140229</v>
      </c>
      <c r="F42" s="135"/>
      <c r="G42" s="66">
        <f>G30</f>
        <v>55985</v>
      </c>
      <c r="H42" s="135"/>
      <c r="I42" s="66">
        <f>I30</f>
        <v>119945</v>
      </c>
    </row>
    <row r="43" spans="1:9" ht="20.25" customHeight="1">
      <c r="A43" s="58" t="s">
        <v>87</v>
      </c>
      <c r="C43" s="61">
        <v>0</v>
      </c>
      <c r="D43" s="62"/>
      <c r="E43" s="61">
        <v>0</v>
      </c>
      <c r="F43" s="62"/>
      <c r="G43" s="61">
        <v>0</v>
      </c>
      <c r="H43" s="62"/>
      <c r="I43" s="61">
        <v>0</v>
      </c>
    </row>
    <row r="44" spans="1:9" ht="20.25" customHeight="1" thickBot="1">
      <c r="A44" s="63" t="s">
        <v>88</v>
      </c>
      <c r="C44" s="67">
        <f>SUM(C42:C43)</f>
        <v>75683</v>
      </c>
      <c r="D44" s="135"/>
      <c r="E44" s="67">
        <f>SUM(E42:E43)</f>
        <v>140229</v>
      </c>
      <c r="F44" s="135"/>
      <c r="G44" s="67">
        <f>SUM(G42:G43)</f>
        <v>55985</v>
      </c>
      <c r="H44" s="135"/>
      <c r="I44" s="67">
        <f>SUM(I42:I43)</f>
        <v>119945</v>
      </c>
    </row>
    <row r="45" spans="1:9" ht="20.25" customHeight="1" thickTop="1">
      <c r="A45" s="63"/>
      <c r="C45" s="26"/>
      <c r="D45" s="26"/>
      <c r="E45" s="26"/>
      <c r="F45" s="26"/>
      <c r="G45" s="26"/>
      <c r="H45" s="26"/>
      <c r="I45" s="26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9:E39"/>
    <mergeCell ref="G39:I39"/>
    <mergeCell ref="C41:I41"/>
    <mergeCell ref="C5:E5"/>
    <mergeCell ref="G5:I5"/>
    <mergeCell ref="C6:E6"/>
    <mergeCell ref="G6:I6"/>
    <mergeCell ref="C8:I8"/>
    <mergeCell ref="C38:E38"/>
    <mergeCell ref="G38:I38"/>
  </mergeCells>
  <pageMargins left="0.7" right="0.7" top="0.48" bottom="0.5" header="0.5" footer="0.5"/>
  <pageSetup paperSize="9" scale="97" firstPageNumber="7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pageSetUpPr fitToPage="1"/>
  </sheetPr>
  <dimension ref="A1:L50"/>
  <sheetViews>
    <sheetView view="pageBreakPreview" zoomScaleNormal="82" zoomScaleSheetLayoutView="100" workbookViewId="0"/>
  </sheetViews>
  <sheetFormatPr defaultColWidth="9.1796875" defaultRowHeight="19.5" customHeight="1"/>
  <cols>
    <col min="1" max="1" width="46.81640625" style="24" customWidth="1"/>
    <col min="2" max="2" width="7.1796875" style="24" customWidth="1"/>
    <col min="3" max="3" width="14.453125" style="24" customWidth="1"/>
    <col min="4" max="4" width="1.81640625" style="24" customWidth="1"/>
    <col min="5" max="5" width="14.453125" style="24" customWidth="1"/>
    <col min="6" max="6" width="1.81640625" style="24" customWidth="1"/>
    <col min="7" max="7" width="14.453125" style="24" customWidth="1"/>
    <col min="8" max="8" width="1.81640625" style="24" customWidth="1"/>
    <col min="9" max="9" width="14.453125" style="24" customWidth="1"/>
    <col min="10" max="10" width="1.81640625" style="24" customWidth="1"/>
    <col min="11" max="11" width="14.453125" style="24" customWidth="1"/>
    <col min="12" max="16384" width="9.1796875" style="24"/>
  </cols>
  <sheetData>
    <row r="1" spans="1:11" ht="19.5" customHeight="1">
      <c r="A1" s="18" t="s">
        <v>0</v>
      </c>
      <c r="B1" s="69"/>
      <c r="C1" s="70"/>
      <c r="D1" s="70"/>
      <c r="E1" s="70"/>
      <c r="F1" s="70"/>
      <c r="G1" s="70"/>
      <c r="H1" s="70"/>
      <c r="I1" s="70"/>
      <c r="J1" s="70"/>
      <c r="K1" s="70"/>
    </row>
    <row r="2" spans="1:11" ht="19.5" customHeight="1">
      <c r="A2" s="71" t="s">
        <v>90</v>
      </c>
      <c r="B2" s="72"/>
      <c r="C2" s="73"/>
      <c r="D2" s="73"/>
      <c r="E2" s="73"/>
      <c r="F2" s="73"/>
      <c r="G2" s="73"/>
      <c r="H2" s="73"/>
      <c r="I2" s="73"/>
      <c r="J2" s="73"/>
      <c r="K2" s="73"/>
    </row>
    <row r="3" spans="1:11" ht="19.5" customHeight="1">
      <c r="A3" s="25" t="s">
        <v>89</v>
      </c>
      <c r="B3" s="25"/>
      <c r="C3" s="25"/>
      <c r="D3" s="25"/>
      <c r="E3" s="25"/>
      <c r="F3" s="73"/>
      <c r="G3" s="73"/>
      <c r="H3" s="73"/>
      <c r="I3" s="73"/>
      <c r="J3" s="73"/>
      <c r="K3" s="73"/>
    </row>
    <row r="4" spans="1:11" ht="18.75" customHeight="1">
      <c r="A4" s="25"/>
      <c r="B4" s="25"/>
      <c r="C4" s="25"/>
      <c r="D4" s="25"/>
      <c r="E4" s="25"/>
      <c r="F4" s="73"/>
      <c r="G4" s="73"/>
      <c r="H4" s="73"/>
      <c r="I4" s="73"/>
      <c r="J4" s="73"/>
      <c r="K4" s="73"/>
    </row>
    <row r="5" spans="1:11" ht="19.5" customHeight="1">
      <c r="A5" s="74"/>
      <c r="B5" s="39"/>
      <c r="C5" s="161" t="s">
        <v>91</v>
      </c>
      <c r="D5" s="161"/>
      <c r="E5" s="161"/>
      <c r="F5" s="161"/>
      <c r="G5" s="161"/>
      <c r="H5" s="161"/>
      <c r="I5" s="161"/>
      <c r="J5" s="161"/>
      <c r="K5" s="161"/>
    </row>
    <row r="6" spans="1:11" ht="19.5" customHeight="1">
      <c r="A6" s="74"/>
      <c r="F6" s="23"/>
      <c r="G6" s="162" t="s">
        <v>92</v>
      </c>
      <c r="H6" s="162"/>
      <c r="I6" s="162"/>
      <c r="J6" s="23"/>
      <c r="K6" s="75"/>
    </row>
    <row r="7" spans="1:11" ht="19.5" customHeight="1">
      <c r="A7" s="74"/>
      <c r="B7" s="23"/>
      <c r="C7" s="23" t="s">
        <v>93</v>
      </c>
      <c r="D7" s="1"/>
      <c r="E7" s="23"/>
      <c r="F7" s="23"/>
      <c r="G7" s="75" t="s">
        <v>94</v>
      </c>
      <c r="I7" s="23" t="s">
        <v>95</v>
      </c>
      <c r="J7" s="23"/>
      <c r="K7" s="76" t="s">
        <v>96</v>
      </c>
    </row>
    <row r="8" spans="1:11" ht="19.5" customHeight="1">
      <c r="A8" s="74"/>
      <c r="B8" s="23"/>
      <c r="C8" s="23" t="s">
        <v>97</v>
      </c>
      <c r="D8" s="1"/>
      <c r="E8" s="75" t="s">
        <v>98</v>
      </c>
      <c r="F8" s="23"/>
      <c r="G8" s="75" t="s">
        <v>99</v>
      </c>
      <c r="H8" s="23"/>
      <c r="I8" s="23"/>
      <c r="J8" s="23"/>
      <c r="K8" s="76" t="s">
        <v>100</v>
      </c>
    </row>
    <row r="9" spans="1:11" ht="19.5" customHeight="1">
      <c r="A9" s="74"/>
      <c r="B9" s="26" t="s">
        <v>10</v>
      </c>
      <c r="C9" s="23" t="s">
        <v>101</v>
      </c>
      <c r="D9" s="1"/>
      <c r="E9" s="75" t="s">
        <v>102</v>
      </c>
      <c r="F9" s="23"/>
      <c r="G9" s="23" t="s">
        <v>103</v>
      </c>
      <c r="H9" s="23"/>
      <c r="I9" s="23"/>
      <c r="J9" s="23"/>
      <c r="K9" s="76" t="s">
        <v>104</v>
      </c>
    </row>
    <row r="10" spans="1:11" ht="19.5" customHeight="1">
      <c r="A10" s="74"/>
      <c r="B10" s="26"/>
      <c r="C10" s="159" t="s">
        <v>12</v>
      </c>
      <c r="D10" s="159"/>
      <c r="E10" s="159"/>
      <c r="F10" s="159"/>
      <c r="G10" s="159"/>
      <c r="H10" s="159"/>
      <c r="I10" s="159"/>
      <c r="J10" s="159"/>
      <c r="K10" s="159"/>
    </row>
    <row r="11" spans="1:11" ht="19.5" customHeight="1">
      <c r="A11" s="30" t="s">
        <v>105</v>
      </c>
      <c r="B11" s="26"/>
      <c r="C11" s="13">
        <v>400000</v>
      </c>
      <c r="D11" s="13"/>
      <c r="E11" s="13">
        <v>653769</v>
      </c>
      <c r="F11" s="13"/>
      <c r="G11" s="13">
        <v>40000</v>
      </c>
      <c r="H11" s="13"/>
      <c r="I11" s="13">
        <v>1648220</v>
      </c>
      <c r="J11" s="13"/>
      <c r="K11" s="130">
        <f>SUM(C11:I11)</f>
        <v>2741989</v>
      </c>
    </row>
    <row r="12" spans="1:11" ht="19.5" customHeight="1">
      <c r="A12" s="30" t="s">
        <v>106</v>
      </c>
      <c r="B12" s="26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9.5" customHeight="1">
      <c r="A13" s="30" t="s">
        <v>107</v>
      </c>
      <c r="B13" s="26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9.5" customHeight="1">
      <c r="A14" s="27" t="s">
        <v>108</v>
      </c>
      <c r="B14" s="26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3.5" customHeight="1">
      <c r="A15" s="1" t="s">
        <v>109</v>
      </c>
      <c r="B15" s="26">
        <v>7</v>
      </c>
      <c r="C15" s="77">
        <v>0</v>
      </c>
      <c r="D15" s="62"/>
      <c r="E15" s="77">
        <v>0</v>
      </c>
      <c r="F15" s="62"/>
      <c r="G15" s="77">
        <v>0</v>
      </c>
      <c r="H15" s="78"/>
      <c r="I15" s="79">
        <v>-260000</v>
      </c>
      <c r="J15" s="80"/>
      <c r="K15" s="129">
        <f>SUM(C15:I15)</f>
        <v>-260000</v>
      </c>
    </row>
    <row r="16" spans="1:11" ht="19.5" customHeight="1">
      <c r="A16" s="30" t="s">
        <v>110</v>
      </c>
      <c r="B16" s="26"/>
      <c r="C16" s="81"/>
      <c r="D16" s="78"/>
      <c r="E16" s="81"/>
      <c r="F16" s="78"/>
      <c r="G16" s="81"/>
      <c r="H16" s="78"/>
      <c r="I16" s="82"/>
      <c r="J16" s="80"/>
      <c r="K16" s="82"/>
    </row>
    <row r="17" spans="1:12" ht="19.5" customHeight="1">
      <c r="A17" s="30" t="s">
        <v>107</v>
      </c>
      <c r="B17" s="26"/>
      <c r="C17" s="98">
        <f>SUM(C15:C16)</f>
        <v>0</v>
      </c>
      <c r="D17" s="142"/>
      <c r="E17" s="98">
        <f t="shared" ref="E17:G17" si="0">SUM(E15:E16)</f>
        <v>0</v>
      </c>
      <c r="F17" s="102">
        <f t="shared" si="0"/>
        <v>0</v>
      </c>
      <c r="G17" s="98">
        <f t="shared" si="0"/>
        <v>0</v>
      </c>
      <c r="H17" s="102"/>
      <c r="I17" s="141">
        <f>SUM(I15:I16)</f>
        <v>-260000</v>
      </c>
      <c r="J17" s="85"/>
      <c r="K17" s="141">
        <f>SUM(K15:K16)</f>
        <v>-260000</v>
      </c>
    </row>
    <row r="18" spans="1:12" ht="19.5" hidden="1" customHeight="1">
      <c r="A18" s="30" t="s">
        <v>110</v>
      </c>
      <c r="B18" s="26"/>
      <c r="C18" s="13"/>
      <c r="D18" s="78"/>
      <c r="E18" s="13"/>
      <c r="F18" s="78"/>
      <c r="G18" s="13"/>
      <c r="H18" s="78"/>
      <c r="I18" s="13"/>
      <c r="J18" s="78"/>
      <c r="K18" s="13"/>
    </row>
    <row r="19" spans="1:12" ht="19.5" hidden="1" customHeight="1">
      <c r="A19" s="30" t="s">
        <v>107</v>
      </c>
      <c r="B19" s="26"/>
      <c r="C19" s="83">
        <f>SUM(C17,C11)</f>
        <v>400000</v>
      </c>
      <c r="D19" s="84"/>
      <c r="E19" s="83">
        <f>SUM(E17,E11)</f>
        <v>653769</v>
      </c>
      <c r="F19" s="84"/>
      <c r="G19" s="83">
        <f>SUM(G17,G11)</f>
        <v>40000</v>
      </c>
      <c r="H19" s="62"/>
      <c r="I19" s="83">
        <f>SUM(I17,I11)</f>
        <v>1388220</v>
      </c>
      <c r="J19" s="62"/>
      <c r="K19" s="83">
        <f>SUM(K17,K11)</f>
        <v>2481989</v>
      </c>
    </row>
    <row r="20" spans="1:12" ht="18.75" customHeight="1">
      <c r="A20" s="86" t="s">
        <v>169</v>
      </c>
      <c r="B20" s="26"/>
      <c r="C20" s="87"/>
      <c r="D20" s="87"/>
      <c r="E20" s="87"/>
      <c r="F20" s="87"/>
      <c r="G20" s="87"/>
      <c r="H20" s="87"/>
      <c r="I20" s="87"/>
      <c r="J20" s="87"/>
      <c r="K20" s="87"/>
    </row>
    <row r="21" spans="1:12" ht="19.5" customHeight="1">
      <c r="A21" s="74" t="s">
        <v>167</v>
      </c>
      <c r="B21" s="26"/>
      <c r="C21" s="62">
        <v>0</v>
      </c>
      <c r="D21" s="62"/>
      <c r="E21" s="62">
        <v>0</v>
      </c>
      <c r="F21" s="62"/>
      <c r="G21" s="62">
        <v>0</v>
      </c>
      <c r="H21" s="78"/>
      <c r="I21" s="95">
        <f>'PL-7-8 '!E30</f>
        <v>140229</v>
      </c>
      <c r="J21" s="78"/>
      <c r="K21" s="96">
        <f t="shared" ref="K21:K22" si="1">SUM(C21:I21)</f>
        <v>140229</v>
      </c>
      <c r="L21" s="88"/>
    </row>
    <row r="22" spans="1:12" ht="19.5" customHeight="1">
      <c r="A22" s="74" t="s">
        <v>111</v>
      </c>
      <c r="B22" s="26"/>
      <c r="C22" s="77">
        <v>0</v>
      </c>
      <c r="D22" s="89"/>
      <c r="E22" s="77">
        <v>0</v>
      </c>
      <c r="F22" s="89"/>
      <c r="G22" s="77">
        <v>0</v>
      </c>
      <c r="H22" s="89"/>
      <c r="I22" s="77">
        <v>0</v>
      </c>
      <c r="J22" s="89"/>
      <c r="K22" s="97">
        <f t="shared" si="1"/>
        <v>0</v>
      </c>
    </row>
    <row r="23" spans="1:12" ht="19.5" customHeight="1">
      <c r="A23" s="86" t="s">
        <v>88</v>
      </c>
      <c r="B23" s="90"/>
      <c r="C23" s="98">
        <f>SUM(C21:C22)</f>
        <v>0</v>
      </c>
      <c r="D23" s="142"/>
      <c r="E23" s="98">
        <f>SUM(E21:E22)</f>
        <v>0</v>
      </c>
      <c r="F23" s="142"/>
      <c r="G23" s="98">
        <f>SUM(G21:G22)</f>
        <v>0</v>
      </c>
      <c r="H23" s="102"/>
      <c r="I23" s="98">
        <f>SUM(I21:I22)</f>
        <v>140229</v>
      </c>
      <c r="J23" s="102"/>
      <c r="K23" s="98">
        <f>SUM(C23:J23)</f>
        <v>140229</v>
      </c>
    </row>
    <row r="24" spans="1:12" ht="18.75" customHeight="1">
      <c r="A24" s="86"/>
      <c r="B24" s="90"/>
      <c r="C24" s="92"/>
      <c r="D24" s="84"/>
      <c r="E24" s="92"/>
      <c r="F24" s="84"/>
      <c r="G24" s="92"/>
      <c r="H24" s="13"/>
      <c r="I24" s="93"/>
      <c r="J24" s="13"/>
      <c r="K24" s="93"/>
    </row>
    <row r="25" spans="1:12" ht="19.5" customHeight="1" thickBot="1">
      <c r="A25" s="30" t="s">
        <v>112</v>
      </c>
      <c r="B25" s="26"/>
      <c r="C25" s="99">
        <f>SUM(C11,C17,C23)</f>
        <v>400000</v>
      </c>
      <c r="D25" s="102"/>
      <c r="E25" s="99">
        <f>SUM(E11,E17,E23)</f>
        <v>653769</v>
      </c>
      <c r="F25" s="102"/>
      <c r="G25" s="99">
        <f>SUM(G11,G17,G23)</f>
        <v>40000</v>
      </c>
      <c r="H25" s="102"/>
      <c r="I25" s="99">
        <f>SUM(I11,I17,I23)</f>
        <v>1528449</v>
      </c>
      <c r="J25" s="102"/>
      <c r="K25" s="99">
        <f>SUM(K11,K17,K23)</f>
        <v>2622218</v>
      </c>
    </row>
    <row r="26" spans="1:12" ht="19.5" customHeight="1" thickTop="1"/>
    <row r="27" spans="1:12" ht="19.5" customHeight="1">
      <c r="A27" s="18" t="s">
        <v>0</v>
      </c>
      <c r="B27" s="69"/>
      <c r="C27" s="70"/>
      <c r="D27" s="70"/>
      <c r="E27" s="70"/>
      <c r="F27" s="70"/>
      <c r="G27" s="70"/>
      <c r="H27" s="70"/>
      <c r="I27" s="70"/>
      <c r="J27" s="70"/>
      <c r="K27" s="70"/>
    </row>
    <row r="28" spans="1:12" ht="19.5" customHeight="1">
      <c r="A28" s="71" t="s">
        <v>90</v>
      </c>
      <c r="B28" s="72"/>
      <c r="C28" s="73"/>
      <c r="D28" s="73"/>
      <c r="E28" s="73"/>
      <c r="F28" s="73"/>
      <c r="G28" s="73"/>
      <c r="H28" s="73"/>
      <c r="I28" s="73"/>
      <c r="J28" s="73"/>
      <c r="K28" s="73"/>
    </row>
    <row r="29" spans="1:12" ht="19.5" customHeight="1">
      <c r="A29" s="25" t="s">
        <v>89</v>
      </c>
      <c r="B29" s="25"/>
      <c r="C29" s="25"/>
      <c r="D29" s="25"/>
      <c r="E29" s="25"/>
      <c r="F29" s="73"/>
      <c r="G29" s="73"/>
      <c r="H29" s="73"/>
      <c r="I29" s="73"/>
      <c r="J29" s="73"/>
      <c r="K29" s="73"/>
    </row>
    <row r="30" spans="1:12" ht="19.5" customHeight="1">
      <c r="A30" s="25"/>
      <c r="B30" s="25"/>
      <c r="C30" s="25"/>
      <c r="D30" s="25"/>
      <c r="E30" s="25"/>
      <c r="F30" s="73"/>
      <c r="G30" s="73"/>
      <c r="H30" s="73"/>
      <c r="I30" s="73"/>
      <c r="J30" s="73"/>
      <c r="K30" s="73"/>
    </row>
    <row r="31" spans="1:12" ht="19.5" customHeight="1">
      <c r="A31" s="74"/>
      <c r="B31" s="39"/>
      <c r="C31" s="161" t="s">
        <v>91</v>
      </c>
      <c r="D31" s="161"/>
      <c r="E31" s="161"/>
      <c r="F31" s="161"/>
      <c r="G31" s="161"/>
      <c r="H31" s="161"/>
      <c r="I31" s="161"/>
      <c r="J31" s="161"/>
      <c r="K31" s="161"/>
    </row>
    <row r="32" spans="1:12" ht="19.5" customHeight="1">
      <c r="A32" s="74"/>
      <c r="F32" s="23"/>
      <c r="G32" s="162" t="s">
        <v>92</v>
      </c>
      <c r="H32" s="162"/>
      <c r="I32" s="162"/>
      <c r="J32" s="23"/>
      <c r="K32" s="75"/>
    </row>
    <row r="33" spans="1:12" ht="19.5" customHeight="1">
      <c r="A33" s="74"/>
      <c r="B33" s="23"/>
      <c r="C33" s="23" t="s">
        <v>93</v>
      </c>
      <c r="D33" s="1"/>
      <c r="E33" s="23"/>
      <c r="F33" s="23"/>
      <c r="G33" s="75" t="s">
        <v>94</v>
      </c>
      <c r="I33" s="23" t="s">
        <v>95</v>
      </c>
      <c r="J33" s="23"/>
      <c r="K33" s="76" t="s">
        <v>96</v>
      </c>
    </row>
    <row r="34" spans="1:12" ht="19.5" customHeight="1">
      <c r="A34" s="74"/>
      <c r="B34" s="23"/>
      <c r="C34" s="23" t="s">
        <v>97</v>
      </c>
      <c r="D34" s="1"/>
      <c r="E34" s="75" t="s">
        <v>98</v>
      </c>
      <c r="F34" s="23"/>
      <c r="G34" s="75" t="s">
        <v>99</v>
      </c>
      <c r="H34" s="23"/>
      <c r="I34" s="23"/>
      <c r="J34" s="23"/>
      <c r="K34" s="76" t="s">
        <v>100</v>
      </c>
    </row>
    <row r="35" spans="1:12" ht="19.5" customHeight="1">
      <c r="A35" s="74"/>
      <c r="B35" s="26" t="s">
        <v>10</v>
      </c>
      <c r="C35" s="23" t="s">
        <v>101</v>
      </c>
      <c r="D35" s="1"/>
      <c r="E35" s="75" t="s">
        <v>102</v>
      </c>
      <c r="F35" s="23"/>
      <c r="G35" s="23" t="s">
        <v>103</v>
      </c>
      <c r="H35" s="23"/>
      <c r="I35" s="23"/>
      <c r="J35" s="23"/>
      <c r="K35" s="76" t="s">
        <v>104</v>
      </c>
    </row>
    <row r="36" spans="1:12" ht="19.5" customHeight="1">
      <c r="A36" s="74"/>
      <c r="B36" s="26"/>
      <c r="C36" s="159" t="s">
        <v>12</v>
      </c>
      <c r="D36" s="159"/>
      <c r="E36" s="159"/>
      <c r="F36" s="159"/>
      <c r="G36" s="159"/>
      <c r="H36" s="159"/>
      <c r="I36" s="159"/>
      <c r="J36" s="159"/>
      <c r="K36" s="159"/>
    </row>
    <row r="37" spans="1:12" ht="19.5" customHeight="1">
      <c r="A37" s="30" t="s">
        <v>113</v>
      </c>
      <c r="B37" s="26"/>
      <c r="C37" s="128">
        <v>400000</v>
      </c>
      <c r="D37" s="128"/>
      <c r="E37" s="128">
        <v>653769</v>
      </c>
      <c r="F37" s="128"/>
      <c r="G37" s="128">
        <v>40000</v>
      </c>
      <c r="H37" s="128"/>
      <c r="I37" s="128">
        <v>1632004</v>
      </c>
      <c r="J37" s="128"/>
      <c r="K37" s="130">
        <f>SUM(C37:I37)</f>
        <v>2725773</v>
      </c>
    </row>
    <row r="38" spans="1:12" ht="19.5" customHeight="1">
      <c r="A38" s="30" t="s">
        <v>106</v>
      </c>
      <c r="B38" s="26"/>
      <c r="C38" s="13"/>
      <c r="D38" s="13"/>
      <c r="E38" s="13"/>
      <c r="F38" s="13"/>
      <c r="G38" s="13"/>
      <c r="H38" s="13"/>
      <c r="I38" s="13"/>
      <c r="J38" s="13"/>
      <c r="K38" s="13"/>
    </row>
    <row r="39" spans="1:12" ht="19.5" customHeight="1">
      <c r="A39" s="30" t="s">
        <v>107</v>
      </c>
      <c r="B39" s="26"/>
      <c r="C39" s="13"/>
      <c r="D39" s="13"/>
      <c r="E39" s="13"/>
      <c r="F39" s="13"/>
      <c r="G39" s="13"/>
      <c r="H39" s="13"/>
      <c r="I39" s="13"/>
      <c r="J39" s="13"/>
      <c r="K39" s="13"/>
    </row>
    <row r="40" spans="1:12" ht="19.5" customHeight="1">
      <c r="A40" s="27" t="s">
        <v>108</v>
      </c>
      <c r="B40" s="26"/>
      <c r="C40" s="13"/>
      <c r="D40" s="13"/>
      <c r="E40" s="13"/>
      <c r="F40" s="13"/>
      <c r="G40" s="13"/>
      <c r="H40" s="13"/>
      <c r="I40" s="13"/>
      <c r="J40" s="13"/>
      <c r="K40" s="13"/>
    </row>
    <row r="41" spans="1:12" ht="19.5" customHeight="1">
      <c r="A41" s="1" t="s">
        <v>109</v>
      </c>
      <c r="B41" s="26">
        <v>7</v>
      </c>
      <c r="C41" s="77">
        <v>0</v>
      </c>
      <c r="D41" s="62"/>
      <c r="E41" s="77">
        <v>0</v>
      </c>
      <c r="F41" s="62"/>
      <c r="G41" s="77">
        <v>0</v>
      </c>
      <c r="H41" s="78"/>
      <c r="I41" s="79">
        <v>-160000</v>
      </c>
      <c r="J41" s="80"/>
      <c r="K41" s="129">
        <f>SUM(C41:I41)</f>
        <v>-160000</v>
      </c>
    </row>
    <row r="42" spans="1:12" ht="19.5" customHeight="1">
      <c r="A42" s="30" t="s">
        <v>110</v>
      </c>
      <c r="B42" s="26"/>
      <c r="C42" s="81"/>
      <c r="D42" s="78"/>
      <c r="E42" s="81"/>
      <c r="F42" s="78"/>
      <c r="G42" s="81"/>
      <c r="H42" s="78"/>
      <c r="I42" s="82"/>
      <c r="J42" s="80"/>
      <c r="K42" s="82"/>
    </row>
    <row r="43" spans="1:12" ht="19.5" customHeight="1">
      <c r="A43" s="30" t="s">
        <v>107</v>
      </c>
      <c r="B43" s="26"/>
      <c r="C43" s="126">
        <f>SUM(C41:C42)</f>
        <v>0</v>
      </c>
      <c r="D43" s="142"/>
      <c r="E43" s="126">
        <f>SUM(E41:E42)</f>
        <v>0</v>
      </c>
      <c r="F43" s="142"/>
      <c r="G43" s="126">
        <f>SUM(G41:G42)</f>
        <v>0</v>
      </c>
      <c r="H43" s="102"/>
      <c r="I43" s="141">
        <f>SUM(I41:I42)</f>
        <v>-160000</v>
      </c>
      <c r="J43" s="143"/>
      <c r="K43" s="141">
        <f>SUM(K41:K42)</f>
        <v>-160000</v>
      </c>
    </row>
    <row r="44" spans="1:12" ht="19.5" customHeight="1">
      <c r="A44" s="86" t="s">
        <v>168</v>
      </c>
      <c r="B44" s="26"/>
      <c r="C44" s="87"/>
      <c r="D44" s="87"/>
      <c r="E44" s="87"/>
      <c r="F44" s="87"/>
      <c r="G44" s="87"/>
      <c r="H44" s="87"/>
      <c r="I44" s="87"/>
      <c r="J44" s="87"/>
      <c r="K44" s="87"/>
    </row>
    <row r="45" spans="1:12" ht="19.5" customHeight="1">
      <c r="A45" s="74" t="s">
        <v>167</v>
      </c>
      <c r="B45" s="26"/>
      <c r="C45" s="62">
        <v>0</v>
      </c>
      <c r="D45" s="62"/>
      <c r="E45" s="62">
        <v>0</v>
      </c>
      <c r="F45" s="62"/>
      <c r="G45" s="62">
        <v>0</v>
      </c>
      <c r="H45" s="78"/>
      <c r="I45" s="95">
        <f>'PL-7-8 '!C30</f>
        <v>75683</v>
      </c>
      <c r="J45" s="78"/>
      <c r="K45" s="96">
        <f t="shared" ref="K45:K46" si="2">SUM(C45:I45)</f>
        <v>75683</v>
      </c>
      <c r="L45" s="88"/>
    </row>
    <row r="46" spans="1:12" ht="19.5" customHeight="1">
      <c r="A46" s="74" t="s">
        <v>111</v>
      </c>
      <c r="B46" s="26"/>
      <c r="C46" s="77">
        <v>0</v>
      </c>
      <c r="D46" s="89"/>
      <c r="E46" s="77">
        <v>0</v>
      </c>
      <c r="F46" s="89"/>
      <c r="G46" s="77">
        <v>0</v>
      </c>
      <c r="H46" s="89"/>
      <c r="I46" s="77">
        <v>0</v>
      </c>
      <c r="J46" s="89"/>
      <c r="K46" s="97">
        <f t="shared" si="2"/>
        <v>0</v>
      </c>
    </row>
    <row r="47" spans="1:12" ht="19.5" customHeight="1">
      <c r="A47" s="86" t="s">
        <v>88</v>
      </c>
      <c r="B47" s="90"/>
      <c r="C47" s="98">
        <f>SUM(C45:C46)</f>
        <v>0</v>
      </c>
      <c r="D47" s="142"/>
      <c r="E47" s="98">
        <f>SUM(E45:E46)</f>
        <v>0</v>
      </c>
      <c r="F47" s="142"/>
      <c r="G47" s="98">
        <f>SUM(G45:G46)</f>
        <v>0</v>
      </c>
      <c r="H47" s="102"/>
      <c r="I47" s="98">
        <f>SUM(I45:I46)</f>
        <v>75683</v>
      </c>
      <c r="J47" s="102"/>
      <c r="K47" s="98">
        <f>SUM(C47:J47)</f>
        <v>75683</v>
      </c>
    </row>
    <row r="48" spans="1:12" ht="19.5" customHeight="1">
      <c r="A48" s="86"/>
      <c r="B48" s="90"/>
      <c r="C48" s="92"/>
      <c r="D48" s="84"/>
      <c r="E48" s="92"/>
      <c r="F48" s="84"/>
      <c r="G48" s="92"/>
      <c r="H48" s="13"/>
      <c r="I48" s="93"/>
      <c r="J48" s="13"/>
      <c r="K48" s="93"/>
    </row>
    <row r="49" spans="1:12" ht="19.5" customHeight="1" thickBot="1">
      <c r="A49" s="30" t="s">
        <v>114</v>
      </c>
      <c r="B49" s="26"/>
      <c r="C49" s="99">
        <f>SUM(C37,C43,C47)</f>
        <v>400000</v>
      </c>
      <c r="D49" s="102"/>
      <c r="E49" s="99">
        <f>SUM(E37,E43,E47)</f>
        <v>653769</v>
      </c>
      <c r="F49" s="102"/>
      <c r="G49" s="99">
        <f>SUM(G37,G43,G47)</f>
        <v>40000</v>
      </c>
      <c r="H49" s="102"/>
      <c r="I49" s="99">
        <f>SUM(I37,I43,I47)</f>
        <v>1547687</v>
      </c>
      <c r="J49" s="102"/>
      <c r="K49" s="99">
        <f>SUM(K37,K43,K47)</f>
        <v>2641456</v>
      </c>
      <c r="L49" s="94">
        <f>K49-'BS-2-4'!C85</f>
        <v>0</v>
      </c>
    </row>
    <row r="50" spans="1:12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C31:K31"/>
    <mergeCell ref="G32:I32"/>
    <mergeCell ref="C36:K36"/>
    <mergeCell ref="C10:K10"/>
    <mergeCell ref="C5:K5"/>
    <mergeCell ref="G6:I6"/>
  </mergeCells>
  <pageMargins left="0.7" right="0.7" top="0.48" bottom="0.5" header="0.5" footer="0.5"/>
  <pageSetup paperSize="9" firstPageNumber="9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L50"/>
  <sheetViews>
    <sheetView view="pageBreakPreview" zoomScaleNormal="69" zoomScaleSheetLayoutView="100" workbookViewId="0"/>
  </sheetViews>
  <sheetFormatPr defaultColWidth="9.1796875" defaultRowHeight="18.75" customHeight="1"/>
  <cols>
    <col min="1" max="1" width="44.81640625" style="24" customWidth="1"/>
    <col min="2" max="2" width="6.81640625" style="24" customWidth="1"/>
    <col min="3" max="3" width="14.81640625" style="24" customWidth="1"/>
    <col min="4" max="4" width="2" style="24" customWidth="1"/>
    <col min="5" max="5" width="14.81640625" style="24" customWidth="1"/>
    <col min="6" max="6" width="2" style="24" customWidth="1"/>
    <col min="7" max="7" width="14.81640625" style="24" customWidth="1"/>
    <col min="8" max="8" width="2" style="24" customWidth="1"/>
    <col min="9" max="9" width="14.81640625" style="24" customWidth="1"/>
    <col min="10" max="10" width="2" style="24" customWidth="1"/>
    <col min="11" max="11" width="14.81640625" style="24" customWidth="1"/>
    <col min="12" max="12" width="10.54296875" style="24" bestFit="1" customWidth="1"/>
    <col min="13" max="16384" width="9.1796875" style="24"/>
  </cols>
  <sheetData>
    <row r="1" spans="1:11" ht="20.149999999999999" customHeight="1">
      <c r="A1" s="18" t="s">
        <v>0</v>
      </c>
      <c r="B1" s="69"/>
      <c r="C1" s="70"/>
      <c r="D1" s="70"/>
      <c r="E1" s="70"/>
      <c r="F1" s="70"/>
      <c r="G1" s="70"/>
      <c r="H1" s="70"/>
      <c r="I1" s="70"/>
      <c r="J1" s="70"/>
      <c r="K1" s="70"/>
    </row>
    <row r="2" spans="1:11" ht="20.5" customHeight="1">
      <c r="A2" s="14" t="s">
        <v>90</v>
      </c>
      <c r="B2" s="72"/>
      <c r="C2" s="73"/>
      <c r="D2" s="73"/>
      <c r="E2" s="73"/>
      <c r="F2" s="73"/>
      <c r="G2" s="73"/>
      <c r="H2" s="73"/>
      <c r="I2" s="73"/>
      <c r="J2" s="73"/>
      <c r="K2" s="73"/>
    </row>
    <row r="3" spans="1:11" ht="20.5" customHeight="1">
      <c r="A3" s="25" t="s">
        <v>89</v>
      </c>
      <c r="B3" s="25"/>
      <c r="C3" s="25"/>
      <c r="D3" s="25"/>
      <c r="E3" s="25"/>
      <c r="F3" s="25"/>
      <c r="G3" s="73"/>
      <c r="H3" s="25"/>
      <c r="I3" s="73"/>
      <c r="J3" s="73"/>
      <c r="K3" s="73"/>
    </row>
    <row r="4" spans="1:11" ht="20.5" customHeight="1">
      <c r="A4" s="25"/>
      <c r="B4" s="25"/>
      <c r="C4" s="25"/>
      <c r="D4" s="25"/>
      <c r="E4" s="25"/>
      <c r="F4" s="25"/>
      <c r="G4" s="73"/>
      <c r="H4" s="25"/>
      <c r="I4" s="73"/>
      <c r="J4" s="73"/>
      <c r="K4" s="73"/>
    </row>
    <row r="5" spans="1:11" ht="20.5" customHeight="1">
      <c r="A5" s="74"/>
      <c r="B5" s="39"/>
      <c r="C5" s="161" t="s">
        <v>115</v>
      </c>
      <c r="D5" s="161"/>
      <c r="E5" s="161"/>
      <c r="F5" s="161"/>
      <c r="G5" s="161"/>
      <c r="H5" s="161"/>
      <c r="I5" s="161"/>
      <c r="J5" s="161"/>
      <c r="K5" s="161"/>
    </row>
    <row r="6" spans="1:11" ht="20.5" customHeight="1">
      <c r="A6" s="74"/>
      <c r="B6" s="23"/>
      <c r="C6" s="23" t="s">
        <v>93</v>
      </c>
      <c r="D6" s="23"/>
      <c r="E6" s="23"/>
      <c r="F6" s="23"/>
      <c r="G6" s="162" t="s">
        <v>92</v>
      </c>
      <c r="H6" s="162"/>
      <c r="I6" s="162"/>
      <c r="J6" s="23"/>
      <c r="K6" s="23" t="s">
        <v>96</v>
      </c>
    </row>
    <row r="7" spans="1:11" ht="20.5" customHeight="1">
      <c r="A7" s="74"/>
      <c r="B7" s="23"/>
      <c r="C7" s="23" t="s">
        <v>116</v>
      </c>
      <c r="D7" s="23"/>
      <c r="E7" s="23" t="s">
        <v>98</v>
      </c>
      <c r="F7" s="23"/>
      <c r="G7" s="23" t="s">
        <v>94</v>
      </c>
      <c r="H7" s="23"/>
      <c r="I7" s="23" t="s">
        <v>117</v>
      </c>
      <c r="J7" s="23"/>
      <c r="K7" s="23" t="s">
        <v>100</v>
      </c>
    </row>
    <row r="8" spans="1:11" ht="20.5" customHeight="1">
      <c r="A8" s="74"/>
      <c r="B8" s="26" t="s">
        <v>10</v>
      </c>
      <c r="C8" s="23" t="s">
        <v>101</v>
      </c>
      <c r="D8" s="23"/>
      <c r="E8" s="23" t="s">
        <v>102</v>
      </c>
      <c r="F8" s="23"/>
      <c r="G8" s="23" t="s">
        <v>118</v>
      </c>
      <c r="H8" s="23"/>
      <c r="I8" s="23"/>
      <c r="J8" s="23"/>
      <c r="K8" s="23" t="s">
        <v>104</v>
      </c>
    </row>
    <row r="9" spans="1:11" ht="20.5" customHeight="1">
      <c r="A9" s="74"/>
      <c r="B9" s="26"/>
      <c r="C9" s="159" t="s">
        <v>12</v>
      </c>
      <c r="D9" s="159"/>
      <c r="E9" s="159"/>
      <c r="F9" s="159"/>
      <c r="G9" s="159"/>
      <c r="H9" s="159"/>
      <c r="I9" s="159"/>
      <c r="J9" s="159"/>
      <c r="K9" s="159"/>
    </row>
    <row r="10" spans="1:11" ht="20.5" customHeight="1">
      <c r="A10" s="30" t="s">
        <v>105</v>
      </c>
      <c r="B10" s="26"/>
      <c r="C10" s="13">
        <v>400000</v>
      </c>
      <c r="D10" s="13"/>
      <c r="E10" s="13">
        <v>653769</v>
      </c>
      <c r="F10" s="13"/>
      <c r="G10" s="13">
        <v>40000</v>
      </c>
      <c r="H10" s="13"/>
      <c r="I10" s="13">
        <v>1606589</v>
      </c>
      <c r="J10" s="13"/>
      <c r="K10" s="102">
        <f>SUM(C10:I10)</f>
        <v>2700358</v>
      </c>
    </row>
    <row r="11" spans="1:11" ht="20.5" customHeight="1">
      <c r="A11" s="30" t="s">
        <v>106</v>
      </c>
      <c r="B11" s="26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20.5" customHeight="1">
      <c r="A12" s="30" t="s">
        <v>107</v>
      </c>
      <c r="B12" s="26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20.5" customHeight="1">
      <c r="A13" s="27" t="s">
        <v>108</v>
      </c>
      <c r="B13" s="26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20.5" customHeight="1">
      <c r="A14" s="1" t="s">
        <v>109</v>
      </c>
      <c r="B14" s="26">
        <v>7</v>
      </c>
      <c r="C14" s="77">
        <v>0</v>
      </c>
      <c r="D14" s="78"/>
      <c r="E14" s="77">
        <v>0</v>
      </c>
      <c r="F14" s="78"/>
      <c r="G14" s="77">
        <v>0</v>
      </c>
      <c r="H14" s="78"/>
      <c r="I14" s="79">
        <v>-260000</v>
      </c>
      <c r="J14" s="80"/>
      <c r="K14" s="144">
        <f>SUM(C14:I14)</f>
        <v>-260000</v>
      </c>
    </row>
    <row r="15" spans="1:11" ht="20.5" customHeight="1">
      <c r="A15" s="30" t="s">
        <v>110</v>
      </c>
      <c r="B15" s="26"/>
      <c r="C15" s="93"/>
      <c r="D15" s="13"/>
      <c r="E15" s="93"/>
      <c r="F15" s="13"/>
      <c r="G15" s="93"/>
      <c r="H15" s="13"/>
      <c r="I15" s="100"/>
      <c r="J15" s="85"/>
      <c r="K15" s="100"/>
    </row>
    <row r="16" spans="1:11" ht="20.5" customHeight="1">
      <c r="A16" s="30" t="s">
        <v>107</v>
      </c>
      <c r="B16" s="26"/>
      <c r="C16" s="98">
        <f>SUM(C14:C15)</f>
        <v>0</v>
      </c>
      <c r="D16" s="142"/>
      <c r="E16" s="98">
        <f t="shared" ref="E16:G16" si="0">SUM(E14:E15)</f>
        <v>0</v>
      </c>
      <c r="F16" s="102">
        <f t="shared" si="0"/>
        <v>0</v>
      </c>
      <c r="G16" s="98">
        <f t="shared" si="0"/>
        <v>0</v>
      </c>
      <c r="H16" s="142"/>
      <c r="I16" s="141">
        <f>SUM(I14:I15)</f>
        <v>-260000</v>
      </c>
      <c r="J16" s="143"/>
      <c r="K16" s="141">
        <f>SUM(C16:I16)</f>
        <v>-260000</v>
      </c>
    </row>
    <row r="17" spans="1:12" ht="18.75" hidden="1" customHeight="1">
      <c r="A17" s="30" t="s">
        <v>110</v>
      </c>
      <c r="B17" s="26"/>
      <c r="C17" s="13"/>
      <c r="D17" s="13"/>
      <c r="E17" s="13"/>
      <c r="F17" s="13"/>
      <c r="G17" s="13"/>
      <c r="H17" s="13"/>
      <c r="I17" s="13"/>
      <c r="J17" s="13"/>
      <c r="K17" s="13"/>
    </row>
    <row r="18" spans="1:12" ht="18.75" hidden="1" customHeight="1">
      <c r="A18" s="30" t="s">
        <v>107</v>
      </c>
      <c r="B18" s="26"/>
      <c r="C18" s="83">
        <f>SUM(C16,C10)</f>
        <v>400000</v>
      </c>
      <c r="D18" s="84"/>
      <c r="E18" s="83">
        <f>SUM(E16,E10)</f>
        <v>653769</v>
      </c>
      <c r="F18" s="84"/>
      <c r="G18" s="83">
        <f>SUM(G16,G10)</f>
        <v>40000</v>
      </c>
      <c r="H18" s="84"/>
      <c r="I18" s="83">
        <f>SUM(I16,I10)</f>
        <v>1346589</v>
      </c>
      <c r="J18" s="84"/>
      <c r="K18" s="91">
        <f>SUM(C18:I18)</f>
        <v>2440358</v>
      </c>
    </row>
    <row r="19" spans="1:12" ht="20.5" customHeight="1">
      <c r="A19" s="86" t="s">
        <v>169</v>
      </c>
      <c r="B19" s="26"/>
      <c r="C19" s="101"/>
      <c r="D19" s="13"/>
      <c r="E19" s="101"/>
      <c r="F19" s="13"/>
      <c r="G19" s="101"/>
      <c r="H19" s="13"/>
      <c r="I19" s="101"/>
      <c r="J19" s="13"/>
      <c r="K19" s="101"/>
    </row>
    <row r="20" spans="1:12" ht="20.5" customHeight="1">
      <c r="A20" s="74" t="s">
        <v>170</v>
      </c>
      <c r="B20" s="26"/>
      <c r="C20" s="62">
        <v>0</v>
      </c>
      <c r="D20" s="62"/>
      <c r="E20" s="62">
        <v>0</v>
      </c>
      <c r="F20" s="62"/>
      <c r="G20" s="62">
        <v>0</v>
      </c>
      <c r="H20" s="62"/>
      <c r="I20" s="96">
        <f>'PL-7-8 '!I30</f>
        <v>119945</v>
      </c>
      <c r="J20" s="62"/>
      <c r="K20" s="104">
        <f>SUM(C20:I20)</f>
        <v>119945</v>
      </c>
      <c r="L20" s="88"/>
    </row>
    <row r="21" spans="1:12" ht="20.5" customHeight="1">
      <c r="A21" s="74" t="s">
        <v>111</v>
      </c>
      <c r="B21" s="26"/>
      <c r="C21" s="77">
        <v>0</v>
      </c>
      <c r="D21" s="62"/>
      <c r="E21" s="77">
        <v>0</v>
      </c>
      <c r="F21" s="62"/>
      <c r="G21" s="77">
        <v>0</v>
      </c>
      <c r="H21" s="62"/>
      <c r="I21" s="77">
        <v>0</v>
      </c>
      <c r="J21" s="62"/>
      <c r="K21" s="145">
        <v>0</v>
      </c>
    </row>
    <row r="22" spans="1:12" ht="20.5" customHeight="1">
      <c r="A22" s="86" t="s">
        <v>88</v>
      </c>
      <c r="B22" s="26"/>
      <c r="C22" s="103">
        <f>SUM(C20:C21)</f>
        <v>0</v>
      </c>
      <c r="D22" s="142"/>
      <c r="E22" s="103">
        <f>SUM(E20:E21)</f>
        <v>0</v>
      </c>
      <c r="F22" s="142"/>
      <c r="G22" s="103">
        <f>SUM(G20:G21)</f>
        <v>0</v>
      </c>
      <c r="H22" s="142"/>
      <c r="I22" s="103">
        <f>SUM(I20:I21)</f>
        <v>119945</v>
      </c>
      <c r="J22" s="142"/>
      <c r="K22" s="103">
        <f>SUM(C22:I22)</f>
        <v>119945</v>
      </c>
    </row>
    <row r="23" spans="1:12" ht="20.5" customHeight="1">
      <c r="A23" s="86"/>
      <c r="B23" s="26"/>
      <c r="C23" s="92"/>
      <c r="D23" s="84"/>
      <c r="E23" s="92"/>
      <c r="F23" s="84"/>
      <c r="G23" s="93"/>
      <c r="H23" s="84"/>
      <c r="I23" s="93"/>
      <c r="J23" s="84"/>
      <c r="K23" s="93"/>
    </row>
    <row r="24" spans="1:12" ht="20.5" customHeight="1" thickBot="1">
      <c r="A24" s="30" t="s">
        <v>112</v>
      </c>
      <c r="B24" s="26"/>
      <c r="C24" s="99">
        <f>SUM(C10,C16,C22)</f>
        <v>400000</v>
      </c>
      <c r="D24" s="142"/>
      <c r="E24" s="99">
        <f>SUM(E10,E16,E22)</f>
        <v>653769</v>
      </c>
      <c r="F24" s="142"/>
      <c r="G24" s="99">
        <f>SUM(G10,G16,G22)</f>
        <v>40000</v>
      </c>
      <c r="H24" s="142"/>
      <c r="I24" s="99">
        <f>SUM(I10,I16,I22)</f>
        <v>1466534</v>
      </c>
      <c r="J24" s="66"/>
      <c r="K24" s="99">
        <f>SUM(K10,K16,K22)</f>
        <v>2560303</v>
      </c>
    </row>
    <row r="25" spans="1:12" ht="18.75" customHeight="1" thickTop="1"/>
    <row r="26" spans="1:12" ht="20.149999999999999" customHeight="1">
      <c r="A26" s="18" t="s">
        <v>0</v>
      </c>
      <c r="B26" s="69"/>
      <c r="C26" s="70"/>
      <c r="D26" s="70"/>
      <c r="E26" s="70"/>
      <c r="F26" s="70"/>
      <c r="G26" s="70"/>
      <c r="H26" s="70"/>
      <c r="I26" s="70"/>
      <c r="J26" s="70"/>
      <c r="K26" s="70"/>
    </row>
    <row r="27" spans="1:12" ht="20.5" customHeight="1">
      <c r="A27" s="14" t="s">
        <v>90</v>
      </c>
      <c r="B27" s="72"/>
      <c r="C27" s="73"/>
      <c r="D27" s="73"/>
      <c r="E27" s="73"/>
      <c r="F27" s="73"/>
      <c r="G27" s="73"/>
      <c r="H27" s="73"/>
      <c r="I27" s="73"/>
      <c r="J27" s="73"/>
      <c r="K27" s="73"/>
    </row>
    <row r="28" spans="1:12" ht="20.5" customHeight="1">
      <c r="A28" s="25" t="s">
        <v>89</v>
      </c>
      <c r="B28" s="25"/>
      <c r="C28" s="25"/>
      <c r="D28" s="25"/>
      <c r="E28" s="25"/>
      <c r="F28" s="25"/>
      <c r="G28" s="73"/>
      <c r="H28" s="25"/>
      <c r="I28" s="73"/>
      <c r="J28" s="73"/>
      <c r="K28" s="73"/>
    </row>
    <row r="29" spans="1:12" ht="20.5" customHeight="1">
      <c r="A29" s="25"/>
      <c r="B29" s="25"/>
      <c r="C29" s="25"/>
      <c r="D29" s="25"/>
      <c r="E29" s="25"/>
      <c r="F29" s="25"/>
      <c r="G29" s="73"/>
      <c r="H29" s="25"/>
      <c r="I29" s="73"/>
      <c r="J29" s="73"/>
      <c r="K29" s="73"/>
    </row>
    <row r="30" spans="1:12" ht="20.5" customHeight="1">
      <c r="A30" s="74"/>
      <c r="B30" s="39"/>
      <c r="C30" s="161" t="s">
        <v>115</v>
      </c>
      <c r="D30" s="161"/>
      <c r="E30" s="161"/>
      <c r="F30" s="161"/>
      <c r="G30" s="161"/>
      <c r="H30" s="161"/>
      <c r="I30" s="161"/>
      <c r="J30" s="161"/>
      <c r="K30" s="161"/>
    </row>
    <row r="31" spans="1:12" ht="20.5" customHeight="1">
      <c r="A31" s="74"/>
      <c r="B31" s="23"/>
      <c r="C31" s="23" t="s">
        <v>93</v>
      </c>
      <c r="D31" s="23"/>
      <c r="E31" s="23"/>
      <c r="F31" s="23"/>
      <c r="G31" s="162" t="s">
        <v>92</v>
      </c>
      <c r="H31" s="162"/>
      <c r="I31" s="162"/>
      <c r="J31" s="23"/>
      <c r="K31" s="23" t="s">
        <v>96</v>
      </c>
    </row>
    <row r="32" spans="1:12" ht="20.5" customHeight="1">
      <c r="A32" s="74"/>
      <c r="B32" s="23"/>
      <c r="C32" s="23" t="s">
        <v>116</v>
      </c>
      <c r="D32" s="23"/>
      <c r="E32" s="23" t="s">
        <v>98</v>
      </c>
      <c r="F32" s="23"/>
      <c r="G32" s="23" t="s">
        <v>94</v>
      </c>
      <c r="H32" s="23"/>
      <c r="I32" s="23" t="s">
        <v>117</v>
      </c>
      <c r="J32" s="23"/>
      <c r="K32" s="23" t="s">
        <v>100</v>
      </c>
    </row>
    <row r="33" spans="1:12" ht="20.5" customHeight="1">
      <c r="A33" s="74"/>
      <c r="B33" s="26" t="s">
        <v>10</v>
      </c>
      <c r="C33" s="23" t="s">
        <v>101</v>
      </c>
      <c r="D33" s="23"/>
      <c r="E33" s="23" t="s">
        <v>102</v>
      </c>
      <c r="F33" s="23"/>
      <c r="G33" s="23" t="s">
        <v>118</v>
      </c>
      <c r="H33" s="23"/>
      <c r="I33" s="23"/>
      <c r="J33" s="23"/>
      <c r="K33" s="23" t="s">
        <v>104</v>
      </c>
    </row>
    <row r="34" spans="1:12" ht="20.5" customHeight="1">
      <c r="A34" s="74"/>
      <c r="B34" s="26"/>
      <c r="C34" s="159" t="s">
        <v>12</v>
      </c>
      <c r="D34" s="159"/>
      <c r="E34" s="159"/>
      <c r="F34" s="159"/>
      <c r="G34" s="159"/>
      <c r="H34" s="159"/>
      <c r="I34" s="159"/>
      <c r="J34" s="159"/>
      <c r="K34" s="159"/>
    </row>
    <row r="35" spans="1:12" ht="20.5" customHeight="1">
      <c r="A35" s="30" t="s">
        <v>113</v>
      </c>
      <c r="B35" s="26"/>
      <c r="C35" s="13">
        <v>400000</v>
      </c>
      <c r="D35" s="13"/>
      <c r="E35" s="13">
        <v>653769</v>
      </c>
      <c r="F35" s="13"/>
      <c r="G35" s="13">
        <v>40000</v>
      </c>
      <c r="H35" s="13"/>
      <c r="I35" s="13">
        <v>1586633</v>
      </c>
      <c r="J35" s="13"/>
      <c r="K35" s="102">
        <f>SUM(C35:I35)</f>
        <v>2680402</v>
      </c>
    </row>
    <row r="36" spans="1:12" ht="20.5" customHeight="1">
      <c r="A36" s="30" t="s">
        <v>106</v>
      </c>
      <c r="B36" s="26"/>
      <c r="C36" s="13"/>
      <c r="D36" s="13"/>
      <c r="E36" s="13"/>
      <c r="F36" s="13"/>
      <c r="G36" s="13"/>
      <c r="H36" s="13"/>
      <c r="I36" s="13"/>
      <c r="J36" s="13"/>
      <c r="K36" s="13"/>
    </row>
    <row r="37" spans="1:12" ht="20.5" customHeight="1">
      <c r="A37" s="30" t="s">
        <v>107</v>
      </c>
      <c r="B37" s="26"/>
      <c r="C37" s="13"/>
      <c r="D37" s="13"/>
      <c r="E37" s="13"/>
      <c r="F37" s="13"/>
      <c r="G37" s="13"/>
      <c r="H37" s="13"/>
      <c r="I37" s="13"/>
      <c r="J37" s="13"/>
      <c r="K37" s="13"/>
    </row>
    <row r="38" spans="1:12" ht="20.5" customHeight="1">
      <c r="A38" s="27" t="s">
        <v>108</v>
      </c>
      <c r="B38" s="26"/>
      <c r="C38" s="13"/>
      <c r="D38" s="13"/>
      <c r="E38" s="13"/>
      <c r="F38" s="13"/>
      <c r="G38" s="13"/>
      <c r="H38" s="13"/>
      <c r="I38" s="13"/>
      <c r="J38" s="13"/>
      <c r="K38" s="13"/>
    </row>
    <row r="39" spans="1:12" ht="20.5" customHeight="1">
      <c r="A39" s="1" t="s">
        <v>109</v>
      </c>
      <c r="B39" s="26">
        <v>7</v>
      </c>
      <c r="C39" s="77">
        <v>0</v>
      </c>
      <c r="D39" s="78"/>
      <c r="E39" s="77">
        <v>0</v>
      </c>
      <c r="F39" s="78"/>
      <c r="G39" s="77">
        <v>0</v>
      </c>
      <c r="H39" s="78"/>
      <c r="I39" s="79">
        <v>-160000</v>
      </c>
      <c r="J39" s="80"/>
      <c r="K39" s="144">
        <f>SUM(C39:I39)</f>
        <v>-160000</v>
      </c>
    </row>
    <row r="40" spans="1:12" ht="20.5" customHeight="1">
      <c r="A40" s="30" t="s">
        <v>110</v>
      </c>
      <c r="B40" s="26"/>
      <c r="C40" s="93"/>
      <c r="D40" s="13"/>
      <c r="E40" s="93"/>
      <c r="F40" s="13"/>
      <c r="G40" s="93"/>
      <c r="H40" s="13"/>
      <c r="I40" s="100"/>
      <c r="J40" s="85"/>
      <c r="K40" s="100"/>
    </row>
    <row r="41" spans="1:12" ht="20.5" customHeight="1">
      <c r="A41" s="30" t="s">
        <v>107</v>
      </c>
      <c r="B41" s="26"/>
      <c r="C41" s="98">
        <f>SUM(C39:C40)</f>
        <v>0</v>
      </c>
      <c r="D41" s="142"/>
      <c r="E41" s="98">
        <f t="shared" ref="E41:G41" si="1">SUM(E39:E40)</f>
        <v>0</v>
      </c>
      <c r="F41" s="102">
        <f t="shared" si="1"/>
        <v>0</v>
      </c>
      <c r="G41" s="98">
        <f t="shared" si="1"/>
        <v>0</v>
      </c>
      <c r="H41" s="142"/>
      <c r="I41" s="141">
        <f>SUM(I39:I40)</f>
        <v>-160000</v>
      </c>
      <c r="J41" s="143"/>
      <c r="K41" s="141">
        <f>SUM(C41:I41)</f>
        <v>-160000</v>
      </c>
    </row>
    <row r="42" spans="1:12" ht="18.75" hidden="1" customHeight="1">
      <c r="A42" s="30" t="s">
        <v>110</v>
      </c>
      <c r="B42" s="26"/>
      <c r="C42" s="13"/>
      <c r="D42" s="13"/>
      <c r="E42" s="13"/>
      <c r="F42" s="13"/>
      <c r="G42" s="13"/>
      <c r="H42" s="13"/>
      <c r="I42" s="13"/>
      <c r="J42" s="13"/>
      <c r="K42" s="13"/>
    </row>
    <row r="43" spans="1:12" ht="18.75" hidden="1" customHeight="1">
      <c r="A43" s="30" t="s">
        <v>107</v>
      </c>
      <c r="B43" s="26"/>
      <c r="C43" s="83">
        <f>SUM(C41,C35)</f>
        <v>400000</v>
      </c>
      <c r="D43" s="84"/>
      <c r="E43" s="83">
        <f>SUM(E41,E35)</f>
        <v>653769</v>
      </c>
      <c r="F43" s="84"/>
      <c r="G43" s="83">
        <f>SUM(G41,G35)</f>
        <v>40000</v>
      </c>
      <c r="H43" s="84"/>
      <c r="I43" s="83">
        <f>SUM(I41,I35)</f>
        <v>1426633</v>
      </c>
      <c r="J43" s="84"/>
      <c r="K43" s="91">
        <f>SUM(C43:I43)</f>
        <v>2520402</v>
      </c>
    </row>
    <row r="44" spans="1:12" ht="20.5" customHeight="1">
      <c r="A44" s="86" t="s">
        <v>169</v>
      </c>
      <c r="B44" s="26"/>
      <c r="C44" s="101"/>
      <c r="D44" s="13"/>
      <c r="E44" s="101"/>
      <c r="F44" s="13"/>
      <c r="G44" s="101"/>
      <c r="H44" s="13"/>
      <c r="I44" s="101"/>
      <c r="J44" s="13"/>
      <c r="K44" s="101"/>
    </row>
    <row r="45" spans="1:12" ht="20.5" customHeight="1">
      <c r="A45" s="74" t="s">
        <v>170</v>
      </c>
      <c r="B45" s="26"/>
      <c r="C45" s="62">
        <v>0</v>
      </c>
      <c r="D45" s="62"/>
      <c r="E45" s="62">
        <v>0</v>
      </c>
      <c r="F45" s="62"/>
      <c r="G45" s="62">
        <v>0</v>
      </c>
      <c r="H45" s="62"/>
      <c r="I45" s="96">
        <f>'PL-7-8 '!G30</f>
        <v>55985</v>
      </c>
      <c r="J45" s="62"/>
      <c r="K45" s="104">
        <f>SUM(C45:I45)</f>
        <v>55985</v>
      </c>
      <c r="L45" s="88"/>
    </row>
    <row r="46" spans="1:12" ht="20.5" customHeight="1">
      <c r="A46" s="74" t="s">
        <v>111</v>
      </c>
      <c r="B46" s="26"/>
      <c r="C46" s="77">
        <v>0</v>
      </c>
      <c r="D46" s="62"/>
      <c r="E46" s="77">
        <v>0</v>
      </c>
      <c r="F46" s="62"/>
      <c r="G46" s="77">
        <v>0</v>
      </c>
      <c r="H46" s="62"/>
      <c r="I46" s="77">
        <v>0</v>
      </c>
      <c r="J46" s="62"/>
      <c r="K46" s="97">
        <v>0</v>
      </c>
    </row>
    <row r="47" spans="1:12" ht="20.5" customHeight="1">
      <c r="A47" s="86" t="s">
        <v>88</v>
      </c>
      <c r="B47" s="26"/>
      <c r="C47" s="103">
        <f>SUM(C45:C46)</f>
        <v>0</v>
      </c>
      <c r="D47" s="142"/>
      <c r="E47" s="103">
        <f>SUM(E45:E46)</f>
        <v>0</v>
      </c>
      <c r="F47" s="142"/>
      <c r="G47" s="103">
        <f>SUM(G45:G46)</f>
        <v>0</v>
      </c>
      <c r="H47" s="142"/>
      <c r="I47" s="103">
        <f>SUM(I45:I46)</f>
        <v>55985</v>
      </c>
      <c r="J47" s="142"/>
      <c r="K47" s="103">
        <f>SUM(C47:I47)</f>
        <v>55985</v>
      </c>
    </row>
    <row r="48" spans="1:12" ht="20.5" customHeight="1">
      <c r="A48" s="86"/>
      <c r="B48" s="26"/>
      <c r="C48" s="92"/>
      <c r="D48" s="84"/>
      <c r="E48" s="92"/>
      <c r="F48" s="84"/>
      <c r="G48" s="93"/>
      <c r="H48" s="84"/>
      <c r="I48" s="93"/>
      <c r="J48" s="84"/>
      <c r="K48" s="93"/>
    </row>
    <row r="49" spans="1:12" ht="20.5" customHeight="1" thickBot="1">
      <c r="A49" s="30" t="s">
        <v>114</v>
      </c>
      <c r="B49" s="26"/>
      <c r="C49" s="99">
        <f>SUM(C35,C41,C47)</f>
        <v>400000</v>
      </c>
      <c r="D49" s="142"/>
      <c r="E49" s="99">
        <f>SUM(E35,E41,E47)</f>
        <v>653769</v>
      </c>
      <c r="F49" s="142"/>
      <c r="G49" s="99">
        <f>SUM(G35,G41,G47)</f>
        <v>40000</v>
      </c>
      <c r="H49" s="142"/>
      <c r="I49" s="99">
        <f>SUM(I35,I41,I47)</f>
        <v>1482618</v>
      </c>
      <c r="J49" s="66"/>
      <c r="K49" s="99">
        <f>SUM(K35,K41,K47)</f>
        <v>2576387</v>
      </c>
      <c r="L49" s="94">
        <f>K49-'BS-2-4'!G85</f>
        <v>0</v>
      </c>
    </row>
    <row r="50" spans="1:12" ht="18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C30:K30"/>
    <mergeCell ref="G31:I31"/>
    <mergeCell ref="C34:K34"/>
    <mergeCell ref="C9:K9"/>
    <mergeCell ref="C5:K5"/>
    <mergeCell ref="G6:I6"/>
  </mergeCells>
  <pageMargins left="0.7" right="0.7" top="0.48" bottom="0.5" header="0.5" footer="0.5"/>
  <pageSetup paperSize="9" firstPageNumber="11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I102"/>
  <sheetViews>
    <sheetView view="pageBreakPreview" zoomScaleNormal="85" zoomScaleSheetLayoutView="100" workbookViewId="0"/>
  </sheetViews>
  <sheetFormatPr defaultColWidth="9.1796875" defaultRowHeight="14"/>
  <cols>
    <col min="1" max="1" width="47.81640625" style="15" customWidth="1"/>
    <col min="2" max="2" width="6.1796875" style="105" customWidth="1"/>
    <col min="3" max="3" width="10.54296875" style="1" customWidth="1"/>
    <col min="4" max="4" width="1.1796875" style="1" customWidth="1"/>
    <col min="5" max="5" width="10.54296875" style="1" customWidth="1"/>
    <col min="6" max="6" width="1.1796875" style="15" customWidth="1"/>
    <col min="7" max="7" width="12.26953125" style="15" bestFit="1" customWidth="1"/>
    <col min="8" max="8" width="1.1796875" style="15" customWidth="1"/>
    <col min="9" max="9" width="11.54296875" style="15" bestFit="1" customWidth="1"/>
    <col min="10" max="16384" width="9.1796875" style="15"/>
  </cols>
  <sheetData>
    <row r="1" spans="1:9" ht="21" customHeight="1">
      <c r="A1" s="18" t="s">
        <v>0</v>
      </c>
    </row>
    <row r="2" spans="1:9" ht="21" customHeight="1">
      <c r="A2" s="14" t="s">
        <v>119</v>
      </c>
      <c r="B2" s="106"/>
      <c r="C2" s="73"/>
      <c r="D2" s="73"/>
      <c r="E2" s="73"/>
      <c r="F2" s="73"/>
    </row>
    <row r="3" spans="1:9" ht="21" customHeight="1">
      <c r="A3" s="163" t="s">
        <v>89</v>
      </c>
      <c r="B3" s="163"/>
      <c r="C3" s="163"/>
      <c r="D3" s="163"/>
      <c r="E3" s="163"/>
      <c r="F3" s="163"/>
    </row>
    <row r="4" spans="1:9" ht="21" customHeight="1">
      <c r="A4" s="14"/>
    </row>
    <row r="5" spans="1:9" ht="21" customHeight="1">
      <c r="C5" s="161" t="s">
        <v>65</v>
      </c>
      <c r="D5" s="161"/>
      <c r="E5" s="161"/>
      <c r="F5" s="1"/>
      <c r="G5" s="161" t="s">
        <v>66</v>
      </c>
      <c r="H5" s="161"/>
      <c r="I5" s="161"/>
    </row>
    <row r="6" spans="1:9" ht="21" customHeight="1">
      <c r="A6" s="1"/>
      <c r="B6" s="26"/>
      <c r="C6" s="160" t="s">
        <v>67</v>
      </c>
      <c r="D6" s="160"/>
      <c r="E6" s="160"/>
      <c r="F6" s="20"/>
      <c r="G6" s="160" t="s">
        <v>67</v>
      </c>
      <c r="H6" s="160"/>
      <c r="I6" s="160"/>
    </row>
    <row r="7" spans="1:9" ht="21" customHeight="1">
      <c r="A7" s="1"/>
      <c r="B7" s="26"/>
      <c r="C7" s="23">
        <v>2026</v>
      </c>
      <c r="D7" s="23"/>
      <c r="E7" s="23">
        <v>2025</v>
      </c>
      <c r="F7" s="23"/>
      <c r="G7" s="23">
        <v>2026</v>
      </c>
      <c r="H7" s="23"/>
      <c r="I7" s="23">
        <v>2025</v>
      </c>
    </row>
    <row r="8" spans="1:9" ht="21" customHeight="1">
      <c r="A8" s="1"/>
      <c r="B8" s="23"/>
      <c r="C8" s="159" t="s">
        <v>12</v>
      </c>
      <c r="D8" s="159"/>
      <c r="E8" s="159"/>
      <c r="F8" s="159"/>
      <c r="G8" s="159"/>
      <c r="H8" s="159"/>
      <c r="I8" s="159"/>
    </row>
    <row r="9" spans="1:9" s="1" customFormat="1" ht="21" customHeight="1">
      <c r="A9" s="27" t="s">
        <v>120</v>
      </c>
      <c r="B9" s="23"/>
    </row>
    <row r="10" spans="1:9" s="1" customFormat="1" ht="21" customHeight="1">
      <c r="A10" s="107" t="s">
        <v>84</v>
      </c>
      <c r="B10" s="23"/>
      <c r="C10" s="146">
        <f>'PL-7-8 '!C30</f>
        <v>75683</v>
      </c>
      <c r="D10" s="146"/>
      <c r="E10" s="146">
        <f>'PL-7-8 '!E30</f>
        <v>140229</v>
      </c>
      <c r="F10" s="146"/>
      <c r="G10" s="146">
        <f>'PL-7-8 '!G30</f>
        <v>55985</v>
      </c>
      <c r="H10" s="146"/>
      <c r="I10" s="146">
        <f>'PL-7-8 '!I30</f>
        <v>119945</v>
      </c>
    </row>
    <row r="11" spans="1:9" s="1" customFormat="1" ht="21" customHeight="1">
      <c r="A11" s="27" t="s">
        <v>121</v>
      </c>
      <c r="B11" s="23"/>
      <c r="C11" s="108"/>
      <c r="D11" s="108"/>
      <c r="E11" s="108"/>
      <c r="F11" s="108"/>
      <c r="G11" s="108"/>
      <c r="H11" s="108"/>
      <c r="I11" s="108"/>
    </row>
    <row r="12" spans="1:9" s="1" customFormat="1" ht="21" customHeight="1">
      <c r="A12" s="1" t="s">
        <v>122</v>
      </c>
      <c r="B12" s="23"/>
      <c r="C12" s="146">
        <f>-'PL-7-8 '!C29</f>
        <v>18827</v>
      </c>
      <c r="D12" s="146"/>
      <c r="E12" s="146">
        <f>-'PL-7-8 '!E29</f>
        <v>35215</v>
      </c>
      <c r="F12" s="146"/>
      <c r="G12" s="146">
        <f>-'PL-7-8 '!G29</f>
        <v>11918</v>
      </c>
      <c r="H12" s="146"/>
      <c r="I12" s="146">
        <f>-'PL-7-8 '!I29</f>
        <v>27995</v>
      </c>
    </row>
    <row r="13" spans="1:9" s="1" customFormat="1" ht="21" customHeight="1">
      <c r="A13" s="41" t="s">
        <v>123</v>
      </c>
      <c r="B13" s="23"/>
      <c r="C13" s="108">
        <v>73222</v>
      </c>
      <c r="D13" s="108"/>
      <c r="E13" s="108">
        <v>53335</v>
      </c>
      <c r="F13" s="108"/>
      <c r="G13" s="108">
        <v>67568</v>
      </c>
      <c r="H13" s="108"/>
      <c r="I13" s="108">
        <v>45263</v>
      </c>
    </row>
    <row r="14" spans="1:9" s="1" customFormat="1" ht="21" customHeight="1">
      <c r="A14" s="41" t="s">
        <v>124</v>
      </c>
      <c r="B14" s="23"/>
      <c r="C14" s="108">
        <v>845</v>
      </c>
      <c r="D14" s="108"/>
      <c r="E14" s="108">
        <v>902</v>
      </c>
      <c r="F14" s="108"/>
      <c r="G14" s="108">
        <v>652</v>
      </c>
      <c r="H14" s="108"/>
      <c r="I14" s="108">
        <v>706</v>
      </c>
    </row>
    <row r="15" spans="1:9" s="1" customFormat="1" ht="21" hidden="1" customHeight="1">
      <c r="A15" s="41" t="s">
        <v>125</v>
      </c>
      <c r="B15" s="23"/>
      <c r="C15" s="109"/>
      <c r="D15" s="108"/>
      <c r="E15" s="109"/>
      <c r="F15" s="110"/>
      <c r="G15" s="111"/>
      <c r="H15" s="110"/>
      <c r="I15" s="111"/>
    </row>
    <row r="16" spans="1:9" s="1" customFormat="1" ht="21" customHeight="1">
      <c r="A16" s="41" t="s">
        <v>126</v>
      </c>
      <c r="B16" s="23"/>
      <c r="C16" s="109">
        <v>10</v>
      </c>
      <c r="D16" s="108"/>
      <c r="E16" s="109">
        <v>-23</v>
      </c>
      <c r="F16" s="108"/>
      <c r="G16" s="112">
        <v>10</v>
      </c>
      <c r="H16" s="108"/>
      <c r="I16" s="112">
        <v>-23</v>
      </c>
    </row>
    <row r="17" spans="1:9" s="1" customFormat="1" ht="21" customHeight="1">
      <c r="A17" s="41" t="s">
        <v>127</v>
      </c>
      <c r="B17" s="23"/>
      <c r="C17" s="109">
        <v>1774</v>
      </c>
      <c r="D17" s="108"/>
      <c r="E17" s="109">
        <v>-1126</v>
      </c>
      <c r="F17" s="108"/>
      <c r="G17" s="109">
        <v>1759</v>
      </c>
      <c r="H17" s="108"/>
      <c r="I17" s="109">
        <v>-1200</v>
      </c>
    </row>
    <row r="18" spans="1:9" s="1" customFormat="1" ht="21" customHeight="1">
      <c r="A18" s="1" t="s">
        <v>128</v>
      </c>
      <c r="B18" s="23"/>
      <c r="C18" s="109">
        <v>211</v>
      </c>
      <c r="D18" s="108"/>
      <c r="E18" s="109">
        <v>3679</v>
      </c>
      <c r="F18" s="108"/>
      <c r="G18" s="109">
        <v>-159</v>
      </c>
      <c r="H18" s="108"/>
      <c r="I18" s="109">
        <v>3297</v>
      </c>
    </row>
    <row r="19" spans="1:9" s="1" customFormat="1" ht="14.15" hidden="1" customHeight="1">
      <c r="A19" s="53" t="s">
        <v>129</v>
      </c>
      <c r="B19" s="23"/>
      <c r="F19" s="113"/>
      <c r="G19" s="113"/>
      <c r="H19" s="113"/>
      <c r="I19" s="113"/>
    </row>
    <row r="20" spans="1:9" s="1" customFormat="1" ht="21" customHeight="1">
      <c r="A20" s="41" t="s">
        <v>171</v>
      </c>
      <c r="B20" s="23"/>
      <c r="C20" s="108">
        <v>-231</v>
      </c>
      <c r="D20" s="108"/>
      <c r="E20" s="108">
        <v>-1748</v>
      </c>
      <c r="F20" s="108"/>
      <c r="G20" s="108">
        <v>-270</v>
      </c>
      <c r="H20" s="108"/>
      <c r="I20" s="108">
        <v>-1850</v>
      </c>
    </row>
    <row r="21" spans="1:9" s="1" customFormat="1" ht="21" customHeight="1">
      <c r="A21" s="41" t="s">
        <v>72</v>
      </c>
      <c r="B21" s="23"/>
      <c r="C21" s="108">
        <v>0</v>
      </c>
      <c r="D21" s="108"/>
      <c r="E21" s="108">
        <v>0</v>
      </c>
      <c r="F21" s="108"/>
      <c r="G21" s="108">
        <v>-8260</v>
      </c>
      <c r="H21" s="108"/>
      <c r="I21" s="108">
        <v>-8850</v>
      </c>
    </row>
    <row r="22" spans="1:9" s="1" customFormat="1" ht="21" customHeight="1">
      <c r="A22" s="41" t="s">
        <v>130</v>
      </c>
      <c r="B22" s="23"/>
      <c r="C22" s="109">
        <v>-3277</v>
      </c>
      <c r="D22" s="108"/>
      <c r="E22" s="109">
        <v>-7653</v>
      </c>
      <c r="F22" s="108"/>
      <c r="G22" s="109">
        <v>-591</v>
      </c>
      <c r="H22" s="108"/>
      <c r="I22" s="109">
        <v>-3062</v>
      </c>
    </row>
    <row r="23" spans="1:9" s="1" customFormat="1" ht="21" customHeight="1">
      <c r="A23" s="1" t="s">
        <v>81</v>
      </c>
      <c r="B23" s="23"/>
      <c r="C23" s="108">
        <v>599</v>
      </c>
      <c r="D23" s="108"/>
      <c r="E23" s="108">
        <v>694</v>
      </c>
      <c r="F23" s="108"/>
      <c r="G23" s="108">
        <v>524</v>
      </c>
      <c r="H23" s="108"/>
      <c r="I23" s="108">
        <v>604</v>
      </c>
    </row>
    <row r="24" spans="1:9" s="1" customFormat="1" ht="14.15" hidden="1" customHeight="1">
      <c r="A24" s="1" t="s">
        <v>131</v>
      </c>
      <c r="B24" s="23"/>
      <c r="C24" s="108"/>
      <c r="D24" s="108"/>
      <c r="E24" s="108"/>
      <c r="F24" s="110"/>
      <c r="G24" s="111"/>
      <c r="H24" s="110"/>
      <c r="I24" s="111"/>
    </row>
    <row r="25" spans="1:9" s="1" customFormat="1" ht="14.15" hidden="1" customHeight="1">
      <c r="A25" s="74" t="s">
        <v>132</v>
      </c>
      <c r="B25" s="23"/>
      <c r="C25" s="109"/>
      <c r="D25" s="108"/>
      <c r="E25" s="109"/>
      <c r="F25" s="110"/>
      <c r="G25" s="114"/>
      <c r="H25" s="110"/>
      <c r="I25" s="114"/>
    </row>
    <row r="26" spans="1:9" s="1" customFormat="1" ht="14.15" hidden="1" customHeight="1">
      <c r="A26" s="1" t="s">
        <v>133</v>
      </c>
      <c r="B26" s="23"/>
      <c r="C26" s="109"/>
      <c r="D26" s="108"/>
      <c r="E26" s="109"/>
      <c r="F26" s="110"/>
      <c r="G26" s="114"/>
      <c r="H26" s="110"/>
      <c r="I26" s="114"/>
    </row>
    <row r="27" spans="1:9" s="1" customFormat="1" ht="14.15" hidden="1" customHeight="1">
      <c r="A27" s="1" t="s">
        <v>134</v>
      </c>
      <c r="B27" s="23"/>
      <c r="C27" s="108"/>
      <c r="D27" s="108"/>
      <c r="E27" s="108"/>
      <c r="F27" s="110"/>
      <c r="G27" s="110"/>
      <c r="H27" s="110"/>
      <c r="I27" s="110"/>
    </row>
    <row r="28" spans="1:9" s="1" customFormat="1" ht="21" hidden="1" customHeight="1">
      <c r="A28" s="53"/>
      <c r="B28" s="23"/>
      <c r="C28" s="108"/>
      <c r="D28" s="108"/>
      <c r="E28" s="108"/>
      <c r="F28" s="110"/>
      <c r="G28" s="110"/>
      <c r="H28" s="110"/>
      <c r="I28" s="110"/>
    </row>
    <row r="29" spans="1:9" s="1" customFormat="1" ht="21" customHeight="1">
      <c r="A29" s="53" t="s">
        <v>172</v>
      </c>
      <c r="B29" s="23"/>
      <c r="C29" s="108">
        <v>170</v>
      </c>
      <c r="E29" s="108">
        <v>747</v>
      </c>
      <c r="F29" s="108"/>
      <c r="G29" s="108">
        <v>161</v>
      </c>
      <c r="H29" s="108"/>
      <c r="I29" s="108">
        <v>744</v>
      </c>
    </row>
    <row r="30" spans="1:9" s="1" customFormat="1" ht="21" customHeight="1">
      <c r="A30" s="1" t="s">
        <v>135</v>
      </c>
      <c r="B30" s="23"/>
      <c r="C30" s="108">
        <v>0</v>
      </c>
      <c r="D30" s="108"/>
      <c r="E30" s="108">
        <v>0</v>
      </c>
      <c r="F30" s="108"/>
      <c r="G30" s="108">
        <v>0</v>
      </c>
      <c r="H30" s="108"/>
      <c r="I30" s="108">
        <v>-111</v>
      </c>
    </row>
    <row r="31" spans="1:9" s="1" customFormat="1" ht="21" customHeight="1">
      <c r="A31" s="53" t="s">
        <v>136</v>
      </c>
      <c r="B31" s="23"/>
      <c r="C31" s="115">
        <v>0</v>
      </c>
      <c r="D31" s="108"/>
      <c r="E31" s="115">
        <v>-153</v>
      </c>
      <c r="F31" s="108"/>
      <c r="G31" s="115">
        <v>0</v>
      </c>
      <c r="H31" s="108"/>
      <c r="I31" s="115">
        <v>-153</v>
      </c>
    </row>
    <row r="32" spans="1:9" s="1" customFormat="1" ht="21" customHeight="1">
      <c r="A32" s="30" t="s">
        <v>137</v>
      </c>
      <c r="B32" s="23"/>
    </row>
    <row r="33" spans="1:9" s="1" customFormat="1" ht="21" customHeight="1">
      <c r="A33" s="30" t="s">
        <v>138</v>
      </c>
      <c r="B33" s="23"/>
      <c r="C33" s="147">
        <f>SUM(C10:C31)</f>
        <v>167833</v>
      </c>
      <c r="D33" s="148"/>
      <c r="E33" s="149">
        <f>SUM(E10:E31)</f>
        <v>224098</v>
      </c>
      <c r="F33" s="133"/>
      <c r="G33" s="147">
        <f>SUM(G10:G31)</f>
        <v>129297</v>
      </c>
      <c r="H33" s="133"/>
      <c r="I33" s="149">
        <f>SUM(I10:I31)</f>
        <v>183305</v>
      </c>
    </row>
    <row r="34" spans="1:9" ht="21" customHeight="1">
      <c r="A34" s="14"/>
    </row>
    <row r="35" spans="1:9" ht="21" customHeight="1">
      <c r="A35" s="27" t="s">
        <v>139</v>
      </c>
      <c r="B35" s="23"/>
      <c r="C35" s="15"/>
      <c r="E35" s="15"/>
    </row>
    <row r="36" spans="1:9" s="1" customFormat="1" ht="21" customHeight="1">
      <c r="A36" s="1" t="s">
        <v>140</v>
      </c>
      <c r="B36" s="23"/>
      <c r="C36" s="108">
        <v>-3138</v>
      </c>
      <c r="D36" s="108"/>
      <c r="E36" s="108">
        <v>-378</v>
      </c>
      <c r="F36" s="108"/>
      <c r="G36" s="108">
        <v>-12979</v>
      </c>
      <c r="H36" s="108"/>
      <c r="I36" s="108">
        <v>401</v>
      </c>
    </row>
    <row r="37" spans="1:9" s="1" customFormat="1" ht="21" customHeight="1">
      <c r="A37" s="41" t="s">
        <v>18</v>
      </c>
      <c r="B37" s="23"/>
      <c r="C37" s="108">
        <v>-35409</v>
      </c>
      <c r="D37" s="108"/>
      <c r="E37" s="108">
        <v>4790</v>
      </c>
      <c r="F37" s="108"/>
      <c r="G37" s="108">
        <v>-25059</v>
      </c>
      <c r="H37" s="108"/>
      <c r="I37" s="108">
        <v>15569</v>
      </c>
    </row>
    <row r="38" spans="1:9" s="1" customFormat="1" ht="21" customHeight="1">
      <c r="A38" s="41" t="s">
        <v>28</v>
      </c>
      <c r="B38" s="23"/>
      <c r="C38" s="108">
        <v>-488</v>
      </c>
      <c r="D38" s="108"/>
      <c r="E38" s="108">
        <v>1045</v>
      </c>
      <c r="F38" s="108"/>
      <c r="G38" s="108">
        <v>-410</v>
      </c>
      <c r="H38" s="108"/>
      <c r="I38" s="108">
        <v>851</v>
      </c>
    </row>
    <row r="39" spans="1:9" s="1" customFormat="1" ht="21" customHeight="1">
      <c r="A39" s="50" t="s">
        <v>173</v>
      </c>
      <c r="B39" s="23"/>
      <c r="C39" s="150">
        <f>SUM(C36:C38)</f>
        <v>-39035</v>
      </c>
      <c r="D39" s="146"/>
      <c r="E39" s="150">
        <f>SUM(E36:E38)</f>
        <v>5457</v>
      </c>
      <c r="F39" s="146"/>
      <c r="G39" s="150">
        <f>SUM(G36:G38)</f>
        <v>-38448</v>
      </c>
      <c r="H39" s="146"/>
      <c r="I39" s="150">
        <f>SUM(I36:I38)</f>
        <v>16821</v>
      </c>
    </row>
    <row r="40" spans="1:9" s="1" customFormat="1" ht="21" customHeight="1">
      <c r="A40" s="50"/>
      <c r="B40" s="23"/>
      <c r="C40" s="117"/>
      <c r="D40" s="108"/>
      <c r="E40" s="117"/>
      <c r="F40" s="108"/>
      <c r="G40" s="117"/>
      <c r="H40" s="108"/>
      <c r="I40" s="117"/>
    </row>
    <row r="41" spans="1:9" s="1" customFormat="1" ht="22" customHeight="1">
      <c r="A41" s="18" t="s">
        <v>0</v>
      </c>
      <c r="B41" s="105"/>
      <c r="F41" s="15"/>
      <c r="G41" s="15"/>
      <c r="H41" s="15"/>
      <c r="I41" s="15"/>
    </row>
    <row r="42" spans="1:9" ht="22" customHeight="1">
      <c r="A42" s="14" t="s">
        <v>119</v>
      </c>
      <c r="B42" s="106"/>
      <c r="C42" s="73"/>
      <c r="D42" s="73"/>
      <c r="E42" s="73"/>
      <c r="F42" s="73"/>
    </row>
    <row r="43" spans="1:9" ht="21" customHeight="1">
      <c r="A43" s="163" t="s">
        <v>89</v>
      </c>
      <c r="B43" s="163"/>
      <c r="C43" s="163"/>
      <c r="D43" s="163"/>
      <c r="E43" s="163"/>
      <c r="F43" s="163"/>
    </row>
    <row r="44" spans="1:9" ht="18" customHeight="1">
      <c r="A44" s="14"/>
    </row>
    <row r="45" spans="1:9" ht="20.149999999999999" customHeight="1">
      <c r="C45" s="161" t="s">
        <v>65</v>
      </c>
      <c r="D45" s="161"/>
      <c r="E45" s="161"/>
      <c r="F45" s="1"/>
      <c r="G45" s="161" t="s">
        <v>66</v>
      </c>
      <c r="H45" s="161"/>
      <c r="I45" s="161"/>
    </row>
    <row r="46" spans="1:9" ht="20.149999999999999" customHeight="1">
      <c r="A46" s="1"/>
      <c r="B46" s="26"/>
      <c r="C46" s="160" t="s">
        <v>67</v>
      </c>
      <c r="D46" s="160"/>
      <c r="E46" s="160"/>
      <c r="F46" s="20"/>
      <c r="G46" s="160" t="s">
        <v>67</v>
      </c>
      <c r="H46" s="160"/>
      <c r="I46" s="160"/>
    </row>
    <row r="47" spans="1:9" ht="20.149999999999999" customHeight="1">
      <c r="A47" s="1"/>
      <c r="B47" s="26" t="s">
        <v>10</v>
      </c>
      <c r="C47" s="23">
        <v>2026</v>
      </c>
      <c r="D47" s="23"/>
      <c r="E47" s="23">
        <v>2025</v>
      </c>
      <c r="F47" s="23"/>
      <c r="G47" s="23">
        <v>2026</v>
      </c>
      <c r="H47" s="23"/>
      <c r="I47" s="23">
        <v>2025</v>
      </c>
    </row>
    <row r="48" spans="1:9" ht="20.149999999999999" customHeight="1">
      <c r="A48" s="1"/>
      <c r="B48" s="23"/>
      <c r="C48" s="159" t="s">
        <v>12</v>
      </c>
      <c r="D48" s="159"/>
      <c r="E48" s="159"/>
      <c r="F48" s="159"/>
      <c r="G48" s="159"/>
      <c r="H48" s="159"/>
      <c r="I48" s="159"/>
    </row>
    <row r="49" spans="1:9" ht="20.149999999999999" customHeight="1">
      <c r="A49" s="27" t="s">
        <v>141</v>
      </c>
      <c r="B49" s="23"/>
      <c r="C49" s="108"/>
      <c r="D49" s="108"/>
      <c r="E49" s="108"/>
      <c r="F49" s="108"/>
      <c r="G49" s="108"/>
      <c r="H49" s="108"/>
      <c r="I49" s="108"/>
    </row>
    <row r="50" spans="1:9" ht="20.149999999999999" customHeight="1">
      <c r="A50" s="1" t="s">
        <v>142</v>
      </c>
      <c r="B50" s="23"/>
      <c r="C50" s="108">
        <v>37786</v>
      </c>
      <c r="D50" s="108"/>
      <c r="E50" s="108">
        <v>12643</v>
      </c>
      <c r="F50" s="108"/>
      <c r="G50" s="108">
        <v>33396</v>
      </c>
      <c r="H50" s="108"/>
      <c r="I50" s="108">
        <v>6334</v>
      </c>
    </row>
    <row r="51" spans="1:9" ht="20.149999999999999" customHeight="1">
      <c r="A51" s="1" t="s">
        <v>143</v>
      </c>
      <c r="B51" s="23"/>
      <c r="C51" s="108">
        <v>-2490</v>
      </c>
      <c r="D51" s="108"/>
      <c r="E51" s="108">
        <v>-2394</v>
      </c>
      <c r="F51" s="108"/>
      <c r="G51" s="108">
        <v>-2490</v>
      </c>
      <c r="H51" s="108"/>
      <c r="I51" s="108">
        <v>-2394</v>
      </c>
    </row>
    <row r="52" spans="1:9" ht="20.149999999999999" hidden="1" customHeight="1">
      <c r="A52" s="1" t="s">
        <v>41</v>
      </c>
      <c r="B52" s="23"/>
      <c r="C52" s="108"/>
      <c r="D52" s="108"/>
      <c r="E52" s="108"/>
      <c r="F52" s="108"/>
      <c r="G52" s="108"/>
      <c r="H52" s="108"/>
      <c r="I52" s="108"/>
    </row>
    <row r="53" spans="1:9" ht="20.149999999999999" customHeight="1">
      <c r="A53" s="1" t="s">
        <v>47</v>
      </c>
      <c r="B53" s="23"/>
      <c r="C53" s="109">
        <v>-997</v>
      </c>
      <c r="D53" s="108"/>
      <c r="E53" s="109">
        <v>4132</v>
      </c>
      <c r="F53" s="108"/>
      <c r="G53" s="109">
        <v>-1155</v>
      </c>
      <c r="H53" s="108"/>
      <c r="I53" s="109">
        <v>4132</v>
      </c>
    </row>
    <row r="54" spans="1:9" ht="20.149999999999999" customHeight="1">
      <c r="A54" s="30" t="s">
        <v>144</v>
      </c>
      <c r="B54" s="23"/>
      <c r="C54" s="150">
        <f>SUM(C50:C53)</f>
        <v>34299</v>
      </c>
      <c r="D54" s="148"/>
      <c r="E54" s="151">
        <f>SUM(E50:E53)</f>
        <v>14381</v>
      </c>
      <c r="F54" s="152"/>
      <c r="G54" s="150">
        <f>SUM(G50:G53)</f>
        <v>29751</v>
      </c>
      <c r="H54" s="152"/>
      <c r="I54" s="151">
        <f>SUM(I50:I53)</f>
        <v>8072</v>
      </c>
    </row>
    <row r="55" spans="1:9" ht="16.5" customHeight="1">
      <c r="A55" s="14"/>
      <c r="G55" s="118"/>
      <c r="I55" s="118"/>
    </row>
    <row r="56" spans="1:9" ht="20.149999999999999" customHeight="1">
      <c r="A56" s="30" t="s">
        <v>145</v>
      </c>
      <c r="B56" s="20"/>
      <c r="C56" s="66">
        <f>C33+C39+C54</f>
        <v>163097</v>
      </c>
      <c r="D56" s="153"/>
      <c r="E56" s="66">
        <f>E33+E39+E54</f>
        <v>243936</v>
      </c>
      <c r="F56" s="153"/>
      <c r="G56" s="66">
        <f>G33+G39+G54</f>
        <v>120600</v>
      </c>
      <c r="H56" s="132"/>
      <c r="I56" s="66">
        <f>I33+I39+I54</f>
        <v>208198</v>
      </c>
    </row>
    <row r="57" spans="1:9" ht="20.149999999999999" customHeight="1">
      <c r="A57" s="1" t="s">
        <v>146</v>
      </c>
      <c r="B57" s="23"/>
      <c r="C57" s="115">
        <v>-26243</v>
      </c>
      <c r="D57" s="108"/>
      <c r="E57" s="115">
        <v>-43088</v>
      </c>
      <c r="F57" s="108"/>
      <c r="G57" s="115">
        <v>-17900</v>
      </c>
      <c r="H57" s="108"/>
      <c r="I57" s="115">
        <v>-29919</v>
      </c>
    </row>
    <row r="58" spans="1:9" ht="20.149999999999999" customHeight="1">
      <c r="A58" s="30" t="s">
        <v>147</v>
      </c>
      <c r="B58" s="23"/>
      <c r="C58" s="150">
        <f>SUM(C56:C57)</f>
        <v>136854</v>
      </c>
      <c r="D58" s="148"/>
      <c r="E58" s="149">
        <f>SUM(E56:E57)</f>
        <v>200848</v>
      </c>
      <c r="F58" s="154"/>
      <c r="G58" s="150">
        <f>SUM(G56:G57)</f>
        <v>102700</v>
      </c>
      <c r="H58" s="154"/>
      <c r="I58" s="149">
        <f>SUM(I56:I57)</f>
        <v>178279</v>
      </c>
    </row>
    <row r="59" spans="1:9" ht="16.5" customHeight="1">
      <c r="A59" s="30" t="s">
        <v>148</v>
      </c>
      <c r="B59" s="23"/>
      <c r="F59" s="1"/>
      <c r="G59" s="1"/>
      <c r="H59" s="1"/>
      <c r="I59" s="1"/>
    </row>
    <row r="60" spans="1:9" ht="20.149999999999999" customHeight="1">
      <c r="A60" s="119" t="s">
        <v>149</v>
      </c>
      <c r="B60" s="23"/>
      <c r="F60" s="1"/>
      <c r="G60" s="1"/>
      <c r="H60" s="1"/>
      <c r="I60" s="1"/>
    </row>
    <row r="61" spans="1:9" ht="20.149999999999999" customHeight="1">
      <c r="A61" s="1" t="s">
        <v>150</v>
      </c>
      <c r="B61" s="23"/>
      <c r="C61" s="109">
        <v>0</v>
      </c>
      <c r="E61" s="109">
        <v>130000</v>
      </c>
      <c r="F61" s="1"/>
      <c r="G61" s="109">
        <v>0</v>
      </c>
      <c r="H61" s="1"/>
      <c r="I61" s="109">
        <v>110000</v>
      </c>
    </row>
    <row r="62" spans="1:9" ht="20.149999999999999" customHeight="1">
      <c r="A62" s="1" t="s">
        <v>151</v>
      </c>
      <c r="B62" s="23"/>
      <c r="C62" s="109">
        <v>-72975</v>
      </c>
      <c r="E62" s="109">
        <v>-452646</v>
      </c>
      <c r="F62" s="1"/>
      <c r="G62" s="109">
        <v>-64994</v>
      </c>
      <c r="H62" s="1"/>
      <c r="I62" s="109">
        <v>-449767</v>
      </c>
    </row>
    <row r="63" spans="1:9" ht="20.149999999999999" customHeight="1">
      <c r="A63" s="1" t="s">
        <v>152</v>
      </c>
      <c r="B63" s="23"/>
      <c r="C63" s="109">
        <v>-208</v>
      </c>
      <c r="E63" s="109">
        <v>-234</v>
      </c>
      <c r="F63" s="1"/>
      <c r="G63" s="109">
        <v>-208</v>
      </c>
      <c r="H63" s="1"/>
      <c r="I63" s="109">
        <v>-234</v>
      </c>
    </row>
    <row r="64" spans="1:9" ht="20.149999999999999" customHeight="1">
      <c r="A64" s="1" t="s">
        <v>153</v>
      </c>
      <c r="B64" s="23"/>
      <c r="C64" s="109">
        <v>0</v>
      </c>
      <c r="E64" s="109">
        <v>0</v>
      </c>
      <c r="F64" s="1"/>
      <c r="G64" s="109">
        <v>0</v>
      </c>
      <c r="H64" s="1"/>
      <c r="I64" s="109">
        <v>111</v>
      </c>
    </row>
    <row r="65" spans="1:9" ht="20.149999999999999" customHeight="1">
      <c r="A65" s="1" t="s">
        <v>154</v>
      </c>
      <c r="B65" s="26">
        <v>5</v>
      </c>
      <c r="C65" s="109">
        <v>0</v>
      </c>
      <c r="E65" s="109">
        <v>0</v>
      </c>
      <c r="F65" s="1"/>
      <c r="G65" s="109">
        <v>8260</v>
      </c>
      <c r="H65" s="1"/>
      <c r="I65" s="109">
        <v>8850</v>
      </c>
    </row>
    <row r="66" spans="1:9" ht="20.149999999999999" customHeight="1">
      <c r="A66" s="1" t="s">
        <v>155</v>
      </c>
      <c r="B66" s="23"/>
      <c r="C66" s="120">
        <v>3231</v>
      </c>
      <c r="E66" s="120">
        <v>9378</v>
      </c>
      <c r="F66" s="1"/>
      <c r="G66" s="120">
        <v>591</v>
      </c>
      <c r="H66" s="1"/>
      <c r="I66" s="120">
        <v>4031</v>
      </c>
    </row>
    <row r="67" spans="1:9" ht="20.149999999999999" customHeight="1">
      <c r="A67" s="30" t="s">
        <v>156</v>
      </c>
      <c r="B67" s="23"/>
      <c r="C67" s="150">
        <f>SUM(C61:C66)</f>
        <v>-69952</v>
      </c>
      <c r="D67" s="148"/>
      <c r="E67" s="149">
        <f>SUM(E61:E66)</f>
        <v>-313502</v>
      </c>
      <c r="F67" s="132"/>
      <c r="G67" s="150">
        <f>SUM(G61:H66)</f>
        <v>-56351</v>
      </c>
      <c r="H67" s="132"/>
      <c r="I67" s="149">
        <f>SUM(I61:J66)</f>
        <v>-327009</v>
      </c>
    </row>
    <row r="68" spans="1:9" ht="16.5" customHeight="1">
      <c r="A68" s="14"/>
    </row>
    <row r="69" spans="1:9" ht="20.149999999999999" customHeight="1">
      <c r="A69" s="121" t="s">
        <v>157</v>
      </c>
      <c r="B69" s="23"/>
      <c r="F69" s="1"/>
      <c r="G69" s="1"/>
      <c r="H69" s="1"/>
      <c r="I69" s="1"/>
    </row>
    <row r="70" spans="1:9" ht="20.149999999999999" customHeight="1">
      <c r="A70" s="41" t="s">
        <v>158</v>
      </c>
      <c r="B70" s="26"/>
      <c r="C70" s="109">
        <v>-11588</v>
      </c>
      <c r="D70" s="109"/>
      <c r="E70" s="109">
        <v>-12048</v>
      </c>
      <c r="F70" s="122"/>
      <c r="G70" s="109">
        <v>-9986</v>
      </c>
      <c r="H70" s="109"/>
      <c r="I70" s="109">
        <v>-10212</v>
      </c>
    </row>
    <row r="71" spans="1:9" ht="20.149999999999999" customHeight="1">
      <c r="A71" s="41" t="s">
        <v>159</v>
      </c>
      <c r="B71" s="26">
        <v>7</v>
      </c>
      <c r="C71" s="109">
        <v>-160000</v>
      </c>
      <c r="D71" s="109"/>
      <c r="E71" s="109">
        <v>-260000</v>
      </c>
      <c r="F71" s="122"/>
      <c r="G71" s="109">
        <v>-160000</v>
      </c>
      <c r="H71" s="109"/>
      <c r="I71" s="109">
        <v>-260000</v>
      </c>
    </row>
    <row r="72" spans="1:9" ht="20.149999999999999" customHeight="1">
      <c r="A72" s="41" t="s">
        <v>160</v>
      </c>
      <c r="B72" s="23"/>
      <c r="C72" s="109">
        <v>-601</v>
      </c>
      <c r="D72" s="109"/>
      <c r="E72" s="109">
        <v>-690</v>
      </c>
      <c r="F72" s="122"/>
      <c r="G72" s="109">
        <v>-530</v>
      </c>
      <c r="H72" s="109"/>
      <c r="I72" s="109">
        <v>-598</v>
      </c>
    </row>
    <row r="73" spans="1:9" ht="20.149999999999999" customHeight="1">
      <c r="A73" s="30" t="s">
        <v>161</v>
      </c>
      <c r="B73" s="23"/>
      <c r="C73" s="150">
        <f>SUM(C70:C72)</f>
        <v>-172189</v>
      </c>
      <c r="D73" s="132"/>
      <c r="E73" s="151">
        <f>SUM(E70:E72)</f>
        <v>-272738</v>
      </c>
      <c r="F73" s="133"/>
      <c r="G73" s="150">
        <f>SUM(G70:G72)</f>
        <v>-170516</v>
      </c>
      <c r="H73" s="133"/>
      <c r="I73" s="151">
        <f>SUM(I70:I72)</f>
        <v>-270810</v>
      </c>
    </row>
    <row r="74" spans="1:9" ht="20.149999999999999" customHeight="1">
      <c r="A74" s="30"/>
      <c r="B74" s="23"/>
      <c r="C74" s="116"/>
      <c r="D74" s="30"/>
      <c r="E74" s="116"/>
      <c r="F74" s="1"/>
      <c r="G74" s="116"/>
      <c r="H74" s="1"/>
      <c r="I74" s="116"/>
    </row>
    <row r="75" spans="1:9" ht="21" customHeight="1">
      <c r="A75" s="18" t="s">
        <v>0</v>
      </c>
    </row>
    <row r="76" spans="1:9" ht="21" customHeight="1">
      <c r="A76" s="14" t="s">
        <v>119</v>
      </c>
      <c r="B76" s="106"/>
      <c r="C76" s="73"/>
      <c r="D76" s="73"/>
      <c r="E76" s="73"/>
      <c r="F76" s="73"/>
    </row>
    <row r="77" spans="1:9" ht="21" customHeight="1">
      <c r="A77" s="163" t="s">
        <v>89</v>
      </c>
      <c r="B77" s="163"/>
      <c r="C77" s="163"/>
      <c r="D77" s="163"/>
      <c r="E77" s="163"/>
      <c r="F77" s="163"/>
    </row>
    <row r="78" spans="1:9" ht="21" customHeight="1">
      <c r="A78" s="14"/>
    </row>
    <row r="79" spans="1:9" ht="21" customHeight="1">
      <c r="C79" s="161" t="s">
        <v>65</v>
      </c>
      <c r="D79" s="161"/>
      <c r="E79" s="161"/>
      <c r="F79" s="1"/>
      <c r="G79" s="161" t="s">
        <v>66</v>
      </c>
      <c r="H79" s="161"/>
      <c r="I79" s="161"/>
    </row>
    <row r="80" spans="1:9" ht="21" customHeight="1">
      <c r="A80" s="1"/>
      <c r="B80" s="26"/>
      <c r="C80" s="160" t="s">
        <v>67</v>
      </c>
      <c r="D80" s="160"/>
      <c r="E80" s="160"/>
      <c r="F80" s="20"/>
      <c r="G80" s="160" t="s">
        <v>67</v>
      </c>
      <c r="H80" s="160"/>
      <c r="I80" s="160"/>
    </row>
    <row r="81" spans="1:9" ht="21" customHeight="1">
      <c r="A81" s="1"/>
      <c r="B81" s="26"/>
      <c r="C81" s="23">
        <v>2026</v>
      </c>
      <c r="D81" s="23"/>
      <c r="E81" s="23">
        <v>2025</v>
      </c>
      <c r="F81" s="23"/>
      <c r="G81" s="23">
        <v>2026</v>
      </c>
      <c r="H81" s="23"/>
      <c r="I81" s="23">
        <v>2025</v>
      </c>
    </row>
    <row r="82" spans="1:9" ht="21" customHeight="1">
      <c r="A82" s="1"/>
      <c r="B82" s="23"/>
      <c r="C82" s="159" t="s">
        <v>12</v>
      </c>
      <c r="D82" s="159"/>
      <c r="E82" s="159"/>
      <c r="F82" s="159"/>
      <c r="G82" s="159"/>
      <c r="H82" s="159"/>
      <c r="I82" s="159"/>
    </row>
    <row r="83" spans="1:9" ht="21" customHeight="1">
      <c r="A83" s="30" t="s">
        <v>174</v>
      </c>
      <c r="B83" s="23"/>
      <c r="C83" s="155">
        <f>C58+C67+C73</f>
        <v>-105287</v>
      </c>
      <c r="D83" s="132"/>
      <c r="E83" s="148">
        <f>E58+E67+E73</f>
        <v>-385392</v>
      </c>
      <c r="F83" s="132"/>
      <c r="G83" s="148">
        <f>G58+G67+G73</f>
        <v>-124167</v>
      </c>
      <c r="H83" s="156"/>
      <c r="I83" s="148">
        <f>I58+I67+I73</f>
        <v>-419540</v>
      </c>
    </row>
    <row r="84" spans="1:9" ht="21" customHeight="1">
      <c r="A84" s="1" t="s">
        <v>162</v>
      </c>
      <c r="B84" s="23"/>
      <c r="C84" s="157">
        <f>'BS-2-4'!E12</f>
        <v>523437</v>
      </c>
      <c r="D84" s="80"/>
      <c r="E84" s="2">
        <v>882332</v>
      </c>
      <c r="F84" s="23"/>
      <c r="G84" s="157">
        <f>'BS-2-4'!I12</f>
        <v>389621</v>
      </c>
      <c r="H84" s="49"/>
      <c r="I84" s="2">
        <v>804229</v>
      </c>
    </row>
    <row r="85" spans="1:9" ht="21" customHeight="1" thickBot="1">
      <c r="A85" s="30" t="s">
        <v>163</v>
      </c>
      <c r="B85" s="26"/>
      <c r="C85" s="158">
        <f>SUM(C83:C84)</f>
        <v>418150</v>
      </c>
      <c r="D85" s="133"/>
      <c r="E85" s="158">
        <f>SUM(E83:E84)</f>
        <v>496940</v>
      </c>
      <c r="F85" s="133"/>
      <c r="G85" s="158">
        <f>SUM(G83:G84)</f>
        <v>265454</v>
      </c>
      <c r="H85" s="133"/>
      <c r="I85" s="158">
        <f>SUM(I83:I84)</f>
        <v>384689</v>
      </c>
    </row>
    <row r="86" spans="1:9" ht="21" customHeight="1" thickTop="1">
      <c r="A86" s="14"/>
    </row>
    <row r="87" spans="1:9" ht="21" customHeight="1">
      <c r="A87" s="27" t="s">
        <v>164</v>
      </c>
      <c r="B87" s="23"/>
      <c r="F87" s="1"/>
      <c r="G87" s="1"/>
      <c r="H87" s="49"/>
      <c r="I87" s="1"/>
    </row>
    <row r="88" spans="1:9" ht="21" customHeight="1">
      <c r="A88" s="123" t="s">
        <v>165</v>
      </c>
      <c r="B88" s="23"/>
      <c r="F88" s="1"/>
      <c r="G88" s="1"/>
      <c r="H88" s="1"/>
      <c r="I88" s="1"/>
    </row>
    <row r="89" spans="1:9" ht="21" customHeight="1">
      <c r="A89" s="107" t="s">
        <v>166</v>
      </c>
      <c r="B89" s="23"/>
      <c r="C89" s="2">
        <v>6318</v>
      </c>
      <c r="D89" s="2"/>
      <c r="E89" s="2">
        <v>69230</v>
      </c>
      <c r="F89" s="2"/>
      <c r="G89" s="2">
        <v>2587</v>
      </c>
      <c r="H89" s="2"/>
      <c r="I89" s="2">
        <v>68640</v>
      </c>
    </row>
    <row r="90" spans="1:9" ht="21" hidden="1" customHeight="1">
      <c r="A90" s="107" t="s">
        <v>36</v>
      </c>
      <c r="B90" s="26">
        <v>7</v>
      </c>
      <c r="C90" s="127"/>
      <c r="E90" s="127">
        <v>0</v>
      </c>
      <c r="F90" s="1"/>
      <c r="G90" s="127"/>
      <c r="H90" s="1"/>
      <c r="I90" s="127">
        <v>0</v>
      </c>
    </row>
    <row r="91" spans="1:9" ht="21" customHeight="1">
      <c r="C91" s="124">
        <f>C85-'BS-2-4'!C12</f>
        <v>0</v>
      </c>
      <c r="D91" s="15"/>
      <c r="E91" s="124"/>
      <c r="G91" s="125">
        <f>G85-'BS-2-4'!G12</f>
        <v>0</v>
      </c>
      <c r="I91" s="125"/>
    </row>
    <row r="92" spans="1:9" ht="21" customHeight="1">
      <c r="C92" s="15"/>
      <c r="D92" s="15"/>
      <c r="E92" s="15"/>
    </row>
    <row r="93" spans="1:9" ht="21" customHeight="1">
      <c r="C93" s="15"/>
      <c r="D93" s="15"/>
      <c r="E93" s="15"/>
    </row>
    <row r="94" spans="1:9" ht="21" customHeight="1">
      <c r="C94" s="15"/>
      <c r="D94" s="15"/>
      <c r="E94" s="15"/>
    </row>
    <row r="95" spans="1:9" ht="21" customHeight="1">
      <c r="C95" s="15"/>
      <c r="D95" s="15"/>
      <c r="E95" s="15"/>
    </row>
    <row r="96" spans="1:9" ht="21" customHeight="1">
      <c r="C96" s="15"/>
      <c r="D96" s="15"/>
      <c r="E96" s="15"/>
    </row>
    <row r="97" spans="3:5" ht="21" customHeight="1">
      <c r="C97" s="15"/>
      <c r="D97" s="15"/>
      <c r="E97" s="15"/>
    </row>
    <row r="98" spans="3:5" ht="21" customHeight="1">
      <c r="C98" s="15"/>
      <c r="D98" s="15"/>
      <c r="E98" s="15"/>
    </row>
    <row r="99" spans="3:5" ht="21" customHeight="1">
      <c r="C99" s="15"/>
      <c r="D99" s="15"/>
      <c r="E99" s="15"/>
    </row>
    <row r="100" spans="3:5" ht="21" customHeight="1">
      <c r="C100" s="15"/>
      <c r="D100" s="15"/>
      <c r="E100" s="15"/>
    </row>
    <row r="101" spans="3:5" ht="21" customHeight="1">
      <c r="C101" s="15"/>
      <c r="D101" s="15"/>
      <c r="E101" s="15"/>
    </row>
    <row r="102" spans="3:5" ht="21" customHeight="1">
      <c r="C102" s="15"/>
      <c r="D102" s="15"/>
      <c r="E102" s="1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8:I8"/>
    <mergeCell ref="A3:F3"/>
    <mergeCell ref="C5:E5"/>
    <mergeCell ref="G5:I5"/>
    <mergeCell ref="C6:E6"/>
    <mergeCell ref="G6:I6"/>
    <mergeCell ref="A43:F43"/>
    <mergeCell ref="C45:E45"/>
    <mergeCell ref="G45:I45"/>
    <mergeCell ref="C46:E46"/>
    <mergeCell ref="G46:I46"/>
    <mergeCell ref="C82:I82"/>
    <mergeCell ref="C48:I48"/>
    <mergeCell ref="A77:F77"/>
    <mergeCell ref="C79:E79"/>
    <mergeCell ref="G79:I79"/>
    <mergeCell ref="C80:E80"/>
    <mergeCell ref="G80:I80"/>
  </mergeCells>
  <pageMargins left="0.7" right="0.7" top="0.48" bottom="0.5" header="0.5" footer="0.5"/>
  <pageSetup paperSize="9" scale="87" firstPageNumber="13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40" max="16383" man="1"/>
    <brk id="7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74F1E727EDFA46BBED22EB8B5829AB" ma:contentTypeVersion="3" ma:contentTypeDescription="Create a new document." ma:contentTypeScope="" ma:versionID="f916cc14d5cfbae8ebe877a415f9ae54">
  <xsd:schema xmlns:xsd="http://www.w3.org/2001/XMLSchema" xmlns:xs="http://www.w3.org/2001/XMLSchema" xmlns:p="http://schemas.microsoft.com/office/2006/metadata/properties" xmlns:ns2="5715eec8-fe34-4cc3-8df3-595af5d71e68" targetNamespace="http://schemas.microsoft.com/office/2006/metadata/properties" ma:root="true" ma:fieldsID="2b5b76a7d6301e86ad1ef73ffad6f34d" ns2:_="">
    <xsd:import namespace="5715eec8-fe34-4cc3-8df3-595af5d71e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5eec8-fe34-4cc3-8df3-595af5d71e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6618F5-1CEC-4554-AF2D-3C9F10CE12B0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715eec8-fe34-4cc3-8df3-595af5d71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C8EDCD-3C03-4450-9F50-91D8CD228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15eec8-fe34-4cc3-8df3-595af5d71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PL-5-6</vt:lpstr>
      <vt:lpstr>PL-7-8 </vt:lpstr>
      <vt:lpstr>REcon 9-10</vt:lpstr>
      <vt:lpstr>REsep 11-12</vt:lpstr>
      <vt:lpstr>CF 13-15</vt:lpstr>
      <vt:lpstr>'BS-2-4'!Print_Area</vt:lpstr>
      <vt:lpstr>'CF 13-15'!Print_Area</vt:lpstr>
      <vt:lpstr>'PL-5-6'!Print_Area</vt:lpstr>
      <vt:lpstr>'PL-7-8 '!Print_Area</vt:lpstr>
      <vt:lpstr>'REcon 9-10'!Print_Area</vt:lpstr>
      <vt:lpstr>'REsep 11-12'!Print_Area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Tidarat  Pakeeporn</cp:lastModifiedBy>
  <cp:revision/>
  <cp:lastPrinted>2026-08-10T10:00:16Z</cp:lastPrinted>
  <dcterms:created xsi:type="dcterms:W3CDTF">2016-03-15T09:10:30Z</dcterms:created>
  <dcterms:modified xsi:type="dcterms:W3CDTF">2026-08-10T10:00:43Z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0x010100D174F1E727EDFA46BBED22EB8B5829AB</vt:lpwstr>
  </property>
</Properties>
</file>