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odsai\Documents\Job\RATCH Conso\SCG\YE26\Q2\Doc. send to client\FS\"/>
    </mc:Choice>
  </mc:AlternateContent>
  <xr:revisionPtr revIDLastSave="0" documentId="13_ncr:1_{D1C514FD-984F-46BE-8A0E-95D436C8D12E}" xr6:coauthVersionLast="47" xr6:coauthVersionMax="47" xr10:uidLastSave="{00000000-0000-0000-0000-000000000000}"/>
  <bookViews>
    <workbookView xWindow="-108" yWindow="-108" windowWidth="23256" windowHeight="12456" tabRatio="598" activeTab="5" xr2:uid="{00000000-000D-0000-FFFF-FFFF00000000}"/>
  </bookViews>
  <sheets>
    <sheet name="BS 2-3" sheetId="9" r:id="rId1"/>
    <sheet name="PL 4-5" sheetId="11" r:id="rId2"/>
    <sheet name="PL 6-7" sheetId="12" r:id="rId3"/>
    <sheet name="CE 8" sheetId="2" r:id="rId4"/>
    <sheet name="CE 9" sheetId="8" r:id="rId5"/>
    <sheet name="CF 10-11" sheetId="7" r:id="rId6"/>
  </sheets>
  <definedNames>
    <definedName name="_xlnm.Print_Area" localSheetId="0">'BS 2-3'!$A$1:$K$84</definedName>
    <definedName name="_xlnm.Print_Area" localSheetId="3">'CE 8'!$A$1:$X$35</definedName>
    <definedName name="_xlnm.Print_Area" localSheetId="4">'CE 9'!$A$1:$S$34</definedName>
    <definedName name="_xlnm.Print_Area" localSheetId="5">'CF 10-11'!$A$1:$I$82</definedName>
    <definedName name="_xlnm.Print_Area" localSheetId="1">'PL 4-5'!$A$1:$I$66</definedName>
    <definedName name="_xlnm.Print_Area" localSheetId="2">'PL 6-7'!$A$1:$I$66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1" l="1"/>
  <c r="G56" i="11"/>
  <c r="G56" i="12"/>
  <c r="I13" i="7" l="1"/>
  <c r="G13" i="7"/>
  <c r="E13" i="7"/>
  <c r="C13" i="7"/>
  <c r="I11" i="7"/>
  <c r="E11" i="7"/>
  <c r="I30" i="8"/>
  <c r="I18" i="8"/>
  <c r="Q30" i="8"/>
  <c r="S30" i="8" s="1"/>
  <c r="Q27" i="8"/>
  <c r="S27" i="8" s="1"/>
  <c r="Q24" i="8"/>
  <c r="S24" i="8" s="1"/>
  <c r="Q18" i="8"/>
  <c r="Q15" i="8"/>
  <c r="S15" i="8"/>
  <c r="S12" i="8"/>
  <c r="O16" i="8"/>
  <c r="V30" i="2"/>
  <c r="J30" i="2"/>
  <c r="J20" i="2"/>
  <c r="T20" i="2" s="1"/>
  <c r="X20" i="2" s="1"/>
  <c r="V17" i="2"/>
  <c r="J17" i="2"/>
  <c r="T17" i="2" s="1"/>
  <c r="X17" i="2" s="1"/>
  <c r="X24" i="2"/>
  <c r="T27" i="2"/>
  <c r="X27" i="2" s="1"/>
  <c r="T24" i="2"/>
  <c r="R33" i="2"/>
  <c r="R30" i="2"/>
  <c r="T30" i="2" s="1"/>
  <c r="R27" i="2"/>
  <c r="R24" i="2"/>
  <c r="T14" i="2"/>
  <c r="X14" i="2" s="1"/>
  <c r="X11" i="2"/>
  <c r="T11" i="2"/>
  <c r="R20" i="2"/>
  <c r="R17" i="2"/>
  <c r="R14" i="2"/>
  <c r="I65" i="12"/>
  <c r="G65" i="12"/>
  <c r="E65" i="12"/>
  <c r="C65" i="12"/>
  <c r="I63" i="12"/>
  <c r="E63" i="12"/>
  <c r="C63" i="12"/>
  <c r="I58" i="12"/>
  <c r="G58" i="12"/>
  <c r="E58" i="12"/>
  <c r="C58" i="12"/>
  <c r="I42" i="12"/>
  <c r="G42" i="12"/>
  <c r="E42" i="12"/>
  <c r="E43" i="12" s="1"/>
  <c r="L18" i="2" s="1"/>
  <c r="C42" i="12"/>
  <c r="I34" i="12"/>
  <c r="G34" i="12"/>
  <c r="E34" i="12"/>
  <c r="C34" i="12"/>
  <c r="I19" i="12"/>
  <c r="G19" i="12"/>
  <c r="E19" i="12"/>
  <c r="C19" i="12"/>
  <c r="I14" i="12"/>
  <c r="G14" i="12"/>
  <c r="E14" i="12"/>
  <c r="C14" i="12"/>
  <c r="K18" i="9"/>
  <c r="G18" i="9"/>
  <c r="G19" i="9"/>
  <c r="C43" i="12" l="1"/>
  <c r="L31" i="2" s="1"/>
  <c r="R31" i="2" s="1"/>
  <c r="T31" i="2" s="1"/>
  <c r="X31" i="2" s="1"/>
  <c r="C21" i="12"/>
  <c r="C24" i="12" s="1"/>
  <c r="C26" i="12" s="1"/>
  <c r="C11" i="7" s="1"/>
  <c r="I43" i="12"/>
  <c r="K19" i="8" s="1"/>
  <c r="Q19" i="8" s="1"/>
  <c r="S19" i="8" s="1"/>
  <c r="G43" i="12"/>
  <c r="K31" i="8" s="1"/>
  <c r="Q31" i="8" s="1"/>
  <c r="S31" i="8" s="1"/>
  <c r="G21" i="12"/>
  <c r="G24" i="12" s="1"/>
  <c r="G26" i="12" s="1"/>
  <c r="S18" i="8"/>
  <c r="X30" i="2"/>
  <c r="I21" i="12"/>
  <c r="I24" i="12" s="1"/>
  <c r="I26" i="12" s="1"/>
  <c r="I44" i="12" s="1"/>
  <c r="E21" i="12"/>
  <c r="E24" i="12" s="1"/>
  <c r="E26" i="12" s="1"/>
  <c r="E44" i="12" s="1"/>
  <c r="R11" i="2"/>
  <c r="C44" i="12" l="1"/>
  <c r="G44" i="12"/>
  <c r="G61" i="12" s="1"/>
  <c r="G63" i="12" s="1"/>
  <c r="G11" i="7"/>
  <c r="G58" i="7"/>
  <c r="J33" i="2"/>
  <c r="T33" i="2" s="1"/>
  <c r="G75" i="7"/>
  <c r="C75" i="7"/>
  <c r="G55" i="9"/>
  <c r="O28" i="8" l="1"/>
  <c r="M28" i="8"/>
  <c r="K28" i="8"/>
  <c r="I28" i="8"/>
  <c r="G28" i="8"/>
  <c r="E28" i="8"/>
  <c r="C28" i="8"/>
  <c r="O32" i="8"/>
  <c r="Q12" i="8"/>
  <c r="O20" i="8"/>
  <c r="O21" i="8" s="1"/>
  <c r="P32" i="2"/>
  <c r="P28" i="2"/>
  <c r="P19" i="2"/>
  <c r="P15" i="2"/>
  <c r="C65" i="11"/>
  <c r="I65" i="11"/>
  <c r="G65" i="11"/>
  <c r="E65" i="11"/>
  <c r="K55" i="9"/>
  <c r="Q28" i="8"/>
  <c r="O33" i="8" l="1"/>
  <c r="P34" i="2"/>
  <c r="P21" i="2"/>
  <c r="I32" i="8"/>
  <c r="I33" i="8" s="1"/>
  <c r="I55" i="9" l="1"/>
  <c r="I72" i="7" l="1"/>
  <c r="I58" i="7"/>
  <c r="E72" i="7"/>
  <c r="E58" i="7"/>
  <c r="I20" i="8"/>
  <c r="I21" i="8" s="1"/>
  <c r="G20" i="8"/>
  <c r="G21" i="8" s="1"/>
  <c r="E20" i="8"/>
  <c r="E21" i="8" s="1"/>
  <c r="C20" i="8"/>
  <c r="C21" i="8" s="1"/>
  <c r="M16" i="8"/>
  <c r="K16" i="8"/>
  <c r="Q16" i="8" s="1"/>
  <c r="I16" i="8"/>
  <c r="G16" i="8"/>
  <c r="E16" i="8"/>
  <c r="C16" i="8"/>
  <c r="V19" i="2"/>
  <c r="J19" i="2"/>
  <c r="H19" i="2"/>
  <c r="F19" i="2"/>
  <c r="D19" i="2"/>
  <c r="V15" i="2"/>
  <c r="T15" i="2"/>
  <c r="R15" i="2"/>
  <c r="N15" i="2"/>
  <c r="L15" i="2"/>
  <c r="J15" i="2"/>
  <c r="H15" i="2"/>
  <c r="F15" i="2"/>
  <c r="F21" i="2" s="1"/>
  <c r="D15" i="2"/>
  <c r="D21" i="2" s="1"/>
  <c r="X15" i="2"/>
  <c r="N19" i="2"/>
  <c r="I63" i="11"/>
  <c r="I58" i="11"/>
  <c r="E63" i="11"/>
  <c r="E58" i="11"/>
  <c r="I42" i="11"/>
  <c r="I34" i="11"/>
  <c r="I19" i="11"/>
  <c r="I14" i="11"/>
  <c r="E42" i="11"/>
  <c r="E34" i="11"/>
  <c r="E19" i="11"/>
  <c r="E14" i="11"/>
  <c r="C58" i="7"/>
  <c r="E55" i="9"/>
  <c r="S16" i="8" l="1"/>
  <c r="H21" i="2"/>
  <c r="V21" i="2"/>
  <c r="N21" i="2"/>
  <c r="J21" i="2"/>
  <c r="M20" i="8"/>
  <c r="M21" i="8" s="1"/>
  <c r="I43" i="11"/>
  <c r="S20" i="8" s="1"/>
  <c r="S21" i="8" s="1"/>
  <c r="E43" i="11"/>
  <c r="R18" i="2" s="1"/>
  <c r="I21" i="11"/>
  <c r="I24" i="11" s="1"/>
  <c r="I26" i="11" s="1"/>
  <c r="I25" i="7" s="1"/>
  <c r="I36" i="7" s="1"/>
  <c r="I38" i="7" s="1"/>
  <c r="I74" i="7" s="1"/>
  <c r="I76" i="7" s="1"/>
  <c r="E21" i="11"/>
  <c r="E24" i="11" s="1"/>
  <c r="E26" i="11" s="1"/>
  <c r="E25" i="7" s="1"/>
  <c r="E36" i="7" s="1"/>
  <c r="E38" i="7" s="1"/>
  <c r="E74" i="7" s="1"/>
  <c r="E76" i="7" s="1"/>
  <c r="S28" i="8"/>
  <c r="R19" i="2" l="1"/>
  <c r="R21" i="2" s="1"/>
  <c r="T18" i="2"/>
  <c r="L19" i="2"/>
  <c r="L21" i="2" s="1"/>
  <c r="K20" i="8"/>
  <c r="K21" i="8" s="1"/>
  <c r="Q20" i="8"/>
  <c r="Q21" i="8" s="1"/>
  <c r="E44" i="11"/>
  <c r="I44" i="11"/>
  <c r="G63" i="11"/>
  <c r="C63" i="11"/>
  <c r="G58" i="11"/>
  <c r="C58" i="11"/>
  <c r="G42" i="11"/>
  <c r="C42" i="11"/>
  <c r="G34" i="11"/>
  <c r="C34" i="11"/>
  <c r="G19" i="11"/>
  <c r="C19" i="11"/>
  <c r="G14" i="11"/>
  <c r="C14" i="11"/>
  <c r="X18" i="2" l="1"/>
  <c r="X19" i="2" s="1"/>
  <c r="X21" i="2" s="1"/>
  <c r="T19" i="2"/>
  <c r="T21" i="2" s="1"/>
  <c r="C43" i="11"/>
  <c r="G21" i="11"/>
  <c r="G24" i="11" s="1"/>
  <c r="G26" i="11" s="1"/>
  <c r="G43" i="11"/>
  <c r="C21" i="11"/>
  <c r="C24" i="11" s="1"/>
  <c r="C26" i="11" s="1"/>
  <c r="R32" i="2" l="1"/>
  <c r="C44" i="11"/>
  <c r="G44" i="11"/>
  <c r="X33" i="2" l="1"/>
  <c r="I19" i="9"/>
  <c r="E19" i="9"/>
  <c r="T32" i="2" l="1"/>
  <c r="G32" i="8" l="1"/>
  <c r="E32" i="8"/>
  <c r="C32" i="8"/>
  <c r="V28" i="2" l="1"/>
  <c r="T28" i="2"/>
  <c r="R28" i="2"/>
  <c r="N28" i="2"/>
  <c r="L28" i="2"/>
  <c r="J28" i="2"/>
  <c r="H28" i="2"/>
  <c r="F28" i="2"/>
  <c r="D28" i="2"/>
  <c r="X28" i="2"/>
  <c r="C25" i="7" l="1"/>
  <c r="C36" i="7" s="1"/>
  <c r="C38" i="7" s="1"/>
  <c r="M32" i="8"/>
  <c r="M33" i="8" s="1"/>
  <c r="K32" i="8" l="1"/>
  <c r="K33" i="8" s="1"/>
  <c r="Q32" i="8"/>
  <c r="S32" i="8"/>
  <c r="S33" i="8" s="1"/>
  <c r="C33" i="8"/>
  <c r="E33" i="8"/>
  <c r="G33" i="8"/>
  <c r="V32" i="2" l="1"/>
  <c r="N32" i="2"/>
  <c r="N34" i="2" s="1"/>
  <c r="L32" i="2"/>
  <c r="J32" i="2"/>
  <c r="J34" i="2" s="1"/>
  <c r="H32" i="2"/>
  <c r="H34" i="2" s="1"/>
  <c r="F32" i="2"/>
  <c r="F34" i="2" s="1"/>
  <c r="D32" i="2"/>
  <c r="D34" i="2" s="1"/>
  <c r="L34" i="2" l="1"/>
  <c r="V34" i="2"/>
  <c r="T34" i="2"/>
  <c r="X32" i="2"/>
  <c r="X34" i="2" s="1"/>
  <c r="K79" i="9" l="1"/>
  <c r="K81" i="9" s="1"/>
  <c r="G79" i="9"/>
  <c r="G81" i="9" s="1"/>
  <c r="K63" i="9"/>
  <c r="K65" i="9" s="1"/>
  <c r="I63" i="9"/>
  <c r="I65" i="9" s="1"/>
  <c r="G63" i="9"/>
  <c r="E63" i="9"/>
  <c r="K31" i="9"/>
  <c r="I31" i="9"/>
  <c r="G31" i="9"/>
  <c r="E31" i="9"/>
  <c r="E32" i="9" s="1"/>
  <c r="K19" i="9"/>
  <c r="K83" i="9" l="1"/>
  <c r="G32" i="9"/>
  <c r="I32" i="9"/>
  <c r="K32" i="9"/>
  <c r="E65" i="9"/>
  <c r="G65" i="9"/>
  <c r="G83" i="9" s="1"/>
  <c r="G72" i="7" l="1"/>
  <c r="C72" i="7"/>
  <c r="G25" i="7"/>
  <c r="G36" i="7" s="1"/>
  <c r="G38" i="7" s="1"/>
  <c r="G74" i="7" l="1"/>
  <c r="G76" i="7" s="1"/>
  <c r="Q33" i="8"/>
  <c r="I79" i="9" s="1"/>
  <c r="I81" i="9" s="1"/>
  <c r="I83" i="9" s="1"/>
  <c r="R34" i="2"/>
  <c r="E79" i="9" s="1"/>
  <c r="E81" i="9" s="1"/>
  <c r="E83" i="9" s="1"/>
  <c r="C74" i="7" l="1"/>
  <c r="C76" i="7" s="1"/>
</calcChain>
</file>

<file path=xl/sharedStrings.xml><?xml version="1.0" encoding="utf-8"?>
<sst xmlns="http://schemas.openxmlformats.org/spreadsheetml/2006/main" count="402" uniqueCount="207">
  <si>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</si>
  <si>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</si>
  <si>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</si>
  <si>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</si>
  <si>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</si>
  <si>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</si>
  <si>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</si>
  <si>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</si>
  <si>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</si>
  <si>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</si>
  <si>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</si>
  <si>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</si>
  <si>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</si>
  <si>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</si>
  <si>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</si>
  <si>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</si>
  <si>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</si>
  <si>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</si>
  <si>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</si>
  <si>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</si>
  <si>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</si>
  <si>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</si>
  <si>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</si>
  <si>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</si>
  <si>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</si>
  <si>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</si>
  <si>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</si>
  <si>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</si>
  <si>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</si>
  <si>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</si>
  <si>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</si>
  <si>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</si>
  <si>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</si>
  <si>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</si>
  <si>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</si>
  <si>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</si>
  <si>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</si>
  <si>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</si>
  <si>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</si>
  <si>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</si>
  <si>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</si>
  <si>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</si>
  <si>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related party</t>
  </si>
  <si>
    <t>Long-term loans from financial institutions</t>
  </si>
  <si>
    <t>Lease liabilities</t>
  </si>
  <si>
    <t>Debentures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</si>
  <si>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</si>
  <si>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</si>
  <si>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</si>
  <si>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</si>
  <si>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</si>
  <si>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</si>
  <si>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</si>
  <si>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</si>
  <si>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</si>
  <si>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</si>
  <si>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</si>
  <si>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</si>
  <si>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</si>
  <si>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</si>
  <si>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</si>
  <si>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</si>
  <si>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</si>
  <si>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</si>
  <si>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</si>
  <si>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</si>
  <si>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</si>
  <si>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</si>
  <si>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</si>
  <si>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</si>
  <si>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</si>
  <si>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</si>
  <si>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</si>
  <si>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</si>
  <si>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Share of profit of associate accounted for using equity method</t>
  </si>
  <si>
    <t>Finance costs</t>
  </si>
  <si>
    <t>Other comprehensive income</t>
  </si>
  <si>
    <t>Items that will be reclassified subsequently to profit or loss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</si>
  <si>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</si>
  <si>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</si>
  <si>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</si>
  <si>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</si>
  <si>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 xml:space="preserve"> 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</si>
  <si>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</si>
  <si>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</si>
  <si>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</si>
  <si>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</si>
  <si>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</si>
  <si>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</si>
  <si>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</si>
  <si>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</si>
  <si>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</si>
  <si>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</si>
  <si>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</si>
  <si>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</si>
  <si>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</si>
  <si>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</si>
  <si>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</si>
  <si>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</si>
  <si>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</si>
  <si>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</si>
  <si>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</si>
  <si>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</si>
  <si>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</si>
  <si>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</si>
  <si>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</si>
  <si>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</si>
  <si>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</si>
  <si>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</si>
  <si>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</si>
  <si>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</si>
  <si>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</si>
  <si>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Comprehensive income (expense) for the period</t>
  </si>
  <si>
    <t xml:space="preserve">    Loss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</si>
  <si>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</si>
  <si>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</si>
  <si>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</si>
  <si>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</si>
  <si>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</si>
  <si>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>Depreciation and amortisation</t>
  </si>
  <si>
    <t>Gain on fair value adjustment of financial assets</t>
  </si>
  <si>
    <t>Share of profit of associate accounted for using equity method, net of tax</t>
  </si>
  <si>
    <t>Interest income</t>
  </si>
  <si>
    <t>Changes in operating assets and liabilities</t>
  </si>
  <si>
    <t>Lease receviable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</si>
  <si>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</si>
  <si>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</si>
  <si>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</si>
  <si>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</si>
  <si>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</si>
  <si>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</si>
  <si>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</si>
  <si>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Proceeds from issue of debentures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</si>
  <si>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</si>
  <si>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</si>
  <si>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</si>
  <si>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</si>
  <si>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</si>
  <si>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>Cash and cash equivalents at 1 January</t>
  </si>
  <si>
    <t>Non-cash transactions</t>
  </si>
  <si>
    <t>Payables for machine and equipment</t>
  </si>
  <si>
    <t>Dividend receivable</t>
  </si>
  <si>
    <t>Dividend payable</t>
  </si>
  <si>
    <t>Assets increased from right-of-use assets</t>
  </si>
  <si>
    <t>Ratch Pathana Energy Public Company Limited and its subsidiaries</t>
  </si>
  <si>
    <t xml:space="preserve">Net cash from operating activities </t>
  </si>
  <si>
    <t>Proceeds from short-term loans from related party</t>
  </si>
  <si>
    <t>Repayment for long-term loans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</si>
  <si>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</si>
  <si>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</si>
  <si>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</si>
  <si>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</si>
  <si>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Income tax relating to items that will be reclassified</t>
  </si>
  <si>
    <t>Balance as at 1 January 2025</t>
  </si>
  <si>
    <t>Current portion of debentures</t>
  </si>
  <si>
    <t>2, 3</t>
  </si>
  <si>
    <t>2, 7</t>
  </si>
  <si>
    <t>Other comprehensive income (expense) for the period, net of tax</t>
  </si>
  <si>
    <t>Loss for the period</t>
  </si>
  <si>
    <t>Loss attributable to: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</si>
  <si>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</si>
  <si>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 xml:space="preserve">Loss for the period </t>
  </si>
  <si>
    <t>Adjustment to reconcile loss to cash receipts (payments)</t>
  </si>
  <si>
    <t xml:space="preserve">    Other comprehensive income</t>
  </si>
  <si>
    <t>Investments in associate</t>
  </si>
  <si>
    <t>Short-term loans from related parties</t>
  </si>
  <si>
    <t>Net cash generated from operations</t>
  </si>
  <si>
    <t>Non-current provisions for employee benefits</t>
  </si>
  <si>
    <t>Loss before income tax expense</t>
  </si>
  <si>
    <t>Gain on cash flow hedges</t>
  </si>
  <si>
    <t>Repayment for debentures</t>
  </si>
  <si>
    <t>(Reversal of) provision for employee benefits</t>
  </si>
  <si>
    <t>Proceeds from sale of machines and equipments</t>
  </si>
  <si>
    <t>Gain on fair value adjustment of biological assets</t>
  </si>
  <si>
    <t xml:space="preserve">Current portion of long-term loan from </t>
  </si>
  <si>
    <t xml:space="preserve">   related party</t>
  </si>
  <si>
    <t xml:space="preserve">Loss on  </t>
  </si>
  <si>
    <t xml:space="preserve"> remeasurements </t>
  </si>
  <si>
    <t>of defined</t>
  </si>
  <si>
    <t>benefit plans</t>
  </si>
  <si>
    <t>Balance as at 1 January 2026</t>
  </si>
  <si>
    <t>Payment for project development cost</t>
  </si>
  <si>
    <t>Tax income</t>
  </si>
  <si>
    <t xml:space="preserve">Gain (loss) on investments in equity instruments </t>
  </si>
  <si>
    <t>Total comprehensive expense for the period</t>
  </si>
  <si>
    <t>Total comprehensive expense attributable to:</t>
  </si>
  <si>
    <t xml:space="preserve">    Profit (loss)</t>
  </si>
  <si>
    <t xml:space="preserve">    Other comprehensive expense</t>
  </si>
  <si>
    <t>Loss on inventories devaluation</t>
  </si>
  <si>
    <t>Unrealised (gain) loss on exchenge rate</t>
  </si>
  <si>
    <t>Taxes paid</t>
  </si>
  <si>
    <t>Increase (decrease) in short-term loans from financial institutions</t>
  </si>
  <si>
    <t>Payments for investments in subsidiary</t>
  </si>
  <si>
    <t>30 June</t>
  </si>
  <si>
    <t>Six-month period ended</t>
  </si>
  <si>
    <t>Six-month period ended 30 June 2025</t>
  </si>
  <si>
    <t>Balance as at 30 June 2025</t>
  </si>
  <si>
    <t>Six-month period ended 30 June 2026</t>
  </si>
  <si>
    <t>Balance as at 30 June 2026</t>
  </si>
  <si>
    <t>Decrease in biological assets</t>
  </si>
  <si>
    <t>Dividends received</t>
  </si>
  <si>
    <t>Cash and cash equivalents at 30 June</t>
  </si>
  <si>
    <t>7, 9</t>
  </si>
  <si>
    <t>Loss from operating activities</t>
  </si>
  <si>
    <t>Gain (loss) on disposal and write-off of machinery, equipments and biological assets</t>
  </si>
  <si>
    <t xml:space="preserve">Net cash from (used in) financing activities 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</si>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</sst>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00_);_(* \(#,##0.000\);_(* &quot;-&quot;??_);_(@_)"/>
    <numFmt numFmtId="170" formatCode="#,##0;\(#,##0\)"/>
    <numFmt numFmtId="171" formatCode="#,##0.00;[Red]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</borders>
  <cellStyleXfs count="490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172" fontId="25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7" fontId="2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6" fillId="0" borderId="0" applyNumberFormat="0" applyFill="0" applyBorder="0" applyAlignment="0" applyProtection="0"/>
    <xf numFmtId="174" fontId="29" fillId="22" borderId="0" applyAlignment="0">
      <alignment horizontal="left"/>
      <protection locked="0"/>
    </xf>
    <xf numFmtId="175" fontId="29" fillId="22" borderId="0">
      <alignment horizontal="center"/>
      <protection locked="0"/>
    </xf>
    <xf numFmtId="0" fontId="30" fillId="23" borderId="0" applyNumberFormat="0" applyBorder="0" applyAlignment="0" applyProtection="0"/>
    <xf numFmtId="15" fontId="31" fillId="24" borderId="7">
      <alignment horizontal="center"/>
    </xf>
    <xf numFmtId="0" fontId="3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17" fillId="0" borderId="0"/>
    <xf numFmtId="0" fontId="34" fillId="23" borderId="10">
      <alignment wrapText="1"/>
    </xf>
    <xf numFmtId="174" fontId="35" fillId="27" borderId="11" applyProtection="0">
      <alignment horizontal="center"/>
    </xf>
    <xf numFmtId="170" fontId="36" fillId="0" borderId="0" applyFill="0" applyBorder="0">
      <protection locked="0"/>
    </xf>
    <xf numFmtId="179" fontId="17" fillId="0" borderId="0" applyFill="0" applyBorder="0"/>
    <xf numFmtId="179" fontId="36" fillId="0" borderId="0" applyFill="0" applyBorder="0">
      <protection locked="0"/>
    </xf>
    <xf numFmtId="38" fontId="3" fillId="0" borderId="12" applyBorder="0"/>
    <xf numFmtId="180" fontId="17" fillId="0" borderId="0"/>
    <xf numFmtId="168" fontId="17" fillId="0" borderId="0"/>
    <xf numFmtId="15" fontId="17" fillId="0" borderId="0"/>
    <xf numFmtId="15" fontId="36" fillId="0" borderId="0" applyFill="0" applyBorder="0">
      <protection locked="0"/>
    </xf>
    <xf numFmtId="181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36" fillId="0" borderId="0" applyFill="0" applyBorder="0">
      <protection locked="0"/>
    </xf>
    <xf numFmtId="173" fontId="17" fillId="0" borderId="0" applyFill="0" applyBorder="0">
      <alignment horizontal="right"/>
    </xf>
    <xf numFmtId="173" fontId="36" fillId="0" borderId="0" applyFill="0" applyBorder="0">
      <protection locked="0"/>
    </xf>
    <xf numFmtId="0" fontId="37" fillId="28" borderId="0"/>
    <xf numFmtId="182" fontId="17" fillId="0" borderId="0"/>
    <xf numFmtId="0" fontId="37" fillId="28" borderId="13"/>
    <xf numFmtId="0" fontId="37" fillId="28" borderId="13"/>
    <xf numFmtId="0" fontId="38" fillId="29" borderId="0"/>
    <xf numFmtId="183" fontId="17" fillId="0" borderId="0" applyFont="0" applyFill="0" applyBorder="0" applyAlignment="0" applyProtection="0"/>
    <xf numFmtId="0" fontId="17" fillId="30" borderId="0" applyNumberFormat="0" applyFont="0" applyAlignment="0"/>
    <xf numFmtId="174" fontId="39" fillId="31" borderId="11" applyProtection="0">
      <alignment horizontal="center"/>
    </xf>
    <xf numFmtId="0" fontId="40" fillId="28" borderId="14"/>
    <xf numFmtId="0" fontId="40" fillId="28" borderId="13"/>
    <xf numFmtId="0" fontId="40" fillId="32" borderId="13"/>
    <xf numFmtId="38" fontId="41" fillId="33" borderId="0" applyNumberFormat="0" applyBorder="0" applyAlignment="0" applyProtection="0"/>
    <xf numFmtId="174" fontId="17" fillId="34" borderId="0" applyNumberFormat="0" applyFont="0" applyAlignment="0">
      <alignment horizontal="left"/>
    </xf>
    <xf numFmtId="174" fontId="30" fillId="35" borderId="0" applyNumberFormat="0" applyAlignment="0">
      <alignment horizontal="left"/>
    </xf>
    <xf numFmtId="174" fontId="30" fillId="36" borderId="0" applyNumberFormat="0" applyAlignment="0">
      <alignment horizontal="left"/>
    </xf>
    <xf numFmtId="0" fontId="42" fillId="0" borderId="15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0" borderId="0"/>
    <xf numFmtId="0" fontId="44" fillId="0" borderId="0" applyNumberFormat="0" applyFill="0" applyBorder="0"/>
    <xf numFmtId="184" fontId="45" fillId="0" borderId="0">
      <alignment horizontal="left"/>
    </xf>
    <xf numFmtId="0" fontId="46" fillId="0" borderId="0"/>
    <xf numFmtId="0" fontId="47" fillId="0" borderId="0"/>
    <xf numFmtId="0" fontId="48" fillId="0" borderId="0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185" fontId="50" fillId="0" borderId="11" applyNumberFormat="0" applyAlignment="0" applyProtection="0"/>
    <xf numFmtId="10" fontId="41" fillId="37" borderId="19" applyNumberFormat="0" applyBorder="0" applyAlignment="0" applyProtection="0"/>
    <xf numFmtId="0" fontId="17" fillId="0" borderId="20" applyNumberFormat="0" applyFont="0" applyFill="0" applyAlignment="0" applyProtection="0"/>
    <xf numFmtId="186" fontId="51" fillId="38" borderId="11" applyNumberFormat="0" applyAlignment="0" applyProtection="0">
      <alignment horizontal="center"/>
    </xf>
    <xf numFmtId="0" fontId="17" fillId="0" borderId="2" applyNumberFormat="0" applyFont="0" applyFill="0" applyAlignment="0"/>
    <xf numFmtId="187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37" fontId="52" fillId="0" borderId="0"/>
    <xf numFmtId="190" fontId="17" fillId="0" borderId="0"/>
    <xf numFmtId="191" fontId="53" fillId="0" borderId="0"/>
    <xf numFmtId="0" fontId="53" fillId="0" borderId="0"/>
    <xf numFmtId="192" fontId="53" fillId="0" borderId="0">
      <alignment horizontal="right"/>
    </xf>
    <xf numFmtId="0" fontId="24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05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54" fillId="0" borderId="0"/>
    <xf numFmtId="0" fontId="105" fillId="0" borderId="0"/>
    <xf numFmtId="0" fontId="19" fillId="0" borderId="0"/>
    <xf numFmtId="0" fontId="54" fillId="0" borderId="0"/>
    <xf numFmtId="0" fontId="54" fillId="0" borderId="0"/>
    <xf numFmtId="0" fontId="18" fillId="0" borderId="0"/>
    <xf numFmtId="0" fontId="104" fillId="0" borderId="0"/>
    <xf numFmtId="0" fontId="18" fillId="0" borderId="0"/>
    <xf numFmtId="0" fontId="17" fillId="0" borderId="0"/>
    <xf numFmtId="0" fontId="55" fillId="0" borderId="0"/>
    <xf numFmtId="0" fontId="5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04" fillId="0" borderId="0"/>
    <xf numFmtId="0" fontId="17" fillId="0" borderId="0"/>
    <xf numFmtId="0" fontId="36" fillId="0" borderId="0" applyFill="0" applyBorder="0">
      <protection locked="0"/>
    </xf>
    <xf numFmtId="0" fontId="22" fillId="0" borderId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38" fontId="44" fillId="0" borderId="0"/>
    <xf numFmtId="0" fontId="17" fillId="33" borderId="12"/>
    <xf numFmtId="40" fontId="56" fillId="30" borderId="0">
      <alignment horizontal="right"/>
    </xf>
    <xf numFmtId="0" fontId="57" fillId="32" borderId="0">
      <alignment horizontal="center"/>
    </xf>
    <xf numFmtId="0" fontId="30" fillId="41" borderId="24"/>
    <xf numFmtId="0" fontId="58" fillId="28" borderId="0" applyBorder="0">
      <alignment horizontal="centerContinuous"/>
    </xf>
    <xf numFmtId="0" fontId="59" fillId="41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93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62" fillId="0" borderId="25">
      <alignment horizontal="center"/>
    </xf>
    <xf numFmtId="3" fontId="61" fillId="0" borderId="0" applyFont="0" applyFill="0" applyBorder="0" applyAlignment="0" applyProtection="0"/>
    <xf numFmtId="0" fontId="61" fillId="42" borderId="0" applyNumberFormat="0" applyFont="0" applyBorder="0" applyAlignment="0" applyProtection="0"/>
    <xf numFmtId="0" fontId="63" fillId="0" borderId="0" applyNumberFormat="0" applyFill="0" applyBorder="0" applyAlignment="0" applyProtection="0"/>
    <xf numFmtId="194" fontId="17" fillId="0" borderId="0"/>
    <xf numFmtId="0" fontId="64" fillId="0" borderId="0"/>
    <xf numFmtId="0" fontId="37" fillId="28" borderId="0"/>
    <xf numFmtId="0" fontId="65" fillId="0" borderId="0">
      <alignment vertical="center"/>
    </xf>
    <xf numFmtId="174" fontId="51" fillId="43" borderId="26" applyProtection="0">
      <alignment horizontal="center"/>
      <protection hidden="1"/>
    </xf>
    <xf numFmtId="4" fontId="66" fillId="44" borderId="27" applyNumberFormat="0" applyProtection="0">
      <alignment vertical="center"/>
    </xf>
    <xf numFmtId="4" fontId="67" fillId="44" borderId="28" applyNumberFormat="0" applyProtection="0">
      <alignment vertical="center"/>
    </xf>
    <xf numFmtId="4" fontId="66" fillId="39" borderId="27" applyNumberFormat="0" applyProtection="0">
      <alignment horizontal="left" vertical="center" indent="1"/>
    </xf>
    <xf numFmtId="4" fontId="68" fillId="44" borderId="23" applyNumberFormat="0" applyProtection="0">
      <alignment horizontal="left" vertical="center" indent="1"/>
    </xf>
    <xf numFmtId="4" fontId="69" fillId="4" borderId="29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70" fillId="46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47" borderId="28" applyNumberFormat="0" applyProtection="0">
      <alignment horizontal="right" vertical="center"/>
    </xf>
    <xf numFmtId="4" fontId="70" fillId="48" borderId="28" applyNumberFormat="0" applyProtection="0">
      <alignment horizontal="right" vertical="center"/>
    </xf>
    <xf numFmtId="4" fontId="70" fillId="49" borderId="28" applyNumberFormat="0" applyProtection="0">
      <alignment horizontal="right" vertical="center"/>
    </xf>
    <xf numFmtId="4" fontId="70" fillId="50" borderId="28" applyNumberFormat="0" applyProtection="0">
      <alignment horizontal="right" vertical="center"/>
    </xf>
    <xf numFmtId="4" fontId="70" fillId="51" borderId="28" applyNumberFormat="0" applyProtection="0">
      <alignment horizontal="right" vertical="center"/>
    </xf>
    <xf numFmtId="4" fontId="70" fillId="52" borderId="28" applyNumberFormat="0" applyProtection="0">
      <alignment horizontal="right" vertical="center"/>
    </xf>
    <xf numFmtId="4" fontId="69" fillId="53" borderId="30" applyNumberFormat="0" applyProtection="0">
      <alignment horizontal="left" vertical="center" indent="1"/>
    </xf>
    <xf numFmtId="4" fontId="69" fillId="7" borderId="0" applyNumberFormat="0" applyProtection="0">
      <alignment horizontal="left" vertical="center" indent="1"/>
    </xf>
    <xf numFmtId="4" fontId="47" fillId="54" borderId="0" applyNumberFormat="0" applyProtection="0">
      <alignment horizontal="left" vertical="center" indent="1"/>
    </xf>
    <xf numFmtId="4" fontId="70" fillId="55" borderId="28" applyNumberFormat="0" applyProtection="0">
      <alignment horizontal="right" vertical="center"/>
    </xf>
    <xf numFmtId="4" fontId="45" fillId="55" borderId="0" applyNumberFormat="0" applyProtection="0">
      <alignment horizontal="left" vertical="center" indent="1"/>
    </xf>
    <xf numFmtId="4" fontId="71" fillId="56" borderId="31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6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7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33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8" borderId="23" applyNumberFormat="0" applyProtection="0">
      <alignment horizontal="left" vertical="center" indent="1"/>
    </xf>
    <xf numFmtId="4" fontId="70" fillId="59" borderId="28" applyNumberFormat="0" applyProtection="0">
      <alignment vertical="center"/>
    </xf>
    <xf numFmtId="4" fontId="73" fillId="59" borderId="28" applyNumberFormat="0" applyProtection="0">
      <alignment vertical="center"/>
    </xf>
    <xf numFmtId="4" fontId="47" fillId="55" borderId="32" applyNumberFormat="0" applyProtection="0">
      <alignment horizontal="left" vertical="center" indent="1"/>
    </xf>
    <xf numFmtId="4" fontId="45" fillId="37" borderId="23" applyNumberFormat="0" applyProtection="0">
      <alignment horizontal="left" vertical="center" indent="1"/>
    </xf>
    <xf numFmtId="4" fontId="74" fillId="0" borderId="0" applyNumberFormat="0" applyProtection="0">
      <alignment horizontal="right" vertical="center"/>
    </xf>
    <xf numFmtId="4" fontId="72" fillId="0" borderId="0" applyNumberFormat="0" applyProtection="0">
      <alignment horizontal="right" vertical="center"/>
    </xf>
    <xf numFmtId="0" fontId="72" fillId="0" borderId="0" applyNumberFormat="0" applyProtection="0">
      <alignment horizontal="left" vertical="center" indent="1"/>
    </xf>
    <xf numFmtId="0" fontId="75" fillId="60" borderId="0" applyNumberFormat="0" applyProtection="0">
      <alignment horizontal="center" vertical="center" wrapText="1"/>
    </xf>
    <xf numFmtId="4" fontId="76" fillId="61" borderId="32" applyNumberFormat="0" applyProtection="0">
      <alignment horizontal="left" vertical="center" indent="1"/>
    </xf>
    <xf numFmtId="4" fontId="77" fillId="28" borderId="19" applyNumberFormat="0" applyProtection="0">
      <alignment horizontal="right" vertical="center"/>
    </xf>
    <xf numFmtId="10" fontId="51" fillId="62" borderId="33" applyNumberFormat="0" applyProtection="0">
      <alignment horizontal="center"/>
      <protection locked="0"/>
    </xf>
    <xf numFmtId="0" fontId="78" fillId="63" borderId="0"/>
    <xf numFmtId="0" fontId="79" fillId="63" borderId="0"/>
    <xf numFmtId="195" fontId="17" fillId="0" borderId="0" applyFont="0" applyFill="0" applyBorder="0" applyAlignment="0" applyProtection="0"/>
    <xf numFmtId="0" fontId="17" fillId="0" borderId="34" quotePrefix="1">
      <alignment horizontal="justify" vertical="justify" textRotation="127" wrapText="1" justifyLastLine="1"/>
      <protection hidden="1"/>
    </xf>
    <xf numFmtId="184" fontId="17" fillId="0" borderId="0"/>
    <xf numFmtId="0" fontId="55" fillId="0" borderId="0"/>
    <xf numFmtId="0" fontId="55" fillId="0" borderId="0"/>
    <xf numFmtId="174" fontId="17" fillId="0" borderId="5" applyAlignment="0">
      <alignment horizontal="center"/>
    </xf>
    <xf numFmtId="174" fontId="80" fillId="0" borderId="5" applyFill="0" applyAlignment="0" applyProtection="0"/>
    <xf numFmtId="0" fontId="81" fillId="0" borderId="0" applyFill="0" applyBorder="0" applyAlignment="0"/>
    <xf numFmtId="0" fontId="51" fillId="63" borderId="19">
      <alignment horizontal="center" vertical="center"/>
    </xf>
    <xf numFmtId="0" fontId="17" fillId="49" borderId="0" applyNumberFormat="0" applyFont="0" applyBorder="0" applyAlignment="0" applyProtection="0"/>
    <xf numFmtId="40" fontId="2" fillId="0" borderId="0"/>
    <xf numFmtId="170" fontId="80" fillId="0" borderId="2" applyFill="0"/>
    <xf numFmtId="170" fontId="80" fillId="0" borderId="5" applyFill="0"/>
    <xf numFmtId="170" fontId="17" fillId="0" borderId="2" applyFill="0"/>
    <xf numFmtId="170" fontId="17" fillId="0" borderId="5" applyFill="0"/>
    <xf numFmtId="0" fontId="17" fillId="0" borderId="36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82" fillId="0" borderId="0" applyNumberFormat="0"/>
    <xf numFmtId="0" fontId="36" fillId="0" borderId="37" applyNumberFormat="0" applyFill="0" applyBorder="0" applyAlignment="0">
      <protection locked="0"/>
    </xf>
    <xf numFmtId="0" fontId="55" fillId="0" borderId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63" fillId="0" borderId="0" applyNumberFormat="0" applyFill="0" applyBorder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26" borderId="9" applyNumberFormat="0" applyAlignment="0" applyProtection="0"/>
    <xf numFmtId="0" fontId="85" fillId="0" borderId="21" applyNumberFormat="0" applyFill="0" applyAlignment="0" applyProtection="0"/>
    <xf numFmtId="0" fontId="86" fillId="5" borderId="0" applyNumberFormat="0" applyBorder="0" applyAlignment="0" applyProtection="0"/>
    <xf numFmtId="0" fontId="87" fillId="25" borderId="23" applyNumberFormat="0" applyAlignment="0" applyProtection="0"/>
    <xf numFmtId="0" fontId="88" fillId="25" borderId="8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6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7" fillId="0" borderId="0"/>
    <xf numFmtId="39" fontId="94" fillId="0" borderId="0"/>
    <xf numFmtId="0" fontId="95" fillId="9" borderId="8" applyNumberFormat="0" applyAlignment="0" applyProtection="0"/>
    <xf numFmtId="0" fontId="96" fillId="39" borderId="0" applyNumberFormat="0" applyBorder="0" applyAlignment="0" applyProtection="0"/>
    <xf numFmtId="0" fontId="97" fillId="0" borderId="35" applyNumberFormat="0" applyFill="0" applyAlignment="0" applyProtection="0"/>
    <xf numFmtId="0" fontId="98" fillId="0" borderId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17" fillId="40" borderId="22" applyNumberFormat="0" applyFont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198" fontId="102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</cellStyleXfs>
  <cellXfs count="189">
    <xf numFmtId="0" fontId="0" fillId="0" borderId="0" xfId="0"/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2" fillId="0" borderId="0" xfId="0" applyFont="1" applyProtection="1">
      <protection locked="0"/>
    </xf>
    <xf numFmtId="43" fontId="9" fillId="0" borderId="0" xfId="1" applyFont="1" applyFill="1" applyAlignment="1" applyProtection="1">
      <alignment horizontal="right"/>
      <protection locked="0"/>
    </xf>
    <xf numFmtId="168" fontId="9" fillId="0" borderId="0" xfId="1" applyNumberFormat="1" applyFont="1" applyAlignment="1" applyProtection="1">
      <alignment horizontal="right"/>
      <protection locked="0"/>
    </xf>
    <xf numFmtId="168" fontId="9" fillId="0" borderId="1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Alignment="1" applyProtection="1">
      <alignment horizontal="right"/>
      <protection locked="0"/>
    </xf>
    <xf numFmtId="168" fontId="9" fillId="0" borderId="0" xfId="1" applyNumberFormat="1" applyFont="1" applyProtection="1">
      <protection locked="0"/>
    </xf>
    <xf numFmtId="168" fontId="10" fillId="0" borderId="0" xfId="1" applyNumberFormat="1" applyFont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left"/>
      <protection locked="0"/>
    </xf>
    <xf numFmtId="168" fontId="9" fillId="0" borderId="1" xfId="1" applyNumberFormat="1" applyFont="1" applyBorder="1" applyAlignment="1" applyProtection="1">
      <alignment horizontal="left"/>
      <protection locked="0"/>
    </xf>
    <xf numFmtId="168" fontId="10" fillId="0" borderId="1" xfId="1" applyNumberFormat="1" applyFont="1" applyBorder="1" applyAlignment="1" applyProtection="1">
      <alignment horizontal="right"/>
    </xf>
    <xf numFmtId="168" fontId="10" fillId="0" borderId="0" xfId="1" applyNumberFormat="1" applyFont="1" applyAlignment="1" applyProtection="1">
      <alignment horizontal="right"/>
    </xf>
    <xf numFmtId="168" fontId="10" fillId="0" borderId="3" xfId="1" applyNumberFormat="1" applyFont="1" applyBorder="1" applyAlignment="1" applyProtection="1">
      <alignment horizontal="right"/>
    </xf>
    <xf numFmtId="168" fontId="10" fillId="0" borderId="1" xfId="1" applyNumberFormat="1" applyFont="1" applyBorder="1" applyAlignment="1" applyProtection="1">
      <alignment horizontal="left"/>
    </xf>
    <xf numFmtId="168" fontId="5" fillId="0" borderId="0" xfId="0" quotePrefix="1" applyNumberFormat="1" applyFont="1" applyAlignment="1" applyProtection="1">
      <alignment horizontal="left"/>
      <protection locked="0"/>
    </xf>
    <xf numFmtId="168" fontId="7" fillId="0" borderId="0" xfId="0" applyNumberFormat="1" applyFont="1" applyProtection="1">
      <protection locked="0"/>
    </xf>
    <xf numFmtId="0" fontId="4" fillId="2" borderId="0" xfId="0" applyFont="1" applyFill="1" applyProtection="1"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9" fillId="0" borderId="0" xfId="0" applyNumberFormat="1" applyFont="1" applyProtection="1">
      <protection locked="0"/>
    </xf>
    <xf numFmtId="168" fontId="16" fillId="0" borderId="0" xfId="0" applyNumberFormat="1" applyFont="1" applyAlignment="1" applyProtection="1">
      <alignment vertical="center"/>
      <protection locked="0"/>
    </xf>
    <xf numFmtId="168" fontId="9" fillId="2" borderId="0" xfId="0" applyNumberFormat="1" applyFont="1" applyFill="1" applyAlignment="1" applyProtection="1">
      <alignment horizontal="center"/>
      <protection locked="0"/>
    </xf>
    <xf numFmtId="168" fontId="9" fillId="2" borderId="0" xfId="0" applyNumberFormat="1" applyFont="1" applyFill="1" applyProtection="1">
      <protection locked="0"/>
    </xf>
    <xf numFmtId="168" fontId="17" fillId="2" borderId="0" xfId="0" applyNumberFormat="1" applyFont="1" applyFill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8" fontId="9" fillId="0" borderId="0" xfId="1" applyNumberFormat="1" applyFont="1" applyBorder="1" applyAlignment="1" applyProtection="1">
      <alignment horizontal="center"/>
      <protection locked="0"/>
    </xf>
    <xf numFmtId="168" fontId="10" fillId="0" borderId="0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Border="1" applyProtection="1">
      <protection locked="0"/>
    </xf>
    <xf numFmtId="168" fontId="9" fillId="0" borderId="0" xfId="1" applyNumberFormat="1" applyFont="1" applyBorder="1" applyAlignment="1" applyProtection="1">
      <alignment horizontal="left"/>
      <protection locked="0"/>
    </xf>
    <xf numFmtId="168" fontId="9" fillId="0" borderId="0" xfId="1" applyNumberFormat="1" applyFont="1" applyBorder="1" applyProtection="1">
      <protection locked="0"/>
    </xf>
    <xf numFmtId="168" fontId="9" fillId="0" borderId="0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Border="1" applyAlignment="1" applyProtection="1">
      <alignment horizontal="left"/>
      <protection locked="0"/>
    </xf>
    <xf numFmtId="168" fontId="18" fillId="0" borderId="0" xfId="1" applyNumberFormat="1" applyFont="1" applyFill="1" applyBorder="1" applyAlignment="1" applyProtection="1">
      <alignment horizontal="right" vertical="center"/>
      <protection locked="0"/>
    </xf>
    <xf numFmtId="168" fontId="18" fillId="0" borderId="0" xfId="1" applyNumberFormat="1" applyFont="1" applyAlignment="1" applyProtection="1">
      <alignment horizontal="right" vertical="center"/>
      <protection locked="0"/>
    </xf>
    <xf numFmtId="168" fontId="9" fillId="0" borderId="1" xfId="1" applyNumberFormat="1" applyFont="1" applyFill="1" applyBorder="1" applyAlignment="1" applyProtection="1">
      <alignment horizontal="left"/>
      <protection locked="0"/>
    </xf>
    <xf numFmtId="168" fontId="9" fillId="0" borderId="0" xfId="1" applyNumberFormat="1" applyFont="1" applyFill="1" applyBorder="1" applyAlignment="1" applyProtection="1">
      <alignment horizontal="left"/>
      <protection locked="0"/>
    </xf>
    <xf numFmtId="168" fontId="10" fillId="0" borderId="0" xfId="0" applyNumberFormat="1" applyFont="1" applyProtection="1">
      <protection locked="0"/>
    </xf>
    <xf numFmtId="168" fontId="10" fillId="0" borderId="0" xfId="1" applyNumberFormat="1" applyFont="1" applyBorder="1" applyAlignment="1" applyProtection="1">
      <alignment horizontal="right"/>
    </xf>
    <xf numFmtId="168" fontId="9" fillId="0" borderId="1" xfId="1" applyNumberFormat="1" applyFont="1" applyBorder="1" applyAlignment="1" applyProtection="1">
      <alignment horizontal="right"/>
    </xf>
    <xf numFmtId="168" fontId="9" fillId="0" borderId="0" xfId="1" applyNumberFormat="1" applyFont="1" applyAlignment="1" applyProtection="1">
      <alignment horizontal="left"/>
    </xf>
    <xf numFmtId="168" fontId="9" fillId="0" borderId="1" xfId="1" applyNumberFormat="1" applyFont="1" applyBorder="1" applyAlignment="1" applyProtection="1">
      <alignment horizontal="left"/>
    </xf>
    <xf numFmtId="168" fontId="9" fillId="0" borderId="0" xfId="1" applyNumberFormat="1" applyFont="1" applyBorder="1" applyAlignment="1" applyProtection="1">
      <alignment horizontal="right"/>
    </xf>
    <xf numFmtId="168" fontId="9" fillId="0" borderId="1" xfId="1" applyNumberFormat="1" applyFont="1" applyFill="1" applyBorder="1" applyAlignment="1" applyProtection="1">
      <alignment horizontal="left"/>
    </xf>
    <xf numFmtId="0" fontId="5" fillId="2" borderId="0" xfId="0" applyFont="1" applyFill="1" applyProtection="1"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168" fontId="9" fillId="2" borderId="0" xfId="0" applyNumberFormat="1" applyFont="1" applyFill="1" applyAlignment="1" applyProtection="1">
      <alignment horizontal="center" vertical="center"/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right"/>
    </xf>
    <xf numFmtId="43" fontId="9" fillId="0" borderId="0" xfId="1" applyFont="1" applyAlignment="1" applyProtection="1">
      <alignment horizontal="right"/>
      <protection locked="0"/>
    </xf>
    <xf numFmtId="168" fontId="18" fillId="0" borderId="0" xfId="1" applyNumberFormat="1" applyFont="1" applyFill="1" applyAlignment="1" applyProtection="1">
      <alignment horizontal="right"/>
      <protection locked="0"/>
    </xf>
    <xf numFmtId="168" fontId="18" fillId="0" borderId="1" xfId="1" applyNumberFormat="1" applyFont="1" applyFill="1" applyBorder="1" applyAlignment="1" applyProtection="1">
      <alignment horizontal="right"/>
      <protection locked="0"/>
    </xf>
    <xf numFmtId="168" fontId="10" fillId="0" borderId="0" xfId="1" applyNumberFormat="1" applyFont="1" applyBorder="1" applyAlignment="1" applyProtection="1">
      <alignment horizontal="center"/>
      <protection locked="0"/>
    </xf>
    <xf numFmtId="168" fontId="9" fillId="0" borderId="0" xfId="3" applyNumberFormat="1" applyFont="1" applyAlignment="1" applyProtection="1">
      <alignment horizontal="center"/>
      <protection locked="0"/>
    </xf>
    <xf numFmtId="0" fontId="9" fillId="0" borderId="0" xfId="288" applyFont="1" applyAlignment="1" applyProtection="1">
      <alignment horizontal="center"/>
      <protection locked="0"/>
    </xf>
    <xf numFmtId="168" fontId="18" fillId="0" borderId="0" xfId="1" applyNumberFormat="1" applyFont="1" applyFill="1" applyAlignment="1" applyProtection="1">
      <alignment horizontal="right" vertical="center"/>
      <protection locked="0"/>
    </xf>
    <xf numFmtId="43" fontId="9" fillId="0" borderId="1" xfId="1" applyFont="1" applyBorder="1" applyAlignment="1" applyProtection="1">
      <alignment horizontal="right"/>
      <protection locked="0"/>
    </xf>
    <xf numFmtId="43" fontId="9" fillId="0" borderId="1" xfId="1" applyFont="1" applyFill="1" applyBorder="1" applyAlignment="1" applyProtection="1">
      <alignment horizontal="right"/>
      <protection locked="0"/>
    </xf>
    <xf numFmtId="43" fontId="9" fillId="0" borderId="1" xfId="1" applyFont="1" applyBorder="1" applyAlignment="1" applyProtection="1">
      <alignment horizontal="left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Border="1" applyAlignment="1" applyProtection="1">
      <alignment horizontal="left"/>
      <protection locked="0"/>
    </xf>
    <xf numFmtId="43" fontId="9" fillId="0" borderId="0" xfId="1" applyFont="1" applyBorder="1" applyAlignment="1" applyProtection="1">
      <alignment horizontal="right"/>
      <protection locked="0"/>
    </xf>
    <xf numFmtId="43" fontId="10" fillId="0" borderId="1" xfId="1" applyFont="1" applyBorder="1" applyAlignment="1" applyProtection="1">
      <alignment horizontal="right"/>
    </xf>
    <xf numFmtId="43" fontId="10" fillId="0" borderId="0" xfId="1" applyFont="1" applyBorder="1" applyAlignment="1" applyProtection="1">
      <alignment horizontal="left"/>
      <protection locked="0"/>
    </xf>
    <xf numFmtId="43" fontId="9" fillId="0" borderId="0" xfId="1" applyFont="1" applyAlignment="1" applyProtection="1">
      <alignment horizontal="left"/>
      <protection locked="0"/>
    </xf>
    <xf numFmtId="43" fontId="10" fillId="0" borderId="1" xfId="1" applyFont="1" applyBorder="1" applyAlignment="1" applyProtection="1">
      <alignment horizontal="left"/>
    </xf>
    <xf numFmtId="43" fontId="9" fillId="0" borderId="1" xfId="1" applyFont="1" applyFill="1" applyBorder="1" applyAlignment="1" applyProtection="1">
      <alignment horizontal="left"/>
      <protection locked="0"/>
    </xf>
    <xf numFmtId="43" fontId="9" fillId="0" borderId="0" xfId="1" applyFont="1" applyFill="1" applyBorder="1" applyProtection="1">
      <protection locked="0"/>
    </xf>
    <xf numFmtId="43" fontId="18" fillId="0" borderId="0" xfId="1" applyFont="1" applyFill="1" applyBorder="1" applyAlignment="1" applyProtection="1">
      <alignment horizontal="right" vertical="center"/>
      <protection locked="0"/>
    </xf>
    <xf numFmtId="43" fontId="10" fillId="0" borderId="3" xfId="1" applyFont="1" applyBorder="1" applyAlignment="1" applyProtection="1">
      <alignment horizontal="right"/>
    </xf>
    <xf numFmtId="43" fontId="18" fillId="0" borderId="0" xfId="1" applyFont="1" applyAlignment="1" applyProtection="1">
      <alignment horizontal="right" vertical="center"/>
      <protection locked="0"/>
    </xf>
    <xf numFmtId="43" fontId="9" fillId="0" borderId="1" xfId="1" applyFont="1" applyBorder="1" applyAlignment="1" applyProtection="1">
      <alignment horizontal="right"/>
    </xf>
    <xf numFmtId="43" fontId="9" fillId="0" borderId="0" xfId="1" applyFont="1" applyFill="1" applyBorder="1" applyAlignment="1" applyProtection="1">
      <alignment horizontal="left"/>
      <protection locked="0"/>
    </xf>
    <xf numFmtId="43" fontId="10" fillId="0" borderId="0" xfId="1" applyFont="1" applyBorder="1" applyAlignment="1" applyProtection="1">
      <alignment horizontal="right"/>
      <protection locked="0"/>
    </xf>
    <xf numFmtId="43" fontId="10" fillId="0" borderId="0" xfId="1" applyFont="1" applyAlignment="1" applyProtection="1">
      <alignment horizontal="right"/>
    </xf>
    <xf numFmtId="43" fontId="10" fillId="0" borderId="0" xfId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centerContinuous"/>
      <protection locked="0"/>
    </xf>
    <xf numFmtId="41" fontId="3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left"/>
      <protection locked="0"/>
    </xf>
    <xf numFmtId="37" fontId="3" fillId="0" borderId="0" xfId="0" quotePrefix="1" applyNumberFormat="1" applyFont="1" applyAlignment="1" applyProtection="1">
      <alignment horizontal="centerContinuous"/>
      <protection locked="0"/>
    </xf>
    <xf numFmtId="0" fontId="2" fillId="0" borderId="0" xfId="2" applyFont="1" applyAlignment="1" applyProtection="1">
      <alignment horizontal="left"/>
      <protection locked="0"/>
    </xf>
    <xf numFmtId="41" fontId="2" fillId="0" borderId="0" xfId="2" applyNumberFormat="1" applyFont="1" applyAlignment="1" applyProtection="1">
      <alignment horizontal="left"/>
      <protection locked="0"/>
    </xf>
    <xf numFmtId="37" fontId="10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16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1" fontId="6" fillId="0" borderId="0" xfId="0" applyNumberFormat="1" applyFont="1" applyAlignment="1" applyProtection="1">
      <alignment horizontal="center" wrapText="1"/>
      <protection locked="0"/>
    </xf>
    <xf numFmtId="49" fontId="12" fillId="0" borderId="0" xfId="0" applyNumberFormat="1" applyFont="1" applyProtection="1"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Protection="1">
      <protection locked="0"/>
    </xf>
    <xf numFmtId="0" fontId="9" fillId="0" borderId="0" xfId="2" applyFont="1" applyProtection="1"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7" fontId="11" fillId="0" borderId="0" xfId="0" quotePrefix="1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Continuous"/>
      <protection locked="0"/>
    </xf>
    <xf numFmtId="41" fontId="9" fillId="0" borderId="0" xfId="0" applyNumberFormat="1" applyFont="1" applyAlignment="1" applyProtection="1">
      <alignment horizontal="centerContinuous"/>
      <protection locked="0"/>
    </xf>
    <xf numFmtId="37" fontId="9" fillId="0" borderId="0" xfId="0" quotePrefix="1" applyNumberFormat="1" applyFont="1" applyAlignment="1" applyProtection="1">
      <alignment horizontal="centerContinuous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0" fontId="11" fillId="0" borderId="0" xfId="2" applyFont="1" applyProtection="1">
      <protection locked="0"/>
    </xf>
    <xf numFmtId="49" fontId="9" fillId="0" borderId="0" xfId="2" applyNumberFormat="1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centerContinuous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8" fontId="9" fillId="0" borderId="0" xfId="1" applyNumberFormat="1" applyFont="1" applyFill="1" applyAlignment="1" applyProtection="1">
      <alignment horizontal="right"/>
      <protection locked="0"/>
    </xf>
    <xf numFmtId="168" fontId="9" fillId="0" borderId="1" xfId="1" applyNumberFormat="1" applyFont="1" applyFill="1" applyBorder="1" applyAlignment="1" applyProtection="1">
      <alignment horizontal="right"/>
      <protection locked="0"/>
    </xf>
    <xf numFmtId="168" fontId="10" fillId="0" borderId="1" xfId="1" applyNumberFormat="1" applyFont="1" applyFill="1" applyBorder="1" applyAlignment="1" applyProtection="1">
      <alignment horizontal="right"/>
    </xf>
    <xf numFmtId="168" fontId="10" fillId="0" borderId="0" xfId="1" applyNumberFormat="1" applyFont="1" applyFill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168" fontId="3" fillId="0" borderId="0" xfId="1" applyNumberFormat="1" applyFont="1" applyFill="1" applyProtection="1">
      <protection locked="0"/>
    </xf>
    <xf numFmtId="168" fontId="10" fillId="0" borderId="2" xfId="1" applyNumberFormat="1" applyFont="1" applyFill="1" applyBorder="1" applyAlignment="1" applyProtection="1">
      <alignment horizontal="right"/>
    </xf>
    <xf numFmtId="168" fontId="10" fillId="0" borderId="0" xfId="1" applyNumberFormat="1" applyFont="1" applyFill="1" applyAlignment="1" applyProtection="1">
      <alignment horizontal="right"/>
    </xf>
    <xf numFmtId="168" fontId="10" fillId="0" borderId="3" xfId="1" applyNumberFormat="1" applyFont="1" applyFill="1" applyBorder="1" applyAlignment="1" applyProtection="1">
      <alignment horizontal="right"/>
    </xf>
    <xf numFmtId="49" fontId="9" fillId="0" borderId="0" xfId="0" applyNumberFormat="1" applyFont="1" applyProtection="1">
      <protection locked="0"/>
    </xf>
    <xf numFmtId="168" fontId="10" fillId="0" borderId="0" xfId="1" applyNumberFormat="1" applyFont="1" applyFill="1" applyProtection="1">
      <protection locked="0"/>
    </xf>
    <xf numFmtId="168" fontId="10" fillId="0" borderId="1" xfId="1" applyNumberFormat="1" applyFont="1" applyFill="1" applyBorder="1" applyProtection="1"/>
    <xf numFmtId="168" fontId="10" fillId="0" borderId="4" xfId="1" applyNumberFormat="1" applyFont="1" applyFill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right"/>
      <protection locked="0"/>
    </xf>
    <xf numFmtId="168" fontId="11" fillId="0" borderId="0" xfId="1" applyNumberFormat="1" applyFont="1" applyFill="1" applyAlignment="1" applyProtection="1">
      <alignment horizont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168" fontId="10" fillId="0" borderId="3" xfId="1" applyNumberFormat="1" applyFont="1" applyFill="1" applyBorder="1" applyAlignment="1" applyProtection="1">
      <alignment horizontal="center"/>
    </xf>
    <xf numFmtId="168" fontId="13" fillId="0" borderId="0" xfId="1" applyNumberFormat="1" applyFont="1" applyFill="1" applyAlignment="1" applyProtection="1">
      <alignment horizontal="center"/>
      <protection locked="0"/>
    </xf>
    <xf numFmtId="168" fontId="9" fillId="0" borderId="0" xfId="1" applyNumberFormat="1" applyFont="1" applyFill="1" applyProtection="1">
      <protection locked="0"/>
    </xf>
    <xf numFmtId="168" fontId="10" fillId="0" borderId="0" xfId="1" applyNumberFormat="1" applyFont="1" applyFill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lef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168" fontId="9" fillId="0" borderId="0" xfId="1" applyNumberFormat="1" applyFont="1" applyBorder="1" applyAlignment="1" applyProtection="1">
      <alignment horizontal="left"/>
    </xf>
    <xf numFmtId="41" fontId="3" fillId="0" borderId="0" xfId="0" quotePrefix="1" applyNumberFormat="1" applyFont="1" applyAlignment="1" applyProtection="1">
      <alignment horizontal="centerContinuous"/>
      <protection locked="0"/>
    </xf>
    <xf numFmtId="37" fontId="12" fillId="0" borderId="0" xfId="0" applyNumberFormat="1" applyFont="1" applyProtection="1"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8" fontId="3" fillId="0" borderId="0" xfId="1" applyNumberFormat="1" applyFont="1" applyFill="1" applyBorder="1" applyProtection="1">
      <protection locked="0"/>
    </xf>
    <xf numFmtId="37" fontId="14" fillId="0" borderId="0" xfId="0" applyNumberFormat="1" applyFont="1" applyProtection="1">
      <protection locked="0"/>
    </xf>
    <xf numFmtId="41" fontId="14" fillId="0" borderId="0" xfId="0" applyNumberFormat="1" applyFont="1" applyProtection="1">
      <protection locked="0"/>
    </xf>
    <xf numFmtId="168" fontId="9" fillId="0" borderId="0" xfId="1" applyNumberFormat="1" applyFont="1" applyFill="1" applyBorder="1" applyProtection="1">
      <protection locked="0"/>
    </xf>
    <xf numFmtId="37" fontId="11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43" fontId="3" fillId="0" borderId="0" xfId="1" applyFont="1" applyFill="1" applyProtection="1">
      <protection locked="0"/>
    </xf>
    <xf numFmtId="41" fontId="3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9" fontId="10" fillId="0" borderId="4" xfId="0" applyNumberFormat="1" applyFont="1" applyBorder="1" applyAlignment="1">
      <alignment horizontal="right"/>
    </xf>
    <xf numFmtId="43" fontId="10" fillId="0" borderId="1" xfId="1" applyFont="1" applyBorder="1" applyAlignment="1" applyProtection="1">
      <alignment horizontal="right"/>
      <protection locked="0"/>
    </xf>
    <xf numFmtId="168" fontId="10" fillId="0" borderId="1" xfId="1" applyNumberFormat="1" applyFont="1" applyBorder="1" applyAlignment="1" applyProtection="1">
      <alignment horizontal="left"/>
      <protection locked="0"/>
    </xf>
    <xf numFmtId="168" fontId="10" fillId="0" borderId="3" xfId="1" applyNumberFormat="1" applyFont="1" applyBorder="1" applyAlignment="1" applyProtection="1">
      <alignment horizontal="right"/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168" fontId="5" fillId="0" borderId="0" xfId="0" applyNumberFormat="1" applyFont="1" applyProtection="1">
      <protection locked="0"/>
    </xf>
    <xf numFmtId="41" fontId="14" fillId="0" borderId="0" xfId="0" applyNumberFormat="1" applyFont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8" fontId="9" fillId="0" borderId="4" xfId="1" applyNumberFormat="1" applyFont="1" applyBorder="1" applyAlignment="1" applyProtection="1">
      <alignment horizontal="right"/>
      <protection locked="0"/>
    </xf>
    <xf numFmtId="168" fontId="9" fillId="0" borderId="1" xfId="1" applyNumberFormat="1" applyFont="1" applyBorder="1" applyProtection="1">
      <protection locked="0"/>
    </xf>
    <xf numFmtId="168" fontId="10" fillId="0" borderId="0" xfId="1" applyNumberFormat="1" applyFont="1" applyAlignment="1">
      <alignment horizontal="right"/>
    </xf>
    <xf numFmtId="168" fontId="10" fillId="0" borderId="0" xfId="1" applyNumberFormat="1" applyFont="1" applyProtection="1">
      <protection locked="0"/>
    </xf>
    <xf numFmtId="168" fontId="10" fillId="0" borderId="2" xfId="1" applyNumberFormat="1" applyFont="1" applyBorder="1" applyAlignment="1">
      <alignment horizontal="right"/>
    </xf>
    <xf numFmtId="168" fontId="10" fillId="0" borderId="4" xfId="1" applyNumberFormat="1" applyFont="1" applyBorder="1" applyAlignment="1">
      <alignment horizontal="center"/>
    </xf>
    <xf numFmtId="168" fontId="10" fillId="0" borderId="4" xfId="1" applyNumberFormat="1" applyFont="1" applyBorder="1" applyAlignment="1">
      <alignment horizontal="right"/>
    </xf>
    <xf numFmtId="168" fontId="18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5" xfId="1" applyNumberFormat="1" applyFont="1" applyBorder="1" applyAlignment="1" applyProtection="1">
      <alignment horizontal="right"/>
      <protection locked="0"/>
    </xf>
    <xf numFmtId="168" fontId="10" fillId="0" borderId="1" xfId="1" applyNumberFormat="1" applyFont="1" applyBorder="1" applyAlignment="1">
      <alignment horizontal="right"/>
    </xf>
    <xf numFmtId="168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Alignment="1">
      <alignment horizontal="right"/>
    </xf>
    <xf numFmtId="168" fontId="10" fillId="0" borderId="3" xfId="1" applyNumberFormat="1" applyFont="1" applyBorder="1" applyAlignment="1">
      <alignment horizontal="right"/>
    </xf>
    <xf numFmtId="49" fontId="6" fillId="0" borderId="0" xfId="0" quotePrefix="1" applyNumberFormat="1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168" fontId="11" fillId="0" borderId="0" xfId="1" applyNumberFormat="1" applyFont="1" applyBorder="1" applyAlignment="1" applyProtection="1">
      <alignment horizontal="center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9" fillId="0" borderId="1" xfId="0" applyNumberFormat="1" applyFont="1" applyBorder="1" applyAlignment="1" applyProtection="1">
      <alignment horizontal="center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11" fillId="0" borderId="0" xfId="0" applyNumberFormat="1" applyFont="1" applyAlignment="1" applyProtection="1">
      <alignment horizontal="center"/>
      <protection locked="0"/>
    </xf>
  </cellXfs>
  <cellStyles count="490">
    <cellStyle name="#" xfId="6" xr:uid="{EE0A58B6-D60D-4494-8B37-F67E91115F1A}"/>
    <cellStyle name="#_AAAMxMain" xfId="7" xr:uid="{381EA41C-0758-464C-AB37-D6A671E8C432}"/>
    <cellStyle name="#_AAAMxSummary" xfId="8" xr:uid="{DA6A740A-7740-45E0-9609-0184183D86F8}"/>
    <cellStyle name="_SSR 08-09 Mining and Process" xfId="9" xr:uid="{EDF61EAB-59AA-4B19-A767-F180951F5DFE}"/>
    <cellStyle name="_SSR 08-09 Transport Industry 20080402" xfId="10" xr:uid="{F8B85874-21B5-4D4E-9DD4-768A082C720F}"/>
    <cellStyle name="_SSR 08-09 Water Industry 200803402v3" xfId="11" xr:uid="{6CB8E567-3AC6-4E4A-A56F-AA4FB191D307}"/>
    <cellStyle name="0,000" xfId="12" xr:uid="{B766BF3C-02DA-45E8-A9A8-812BBD78AAFF}"/>
    <cellStyle name="20% - ส่วนที่ถูกเน้น1" xfId="13" xr:uid="{73EB0BC8-BBAD-4450-AF16-ADDAAEC97F19}"/>
    <cellStyle name="20% - ส่วนที่ถูกเน้น2" xfId="14" xr:uid="{0230C674-5203-4FFF-A1E4-8570400EAC47}"/>
    <cellStyle name="20% - ส่วนที่ถูกเน้น3" xfId="15" xr:uid="{A011A617-AA51-460A-940C-DB9C4B0077E5}"/>
    <cellStyle name="20% - ส่วนที่ถูกเน้น4" xfId="16" xr:uid="{2BA9FBBE-175C-419A-9B01-1CE6D06FD2CF}"/>
    <cellStyle name="20% - ส่วนที่ถูกเน้น5" xfId="17" xr:uid="{241DDDA7-864A-4D02-9694-B28BFC7D2110}"/>
    <cellStyle name="20% - ส่วนที่ถูกเน้น6" xfId="18" xr:uid="{DE60E07A-33C2-46B2-913C-57BA2DBCB2B7}"/>
    <cellStyle name="40% - ส่วนที่ถูกเน้น1" xfId="19" xr:uid="{702382EE-2D85-4026-8B73-1400EB540693}"/>
    <cellStyle name="40% - ส่วนที่ถูกเน้น2" xfId="20" xr:uid="{717BFF3E-C679-44C0-8370-3820E87F54C6}"/>
    <cellStyle name="40% - ส่วนที่ถูกเน้น3" xfId="21" xr:uid="{B1CED0C1-0D56-4B31-924E-4EF00AD895AF}"/>
    <cellStyle name="40% - ส่วนที่ถูกเน้น4" xfId="22" xr:uid="{71F9E24B-3D95-45D5-B523-47EA9F067630}"/>
    <cellStyle name="40% - ส่วนที่ถูกเน้น5" xfId="23" xr:uid="{C35A79B2-BCE6-48FE-BCE2-F9645876BAFC}"/>
    <cellStyle name="40% - ส่วนที่ถูกเน้น6" xfId="24" xr:uid="{4BF11EDC-6A56-464B-82B6-F44AE9F4A324}"/>
    <cellStyle name="60% - ส่วนที่ถูกเน้น1" xfId="25" xr:uid="{3BE33E5D-CB5F-452B-9CF6-6DEDBC1F8D1C}"/>
    <cellStyle name="60% - ส่วนที่ถูกเน้น2" xfId="26" xr:uid="{221C94B6-90FD-4C00-9A31-E18B6BF9FBBE}"/>
    <cellStyle name="60% - ส่วนที่ถูกเน้น3" xfId="27" xr:uid="{FBF9A33B-139F-47EA-B512-BC4CC00386C7}"/>
    <cellStyle name="60% - ส่วนที่ถูกเน้น4" xfId="28" xr:uid="{24C4D385-5C88-40CB-821D-79C17219C01B}"/>
    <cellStyle name="60% - ส่วนที่ถูกเน้น5" xfId="29" xr:uid="{51097682-A8B8-4495-9243-A8CC3FDD4A0D}"/>
    <cellStyle name="60% - ส่วนที่ถูกเน้น6" xfId="30" xr:uid="{92D26F27-6783-4A49-928D-3BFD9DBAE80C}"/>
    <cellStyle name="_x0002_-_x0002_Ä_x0001_‡_x0003_0_x0002_P_x0003_ _x0002_X_x0003_·_x0002_®_x0003_@_x0002_p_x0003_ª_x0002_¨_x0010_!_x0002__x0003_&quot;_x0001_ÄÇ_x0002__x000e__x0003_ _x0002_é_x0002_Ä_x0001_‡_x0003_Ë_x0002_H_x0003_ _x0002_X" xfId="31" xr:uid="{069DCDCF-EC16-4C92-8450-74123115A1FA}"/>
    <cellStyle name="Assumption" xfId="32" xr:uid="{5784877A-2A13-4E04-AB76-76C469E4C1FD}"/>
    <cellStyle name="AssumptionPercent" xfId="33" xr:uid="{267C85F2-7D69-4656-8F1C-3B8370081DFF}"/>
    <cellStyle name="Banner" xfId="34" xr:uid="{D173C071-1DEE-4261-BC26-00D5E20208E2}"/>
    <cellStyle name="Banner+Inconsistent" xfId="35" xr:uid="{3CE10DF0-ECB7-4B68-A957-0D3430EF860B}"/>
    <cellStyle name="Body" xfId="36" xr:uid="{5A68DC65-8B22-4A43-9161-3A6914307091}"/>
    <cellStyle name="Comma" xfId="1" builtinId="3"/>
    <cellStyle name="Comma 10" xfId="38" xr:uid="{397228BB-A906-4D67-88FE-2ED380690044}"/>
    <cellStyle name="Comma 10 2" xfId="39" xr:uid="{2BC91680-9E63-4601-BC73-35879B500543}"/>
    <cellStyle name="Comma 10 2 2" xfId="40" xr:uid="{D600226C-8C7F-40FE-BB31-77822BCC5E75}"/>
    <cellStyle name="Comma 10 3" xfId="41" xr:uid="{1E3B6E5A-AC58-4ED7-82D9-679D2AD3EBC5}"/>
    <cellStyle name="Comma 10_rat111a101b-09t-งบ" xfId="42" xr:uid="{A8E27942-EC5E-4987-8796-2FF0CC226755}"/>
    <cellStyle name="Comma 11" xfId="43" xr:uid="{196BBE8C-4203-409A-ACA3-AE012D58C5F0}"/>
    <cellStyle name="Comma 12" xfId="44" xr:uid="{C5E904A9-C680-4921-BD3C-313980FF46F9}"/>
    <cellStyle name="Comma 12 2" xfId="45" xr:uid="{553EB4E6-08B6-47ED-8F2C-729F576631CF}"/>
    <cellStyle name="Comma 12 3" xfId="46" xr:uid="{99CB7E84-3F27-471F-8C41-8A3D0E386DC5}"/>
    <cellStyle name="Comma 12 4" xfId="47" xr:uid="{57850578-BF32-485D-8614-F976BF20B16D}"/>
    <cellStyle name="Comma 13" xfId="48" xr:uid="{46992EAE-BCAE-4C8C-B400-42B431E8C740}"/>
    <cellStyle name="Comma 14" xfId="49" xr:uid="{0BB68EE2-404E-430B-85E7-F077F41540EA}"/>
    <cellStyle name="Comma 14 2" xfId="50" xr:uid="{D7A27791-3C17-434C-91E0-363C403C99CB}"/>
    <cellStyle name="Comma 15" xfId="51" xr:uid="{1ED30C80-B875-4636-A633-36B25CC96448}"/>
    <cellStyle name="Comma 15 2" xfId="52" xr:uid="{F76941F9-257C-4ED5-9B40-F1180E42ED0A}"/>
    <cellStyle name="Comma 15 3" xfId="53" xr:uid="{688D9E6A-1E27-4277-9CF2-36EB84C1DF77}"/>
    <cellStyle name="Comma 16" xfId="54" xr:uid="{4F60E384-F6B7-4C5D-8F13-BDCCDF000908}"/>
    <cellStyle name="Comma 17" xfId="55" xr:uid="{A94635B4-26C4-4B51-AE34-B5D791EC0AA3}"/>
    <cellStyle name="Comma 17 2" xfId="56" xr:uid="{2CFF72A2-9570-45A0-8D63-950312E8A3C7}"/>
    <cellStyle name="Comma 18" xfId="57" xr:uid="{8FC846D1-B879-40FA-B8A2-4CCE90A2F4C1}"/>
    <cellStyle name="Comma 18 2" xfId="58" xr:uid="{266ED3C9-C5A0-4BF7-A426-487F144A9BA2}"/>
    <cellStyle name="Comma 19" xfId="59" xr:uid="{B1624A08-0F73-4555-8EB2-8B6D752D8EC1}"/>
    <cellStyle name="Comma 19 2" xfId="60" xr:uid="{94A9A6B8-0710-44A1-AFBD-4F6ABF65AAE8}"/>
    <cellStyle name="Comma 2" xfId="61" xr:uid="{BB0CF4B7-92D2-48BE-8DFA-B17A8F9EA081}"/>
    <cellStyle name="Comma 2 2" xfId="62" xr:uid="{7C0158A1-C1ED-46AA-8077-F103DB2D1A50}"/>
    <cellStyle name="Comma 2 2 2" xfId="63" xr:uid="{5553729B-0524-41DA-B002-523AEB05EE27}"/>
    <cellStyle name="Comma 2 2 2 2" xfId="64" xr:uid="{E6290E23-F790-414A-AE83-8D48E09841B7}"/>
    <cellStyle name="Comma 2 2 2 2 2" xfId="65" xr:uid="{350E22C0-17C2-492D-9927-B59945F500D9}"/>
    <cellStyle name="Comma 2 2 2 3" xfId="66" xr:uid="{64377C4D-92D6-4FCF-BA1D-B69F1384F798}"/>
    <cellStyle name="Comma 2 3" xfId="67" xr:uid="{33BAB2C9-63DB-4BCC-9B5B-053B2452B981}"/>
    <cellStyle name="Comma 2 4" xfId="68" xr:uid="{D0EDF189-AF73-4CF1-8B8D-B749AD592E3C}"/>
    <cellStyle name="Comma 2 4 2" xfId="69" xr:uid="{C0B288EC-B9E7-49B7-99C4-516201FFF103}"/>
    <cellStyle name="Comma 2 5" xfId="70" xr:uid="{B040279A-0055-4B02-8E9D-7C386AB5C0FE}"/>
    <cellStyle name="Comma 2 6" xfId="71" xr:uid="{F7D8378E-F12B-4B8B-A328-480FDF2CF152}"/>
    <cellStyle name="Comma 2 7" xfId="72" xr:uid="{E4FD9262-0275-4191-B13C-359C2EB24F77}"/>
    <cellStyle name="Comma 2 8" xfId="73" xr:uid="{A4968213-9789-438F-BE8F-C86D8E03FAE5}"/>
    <cellStyle name="Comma 2 8 2" xfId="74" xr:uid="{8293107F-7B4E-4586-93B0-8D177BC371A6}"/>
    <cellStyle name="Comma 2 9" xfId="75" xr:uid="{2BE5DBAE-AAA1-4454-A623-997C203B3002}"/>
    <cellStyle name="Comma 20" xfId="76" xr:uid="{5E0D79C5-C568-492C-BF21-93DE213C319B}"/>
    <cellStyle name="Comma 21" xfId="77" xr:uid="{203B72CB-DA90-4E6A-A232-C606B0F4AE86}"/>
    <cellStyle name="Comma 22" xfId="78" xr:uid="{CD9D9434-D4C7-40C7-8CB6-2DA21B1AFC8F}"/>
    <cellStyle name="Comma 23" xfId="79" xr:uid="{E22669E7-E8CC-4A1A-8FC5-B8506F37102D}"/>
    <cellStyle name="Comma 24" xfId="80" xr:uid="{76CA91C8-3214-4022-8CE0-5D0E355C02E1}"/>
    <cellStyle name="Comma 25" xfId="81" xr:uid="{54FCDCA0-1EE8-4439-B06C-7064DCF280DF}"/>
    <cellStyle name="Comma 26" xfId="82" xr:uid="{8F669A44-D341-407D-849B-610A05FC03C3}"/>
    <cellStyle name="Comma 27" xfId="83" xr:uid="{62B74F57-7441-41D7-B473-2AA43F602687}"/>
    <cellStyle name="Comma 27 2" xfId="84" xr:uid="{9B4233E8-73E9-49C9-954A-CD84155724F2}"/>
    <cellStyle name="Comma 28" xfId="4" xr:uid="{E07E5A00-EDBC-4F0E-A10C-029ABCBF9C39}"/>
    <cellStyle name="Comma 29" xfId="37" xr:uid="{223FAD3B-7C0E-4A6B-9C43-FD099947FCC2}"/>
    <cellStyle name="Comma 3" xfId="85" xr:uid="{C8ED9D25-5A95-4B31-97B8-37C3DC8B9AD7}"/>
    <cellStyle name="Comma 3 2" xfId="86" xr:uid="{6BC365D4-4797-404F-8D7D-0E9E9F79C660}"/>
    <cellStyle name="Comma 3 2 2" xfId="87" xr:uid="{D11F929F-D1DB-4D44-802F-6706E5003257}"/>
    <cellStyle name="Comma 3 2 2 2" xfId="88" xr:uid="{E4662A5A-4918-4ED6-BBB0-E04D36641E2C}"/>
    <cellStyle name="Comma 3 2 3" xfId="89" xr:uid="{8D2CEA47-F7EB-4D38-B48C-11E8BD95A1FF}"/>
    <cellStyle name="Comma 3 3" xfId="90" xr:uid="{E48CCB68-3B92-4266-8B04-E386A18AE402}"/>
    <cellStyle name="Comma 3 4" xfId="91" xr:uid="{5A1FCBE1-BA51-45E1-8D3C-569D24532177}"/>
    <cellStyle name="Comma 3 5" xfId="92" xr:uid="{C03F97F9-2548-4296-B06B-69B4CF72636F}"/>
    <cellStyle name="Comma 3 6" xfId="93" xr:uid="{D895B3EE-1C4C-4608-A0F8-4EB471313EC2}"/>
    <cellStyle name="Comma 3 7" xfId="94" xr:uid="{BA8FECC9-20CE-42B5-95FC-C432D75019F1}"/>
    <cellStyle name="Comma 30" xfId="480" xr:uid="{B61DF959-CBF5-4102-B993-00C91306648E}"/>
    <cellStyle name="Comma 31" xfId="486" xr:uid="{E027F982-4C7D-4A75-9D29-5DBD74477DCC}"/>
    <cellStyle name="Comma 32" xfId="481" xr:uid="{E778A044-3AFD-4389-B686-500DE7BC1FC3}"/>
    <cellStyle name="Comma 33" xfId="485" xr:uid="{C90A0487-8DD9-4C14-B59C-54696B2D67FF}"/>
    <cellStyle name="Comma 34" xfId="482" xr:uid="{0E3FD5FC-E154-4418-82BC-034641817299}"/>
    <cellStyle name="Comma 35" xfId="484" xr:uid="{7491CFA6-3E45-41AF-A5FA-04B5261584C0}"/>
    <cellStyle name="Comma 36" xfId="483" xr:uid="{544C1C5F-A9C0-4DD3-8F68-EEFC37C9D3B7}"/>
    <cellStyle name="Comma 4" xfId="95" xr:uid="{DEF12325-8B4D-4B05-9763-2A4C721F3A34}"/>
    <cellStyle name="Comma 4 2" xfId="96" xr:uid="{46F5E792-413A-4FE5-8BA3-AD186C766036}"/>
    <cellStyle name="Comma 4 2 2" xfId="97" xr:uid="{483F76FE-36CC-4C00-A108-68BED7233785}"/>
    <cellStyle name="Comma 4 3" xfId="98" xr:uid="{BC40086B-CBE6-4C01-B554-EF8DE734AD12}"/>
    <cellStyle name="Comma 4 4" xfId="99" xr:uid="{0BA4D048-4ADF-483F-86F1-50F23A54D13C}"/>
    <cellStyle name="Comma 5" xfId="100" xr:uid="{58FAA57D-AF6F-49B6-8EE5-0AE2FDAE1235}"/>
    <cellStyle name="Comma 5 2" xfId="101" xr:uid="{067E53B6-D40E-42BC-BF6E-74573EBE8A4E}"/>
    <cellStyle name="Comma 6" xfId="102" xr:uid="{677AEE5C-A486-4F41-8B11-F58348A62040}"/>
    <cellStyle name="Comma 6 2" xfId="103" xr:uid="{B9FFD569-8756-47A7-AF55-0F2F5198CCE3}"/>
    <cellStyle name="Comma 6 2 2" xfId="104" xr:uid="{A0FD14CD-6B6C-4F31-BE0B-8C07E15796CD}"/>
    <cellStyle name="Comma 6 3" xfId="105" xr:uid="{081DF942-DDC5-4FDD-978D-18794859B23E}"/>
    <cellStyle name="Comma 6 3 2" xfId="106" xr:uid="{1A93DBD9-31B4-4DF1-8C5F-4DE676773803}"/>
    <cellStyle name="Comma 6 4" xfId="107" xr:uid="{760FD92C-C2C4-411C-A619-506662AA2615}"/>
    <cellStyle name="Comma 7" xfId="108" xr:uid="{94801E2E-DA87-419C-958D-EAA76A818EA4}"/>
    <cellStyle name="Comma 7 10" xfId="109" xr:uid="{98B2380C-EF83-48A7-8B46-87620830583C}"/>
    <cellStyle name="Comma 7 11" xfId="110" xr:uid="{0DA7FFCC-D146-4B2F-9609-DF8460B8F6D6}"/>
    <cellStyle name="Comma 7 12" xfId="111" xr:uid="{19431896-D7D8-4FA7-A8F5-E6E58CEA210F}"/>
    <cellStyle name="Comma 7 13" xfId="112" xr:uid="{A2B4776A-CC7D-4BB3-9AA7-E7422DE5D6EE}"/>
    <cellStyle name="Comma 7 14" xfId="113" xr:uid="{82A82007-0022-495B-A079-F25CEAD21E3D}"/>
    <cellStyle name="Comma 7 2" xfId="114" xr:uid="{818FFFDF-97D0-4417-88D4-A55D7F99DA98}"/>
    <cellStyle name="Comma 7 2 2" xfId="115" xr:uid="{7B3183A5-3373-4FAB-AE89-C55F2B4A3E00}"/>
    <cellStyle name="Comma 7 3" xfId="116" xr:uid="{C442CEEE-0311-4272-9160-E0C1432DB623}"/>
    <cellStyle name="Comma 7 4" xfId="117" xr:uid="{026BCE33-459D-43A6-8C85-29BD8DED51E3}"/>
    <cellStyle name="Comma 7 5" xfId="118" xr:uid="{AA1D1353-7663-4924-B076-1A3045030C69}"/>
    <cellStyle name="Comma 7 6" xfId="119" xr:uid="{F2AAFFB9-DEE1-408A-891F-AF65770656BD}"/>
    <cellStyle name="Comma 7 7" xfId="120" xr:uid="{36C5688D-7382-43D3-9E67-4B6F39955D17}"/>
    <cellStyle name="Comma 7 8" xfId="121" xr:uid="{46790144-4A17-4586-9BAB-88E4149B8C27}"/>
    <cellStyle name="Comma 7 9" xfId="122" xr:uid="{63DCD92A-BC64-4736-84B2-D867033F5049}"/>
    <cellStyle name="Comma 8" xfId="123" xr:uid="{55F207C1-328F-4AEC-97A4-1EAB260FD715}"/>
    <cellStyle name="Comma 8 2" xfId="124" xr:uid="{C523B504-C38E-436A-B15E-95BA19FC23AB}"/>
    <cellStyle name="Comma 8 3" xfId="125" xr:uid="{2CA13D59-DE8C-4B05-8CFC-7F195A1C8C82}"/>
    <cellStyle name="Comma 8 4" xfId="126" xr:uid="{8AE1F64C-D1AF-4897-8BF2-222200AB3EBA}"/>
    <cellStyle name="Comma 8_rat111a101b-09t-งบ" xfId="127" xr:uid="{61E452A8-9722-423E-814C-1730E71534B3}"/>
    <cellStyle name="Comma 9" xfId="128" xr:uid="{7720979C-D38F-482E-912E-90142BB7506B}"/>
    <cellStyle name="Comma 9 2" xfId="129" xr:uid="{77E6C788-080B-42C2-B110-24CD654839D9}"/>
    <cellStyle name="Comma 9 2 2" xfId="130" xr:uid="{2FC865A8-B12C-4181-8E8C-EA176E7FC111}"/>
    <cellStyle name="Comma 9 3" xfId="131" xr:uid="{E4A7144A-17C8-457F-B841-686B57A19DCF}"/>
    <cellStyle name="comma zerodec" xfId="132" xr:uid="{D9145500-62CE-4882-ABDC-2DC12B1CA31C}"/>
    <cellStyle name="Comments" xfId="133" xr:uid="{B729C8E0-EE77-414A-A724-82B1B154143B}"/>
    <cellStyle name="Counter" xfId="134" xr:uid="{299AF8B8-162B-47E3-91B5-40421A6D6FFD}"/>
    <cellStyle name="Currency [0] U" xfId="135" xr:uid="{B224A765-8BBB-4C45-8E66-3A9E4D29E4F9}"/>
    <cellStyle name="Currency [2]" xfId="136" xr:uid="{896E656D-39E6-4CA0-8B65-49C2777C4CB3}"/>
    <cellStyle name="Currency [2] U" xfId="137" xr:uid="{BAE334FE-12F5-4141-8E8A-12D1BC092A27}"/>
    <cellStyle name="Currency(000)" xfId="138" xr:uid="{A009C4A3-3029-4E7B-9B66-37E78CE2F8ED}"/>
    <cellStyle name="Currency1" xfId="139" xr:uid="{0E017995-2F61-448C-99A3-0E7F54F7B1FF}"/>
    <cellStyle name="Custom - Style8" xfId="140" xr:uid="{86CA1AF2-EDA8-4318-BEB7-8D0CAF87FCB6}"/>
    <cellStyle name="Date" xfId="141" xr:uid="{9FB50A23-FA5E-4BD4-B318-47650D655598}"/>
    <cellStyle name="Date U" xfId="142" xr:uid="{1A63F533-E6E3-4090-A8A9-CF9BA0819873}"/>
    <cellStyle name="Date_KMP P&amp;L Aug 08" xfId="143" xr:uid="{2C760466-A6F5-410D-9774-5F6D7FA35B5C}"/>
    <cellStyle name="Decimal [0]" xfId="144" xr:uid="{8D6238B0-C1E3-4E3F-8C82-91A81CF604F5}"/>
    <cellStyle name="Decimal [2]" xfId="145" xr:uid="{FBFF1271-9982-498C-9EF7-8510C862DE6A}"/>
    <cellStyle name="Decimal [2] U" xfId="146" xr:uid="{9A5C4787-01B3-455C-91EA-014AC5606BF5}"/>
    <cellStyle name="Decimal [4]" xfId="147" xr:uid="{9B86D8DD-D0F1-4B4C-8D69-A3CE0A3487B5}"/>
    <cellStyle name="Decimal [4] U" xfId="148" xr:uid="{B2EE59DF-C8C5-4ED7-8589-E74257CB1C4C}"/>
    <cellStyle name="Define your own named style" xfId="149" xr:uid="{B3C11B15-4D77-4A0B-98A2-E9E2DABB5F21}"/>
    <cellStyle name="Dollar (zero dec)" xfId="150" xr:uid="{77EFD711-2819-49A1-B372-2AEF4976580A}"/>
    <cellStyle name="Draw lines around data in range" xfId="151" xr:uid="{15FCAAE7-7B69-44F8-A12C-76256A6217A5}"/>
    <cellStyle name="Draw shadow and lines within range" xfId="152" xr:uid="{2F3AB1C4-B545-4AA5-A957-FCD6B4CCA70F}"/>
    <cellStyle name="Enlarge title text, yellow on blue" xfId="153" xr:uid="{EAD04ED6-38DC-4CBA-AA8A-28A70A0A9C4E}"/>
    <cellStyle name="Euro" xfId="154" xr:uid="{2A74BD6C-034B-4973-A4D1-F0238BC97FB2}"/>
    <cellStyle name="Fill" xfId="155" xr:uid="{0F1764F6-5568-4FA3-B942-054C16113725}"/>
    <cellStyle name="Flag" xfId="156" xr:uid="{FF1DA631-963B-45B9-83F1-80606C8D2B79}"/>
    <cellStyle name="Format a column of totals" xfId="157" xr:uid="{4E5C667D-AD3D-4C60-AA7D-952126C371DF}"/>
    <cellStyle name="Format a row of totals" xfId="158" xr:uid="{34FF4CFB-6174-4FBD-82CF-145459E4E2F2}"/>
    <cellStyle name="Format text as bold, black on yellow" xfId="159" xr:uid="{5E73C9B4-D68C-4954-8F7A-AB3E8100B801}"/>
    <cellStyle name="Grey" xfId="160" xr:uid="{8076293E-4C8E-4A79-BF37-C28FDD2A4276}"/>
    <cellStyle name="Header Budget" xfId="161" xr:uid="{5696B000-FF72-4B8A-B19E-3A4BDC29A41E}"/>
    <cellStyle name="Header Leader" xfId="162" xr:uid="{BF02E71C-0711-41D3-ACD6-D23C5B984948}"/>
    <cellStyle name="Header Variance" xfId="163" xr:uid="{CEF36ACB-2920-4A5F-8751-1B2621FAA327}"/>
    <cellStyle name="Header1" xfId="164" xr:uid="{B0018FB9-BADD-456D-A027-290B39A4A8B6}"/>
    <cellStyle name="Header2" xfId="165" xr:uid="{0F986295-5F3B-482F-9A9F-DE106F697D57}"/>
    <cellStyle name="Header3" xfId="166" xr:uid="{07098F14-2DB3-4EED-97BD-16845423A012}"/>
    <cellStyle name="Heading 2a" xfId="167" xr:uid="{1E3BDDB0-7ECB-4299-AAA4-086CD340BF8A}"/>
    <cellStyle name="Heading1" xfId="168" xr:uid="{EDB2916E-5CB8-42D0-8661-F0D1AF2819CF}"/>
    <cellStyle name="Heading2" xfId="169" xr:uid="{AEDE1D0B-A49E-4302-BDD2-73CEB8D84D7E}"/>
    <cellStyle name="Heading3" xfId="170" xr:uid="{7C82B89F-077C-4D21-9E43-2B2B33DE2E42}"/>
    <cellStyle name="Heading4" xfId="171" xr:uid="{B227A17D-2D6B-4B22-90B5-8F15C4406395}"/>
    <cellStyle name="Hyperlink 2" xfId="172" xr:uid="{9C86B430-12E2-48F1-ADA1-811CA8B04077}"/>
    <cellStyle name="InconsistentFormulae" xfId="173" xr:uid="{71D06542-0B8E-4D64-8731-EC8F2829A84F}"/>
    <cellStyle name="Input [yellow]" xfId="174" xr:uid="{A5817DD5-F60C-4FDD-B51D-8F55A1BBE149}"/>
    <cellStyle name="Internal link" xfId="175" xr:uid="{49EBFF75-2320-484D-9177-2F359EF35ECB}"/>
    <cellStyle name="KeyModelOutput" xfId="176" xr:uid="{14075977-8056-4567-B2DB-5737E48BC124}"/>
    <cellStyle name="Line_Key" xfId="177" xr:uid="{9CDAE677-AAB0-48C8-9334-F4CCF6BA6842}"/>
    <cellStyle name="Millares [0]" xfId="178" xr:uid="{2247A948-C10A-4E56-B49A-A852D8819389}"/>
    <cellStyle name="Millares_Contr. Sales" xfId="179" xr:uid="{F5D7D43B-8E34-4703-99BB-BB1A1744360A}"/>
    <cellStyle name="Moneda [0]" xfId="180" xr:uid="{C1FABFAF-405E-43B0-83A8-724A722649A0}"/>
    <cellStyle name="Moneda_Contr. Sales" xfId="181" xr:uid="{C43D6E72-06E8-4B38-BD62-42E2A9B366D2}"/>
    <cellStyle name="no dec" xfId="182" xr:uid="{5F71ECE0-2448-40B9-9F33-F06F35716102}"/>
    <cellStyle name="Normal" xfId="0" builtinId="0"/>
    <cellStyle name="Normal - Style1" xfId="183" xr:uid="{A5C06AA3-27BD-48F9-8511-597975F28393}"/>
    <cellStyle name="Normal (%)" xfId="184" xr:uid="{22362DD7-0387-44FC-B1EE-19CFC4EF8554}"/>
    <cellStyle name="Normal (£m)" xfId="185" xr:uid="{0D25CB19-8820-47B8-B1F5-B7AA3AA994C2}"/>
    <cellStyle name="Normal (x)" xfId="186" xr:uid="{F68C03CF-94F4-4F62-B32D-8D2857DC7289}"/>
    <cellStyle name="Normal 10" xfId="187" xr:uid="{F0DA0ED3-65B9-4FC1-99B5-89FA3A94DF5C}"/>
    <cellStyle name="Normal 10 2" xfId="188" xr:uid="{48C145C1-164E-463A-8DFE-777A6204E466}"/>
    <cellStyle name="Normal 11" xfId="189" xr:uid="{11AA19DE-5493-482B-9C7B-2470C34E5722}"/>
    <cellStyle name="Normal 12" xfId="190" xr:uid="{B51CAEAE-D3E2-4D15-9F9C-8C340B000609}"/>
    <cellStyle name="Normal 13" xfId="191" xr:uid="{6DE5D99E-CB85-4959-A364-05014983A674}"/>
    <cellStyle name="Normal 13 2" xfId="192" xr:uid="{6119994A-0BBB-4D2A-9A04-30CA20578EB6}"/>
    <cellStyle name="Normal 14" xfId="193" xr:uid="{0C678C25-E06D-4ED2-AA1C-8D432638134C}"/>
    <cellStyle name="Normal 15" xfId="194" xr:uid="{BA405605-3ECC-4A8E-80DF-32873752336C}"/>
    <cellStyle name="Normal 16" xfId="195" xr:uid="{57CBC8F9-ACA0-42D8-B1E3-F092233C163D}"/>
    <cellStyle name="Normal 17" xfId="196" xr:uid="{81D48CDC-1837-49E3-B120-B1DEF38C9E90}"/>
    <cellStyle name="Normal 18" xfId="197" xr:uid="{8BFC6017-84BD-4802-B1B4-30584E4083A8}"/>
    <cellStyle name="Normal 19" xfId="198" xr:uid="{8A42517C-809D-4082-BEBC-388A1F708257}"/>
    <cellStyle name="Normal 2" xfId="199" xr:uid="{0BD94CA3-B168-41DE-A81D-EE60A906587C}"/>
    <cellStyle name="Normal 2 10" xfId="200" xr:uid="{C97EFDC6-8830-45C9-8B4E-FCE35C1B4FAF}"/>
    <cellStyle name="Normal 2 11" xfId="201" xr:uid="{7ACD2143-2A52-4FC2-877E-2B3F72054FB4}"/>
    <cellStyle name="Normal 2 12" xfId="202" xr:uid="{5F10F01D-1D70-4CB1-884C-549F137CA29B}"/>
    <cellStyle name="Normal 2 13" xfId="203" xr:uid="{715CBF8D-35C1-471A-BA80-247AA205C5E2}"/>
    <cellStyle name="Normal 2 2" xfId="204" xr:uid="{4EE8FAC9-30D3-472C-8FCA-13AA8A8C7DAD}"/>
    <cellStyle name="Normal 2 2 10" xfId="205" xr:uid="{B66EF887-2489-47A3-922E-9B3E9B5D1AC9}"/>
    <cellStyle name="Normal 2 2 11" xfId="206" xr:uid="{AB95E11D-3D9C-4232-86FB-636B67877FD7}"/>
    <cellStyle name="Normal 2 2 12" xfId="207" xr:uid="{DF693B03-FA94-440D-A5A0-78D7D726543F}"/>
    <cellStyle name="Normal 2 2 13" xfId="208" xr:uid="{F9C76C3C-7699-476C-B7D5-86AABA62B181}"/>
    <cellStyle name="Normal 2 2 14" xfId="209" xr:uid="{62E702F0-67F7-4DF6-B717-FEE75EBA4BEA}"/>
    <cellStyle name="Normal 2 2 15" xfId="210" xr:uid="{11A8B3F8-3C99-4499-AE0D-1462D054F77E}"/>
    <cellStyle name="Normal 2 2 2" xfId="211" xr:uid="{39F36118-8A07-4EBA-A0DB-DDC724FA3FE9}"/>
    <cellStyle name="Normal 2 2 2 2" xfId="212" xr:uid="{E3FC80DB-00A0-482D-84D4-28CCD10A9117}"/>
    <cellStyle name="Normal 2 2 2 2 2" xfId="213" xr:uid="{14DF6A3E-ED05-49FA-9C26-2EDD59A077A8}"/>
    <cellStyle name="Normal 2 2 2 3" xfId="214" xr:uid="{E78D205C-CBFB-4655-8B5D-603642015BC7}"/>
    <cellStyle name="Normal 2 2 3" xfId="215" xr:uid="{EE137064-874C-4813-8CF3-54F79F0B8E3A}"/>
    <cellStyle name="Normal 2 2 3 2" xfId="216" xr:uid="{EB6E1812-BF65-4BAF-B71A-097E890A6F90}"/>
    <cellStyle name="Normal 2 2 4" xfId="217" xr:uid="{0BC35610-E8F9-4F2D-9DFA-38F45935DAF7}"/>
    <cellStyle name="Normal 2 2 4 2" xfId="218" xr:uid="{D3440319-81D6-42AF-8164-C24E7AE581CF}"/>
    <cellStyle name="Normal 2 2 5" xfId="219" xr:uid="{5830E85A-BB01-488C-B0F0-9D4C222DB3DF}"/>
    <cellStyle name="Normal 2 2 5 2" xfId="220" xr:uid="{D50469B3-4EC0-4B48-A9BE-AA9FE17DD4D1}"/>
    <cellStyle name="Normal 2 2 6" xfId="221" xr:uid="{DE314A49-221D-4569-B42C-6D03802E7C53}"/>
    <cellStyle name="Normal 2 2 6 2" xfId="222" xr:uid="{0CBF526E-60A4-4B2B-9DC8-B8086654B233}"/>
    <cellStyle name="Normal 2 2 7" xfId="223" xr:uid="{2D362526-A19E-4E2F-ADC3-61EED046D9C1}"/>
    <cellStyle name="Normal 2 2 7 2" xfId="224" xr:uid="{66B28E49-5A80-435A-9D9A-4F9C179F8FD0}"/>
    <cellStyle name="Normal 2 2 8" xfId="225" xr:uid="{66D31DFA-9235-4985-99B3-48AB0CD04FEC}"/>
    <cellStyle name="Normal 2 2 9" xfId="226" xr:uid="{FF81CB91-F598-4F75-983D-668F370D6B0E}"/>
    <cellStyle name="Normal 2 3" xfId="227" xr:uid="{0BAC5908-C3B6-4829-A148-14562F173E64}"/>
    <cellStyle name="Normal 2 3 2" xfId="228" xr:uid="{A3A2192D-84FC-4610-B12A-30C6C85F0029}"/>
    <cellStyle name="Normal 2 3 2 2" xfId="229" xr:uid="{4993A603-83E7-49C6-A21F-8057870AE67F}"/>
    <cellStyle name="Normal 2 3 3" xfId="230" xr:uid="{CBF8009D-F72A-4D46-B06A-472FB5C52569}"/>
    <cellStyle name="Normal 2 4" xfId="231" xr:uid="{54452D6D-8B7F-4540-ADFD-9E1A8604064F}"/>
    <cellStyle name="Normal 2 4 2" xfId="232" xr:uid="{3B235A7E-6FE1-4B04-9188-67FB1E3AF369}"/>
    <cellStyle name="Normal 2 5" xfId="233" xr:uid="{90078DA3-4D0A-4C76-8916-38856F154BBB}"/>
    <cellStyle name="Normal 2 5 2" xfId="234" xr:uid="{FCD7D6C8-BF28-47BF-92A9-73E324AFF467}"/>
    <cellStyle name="Normal 2 6" xfId="235" xr:uid="{3D8CC0D4-E8F0-49FE-A40A-6DCE92CF1B0C}"/>
    <cellStyle name="Normal 2 6 2" xfId="236" xr:uid="{E6F23542-7398-490F-94E2-F7D597AB7DCD}"/>
    <cellStyle name="Normal 2 7" xfId="237" xr:uid="{8C99B5BD-3593-4929-8F52-4FFE620AA4CA}"/>
    <cellStyle name="Normal 2 7 2" xfId="238" xr:uid="{B7A9A9B8-8522-472F-B8B4-A47C9A71BEFD}"/>
    <cellStyle name="Normal 2 8" xfId="239" xr:uid="{522DCE8D-2FE7-4FBC-B2C0-9D3656C5EA90}"/>
    <cellStyle name="Normal 2 9" xfId="240" xr:uid="{1615A6D0-3A70-4E6B-B670-A550DA6ACA93}"/>
    <cellStyle name="Normal 20" xfId="241" xr:uid="{5DAE6348-8890-4FBF-9A9B-AB99B983C656}"/>
    <cellStyle name="Normal 21" xfId="242" xr:uid="{3D585FB0-85E1-4787-89A3-345A43362FC5}"/>
    <cellStyle name="Normal 22" xfId="243" xr:uid="{8B2734BD-6FD1-4E08-816F-7F240BCEA85C}"/>
    <cellStyle name="Normal 23" xfId="244" xr:uid="{C33FBB87-CCEB-40E9-B8B7-B34610198C24}"/>
    <cellStyle name="Normal 24" xfId="245" xr:uid="{9375602A-2A62-49CB-B6AB-E9CEACFEF57C}"/>
    <cellStyle name="Normal 25" xfId="246" xr:uid="{D752F6C4-8F2E-4B7C-A48A-993F7DD0C618}"/>
    <cellStyle name="Normal 26" xfId="247" xr:uid="{AFA0C4BC-C37E-4EF7-A898-9AFD118AD2A3}"/>
    <cellStyle name="Normal 27" xfId="248" xr:uid="{1FCA804D-1973-4BD8-805E-64F1B16F44BB}"/>
    <cellStyle name="Normal 28" xfId="249" xr:uid="{9FB3EF46-7A70-499D-B0A4-B5DEC2A36776}"/>
    <cellStyle name="Normal 29" xfId="250" xr:uid="{EA30BF70-F1AB-4136-AA4B-78F166F59D73}"/>
    <cellStyle name="Normal 3" xfId="251" xr:uid="{DF1E3D6D-722E-475D-BA57-1EB1B8EBBAC4}"/>
    <cellStyle name="Normal 3 14" xfId="471" xr:uid="{16338BB1-9473-422F-AB6B-28A0553B5E0A}"/>
    <cellStyle name="Normal 3 2" xfId="252" xr:uid="{271F7E5C-0A24-4CF0-B0C4-253F2286571D}"/>
    <cellStyle name="Normal 3 2 2" xfId="253" xr:uid="{26629E7E-E728-4F1E-9EB5-413099D07D3B}"/>
    <cellStyle name="Normal 3 3" xfId="254" xr:uid="{5E471592-4241-412E-BC8C-73737F2F4CB5}"/>
    <cellStyle name="Normal 3 4" xfId="255" xr:uid="{90831E63-5F49-41CC-8575-CCCE61D2BB89}"/>
    <cellStyle name="Normal 3 5" xfId="256" xr:uid="{E492B108-52A4-45D6-A7CA-1D123AFEBE18}"/>
    <cellStyle name="Normal 3 6" xfId="257" xr:uid="{A5758645-57B1-461E-A6FC-C4A4D6C3CE67}"/>
    <cellStyle name="Normal 3 7" xfId="258" xr:uid="{04DA4240-C2F2-4B3C-95E5-9DD764456B32}"/>
    <cellStyle name="Normal 3 8" xfId="259" xr:uid="{44AAB440-A4C7-46B4-9080-6DC73453C6AC}"/>
    <cellStyle name="Normal 30" xfId="260" xr:uid="{119DE92B-3C69-48AC-8BCE-97378051A67D}"/>
    <cellStyle name="Normal 31" xfId="261" xr:uid="{FC239333-B3E3-4ABD-92C7-E41547B3D0C5}"/>
    <cellStyle name="Normal 31 2" xfId="262" xr:uid="{F0769702-C69F-4413-87E4-A424A1775E87}"/>
    <cellStyle name="Normal 31 2 2" xfId="263" xr:uid="{9C68209C-BD8D-42F5-85F4-94E773B033FE}"/>
    <cellStyle name="Normal 32" xfId="264" xr:uid="{D3EA5050-84B5-4366-8FE4-40336278657E}"/>
    <cellStyle name="Normal 33" xfId="265" xr:uid="{72527F0C-0598-4A8F-935B-A3178B7C26A6}"/>
    <cellStyle name="Normal 34" xfId="266" xr:uid="{276CEE45-EF26-4B22-8608-1120B68A2E32}"/>
    <cellStyle name="Normal 35" xfId="472" xr:uid="{F93B1A3A-1AA4-4B4F-8811-12C5AB36B23F}"/>
    <cellStyle name="Normal 35 2" xfId="474" xr:uid="{B6C6F476-672D-431D-9BFD-BDC7453335BD}"/>
    <cellStyle name="Normal 35 2 2" xfId="475" xr:uid="{42869F6D-EE8B-4377-B5FA-1BC9CAC696F7}"/>
    <cellStyle name="Normal 36" xfId="3" xr:uid="{8DEAE1F4-75E1-4ED3-A68B-07524AB97914}"/>
    <cellStyle name="Normal 37" xfId="5" xr:uid="{C20FEE19-17DF-48D7-996E-8B9229EC3991}"/>
    <cellStyle name="Normal 38" xfId="267" xr:uid="{D265CA41-FE40-4550-9C2C-3B0F07168574}"/>
    <cellStyle name="Normal 39" xfId="268" xr:uid="{5DBA9C14-9085-4AA2-B231-7EB0C97D8203}"/>
    <cellStyle name="Normal 4" xfId="269" xr:uid="{A333F534-5818-4BEC-BD3E-3A75D7B91CDD}"/>
    <cellStyle name="Normal 4 2" xfId="270" xr:uid="{EEE38908-E53E-4F92-BBA9-E7E5ECC3F581}"/>
    <cellStyle name="Normal 4 2 2" xfId="271" xr:uid="{48882FC0-E4C9-4FBF-ABDF-9CC085316756}"/>
    <cellStyle name="Normal 4 3" xfId="272" xr:uid="{3CE36556-2E11-4B65-9C31-6E18AF1DD605}"/>
    <cellStyle name="Normal 4 4" xfId="273" xr:uid="{37139F79-EF06-451D-B6E7-87B4335B99B0}"/>
    <cellStyle name="Normal 40" xfId="274" xr:uid="{3C5CB139-5AD3-4752-9870-B785F0445EDB}"/>
    <cellStyle name="Normal 41" xfId="476" xr:uid="{BCE79648-1F18-43DA-BB35-B2DDA0EB62F8}"/>
    <cellStyle name="Normal 42" xfId="489" xr:uid="{AC092D75-AE06-4D0C-8ABB-EA10463F2C95}"/>
    <cellStyle name="Normal 43" xfId="477" xr:uid="{46744014-1217-4332-A97B-0F3CBEB238E0}"/>
    <cellStyle name="Normal 44" xfId="488" xr:uid="{09C52929-0E5F-4684-BB4D-FB09A0C24EC7}"/>
    <cellStyle name="Normal 45" xfId="478" xr:uid="{75ED8BB5-9463-49E4-AB58-EDD4D80721D7}"/>
    <cellStyle name="Normal 46" xfId="487" xr:uid="{09A889C9-B4FC-4B16-98DB-D17AF302E0D3}"/>
    <cellStyle name="Normal 47" xfId="479" xr:uid="{4BEAA4E4-8B55-49A0-A410-8E01BF8F4836}"/>
    <cellStyle name="Normal 5" xfId="275" xr:uid="{47432E91-7922-441D-ACA8-A6B30B97FE17}"/>
    <cellStyle name="Normal 5 2" xfId="276" xr:uid="{5085C708-08B1-4C66-BE2C-6BC5B5357017}"/>
    <cellStyle name="Normal 5 3" xfId="277" xr:uid="{E1928080-04FB-4C73-ABC3-84AEC0F2D906}"/>
    <cellStyle name="Normal 6" xfId="2" xr:uid="{2BF892DD-5C5C-41E9-B19D-182187C49CEC}"/>
    <cellStyle name="Normal 6 2" xfId="278" xr:uid="{66A699B9-6ECF-450C-ABA9-11D495466E89}"/>
    <cellStyle name="Normal 6 3" xfId="279" xr:uid="{6F404589-1568-4F55-87A9-DE396A3D8185}"/>
    <cellStyle name="Normal 7" xfId="280" xr:uid="{2171C357-3913-4DC2-8883-E0976A0F05BF}"/>
    <cellStyle name="Normal 7 12" xfId="473" xr:uid="{1F9D4CFB-C3D2-49D8-BEC7-766DAF6132E9}"/>
    <cellStyle name="Normal 7 2" xfId="281" xr:uid="{B4034A42-5CD7-47A5-81A3-CB865C4D4D30}"/>
    <cellStyle name="Normal 8" xfId="282" xr:uid="{B5F78171-C1FE-45F1-B163-74B94F1E8D9F}"/>
    <cellStyle name="Normal 8 2" xfId="283" xr:uid="{318594BE-C8BC-49EF-B294-BA8BF696E1F3}"/>
    <cellStyle name="Normal 9" xfId="284" xr:uid="{09CCE530-A85F-4698-884B-7776713FC0B0}"/>
    <cellStyle name="Normal 9 2" xfId="285" xr:uid="{667A6BFE-0F23-4AF2-9FA7-F00424A6EC4E}"/>
    <cellStyle name="Normal 9 3" xfId="286" xr:uid="{C59961F4-A8B8-411F-AB1A-08D6468A2E19}"/>
    <cellStyle name="Normal U" xfId="287" xr:uid="{D8ADAC69-FC49-4F12-BE6A-25C668AA9118}"/>
    <cellStyle name="Normal_Draft PTTCHTx 2" xfId="288" xr:uid="{0FE55A71-DE12-47F4-8349-D968271B57CF}"/>
    <cellStyle name="Note 2" xfId="289" xr:uid="{5916AC8C-0F3C-45C8-BBCB-2C652E40E304}"/>
    <cellStyle name="Note 2 2" xfId="290" xr:uid="{3B07CA61-1EF6-4C19-BD25-A1775DD7C049}"/>
    <cellStyle name="Note 2 2 2" xfId="291" xr:uid="{1077852F-BBE9-4C6B-82B3-43367220DFE3}"/>
    <cellStyle name="Note 2 3" xfId="292" xr:uid="{EFD3D9F8-D861-4203-A26D-A0A2971E3211}"/>
    <cellStyle name="Note 3" xfId="293" xr:uid="{DAEE8F3B-571B-4E27-8F6F-D6E2F9FF6C96}"/>
    <cellStyle name="Note 3 2" xfId="294" xr:uid="{418E908B-5BF0-4A64-9F7D-F5E9444C7F2F}"/>
    <cellStyle name="Note 3 2 2" xfId="295" xr:uid="{899961B1-BC0F-4670-8C90-F0A990A2F354}"/>
    <cellStyle name="Note 3 3" xfId="296" xr:uid="{35E86737-DDB2-4C17-A62D-5E45F28EC70B}"/>
    <cellStyle name="Note 4" xfId="297" xr:uid="{2C5EF10C-6371-4436-AF31-1F85FF4A46AA}"/>
    <cellStyle name="Note 4 2" xfId="298" xr:uid="{54E0C21F-2529-4E5A-9F09-8CD12FC96042}"/>
    <cellStyle name="Note 4 2 2" xfId="299" xr:uid="{0E520D69-F239-4878-BEFE-09643B02559F}"/>
    <cellStyle name="Note 4 3" xfId="300" xr:uid="{613F94B1-FC67-44AE-8836-D5E3957FC1F1}"/>
    <cellStyle name="Note 5" xfId="301" xr:uid="{0D739BD9-E469-48A3-AF0B-07B258989341}"/>
    <cellStyle name="Note 5 2" xfId="302" xr:uid="{908245D8-DF7F-4B0A-AD47-F4BEE5E7BFC0}"/>
    <cellStyle name="Note 5 2 2" xfId="303" xr:uid="{A6EB673B-BEA1-4362-A404-1A277CA2D0E8}"/>
    <cellStyle name="Note 5 3" xfId="304" xr:uid="{0B4E08CE-79AA-4ED0-8179-68DCAD723116}"/>
    <cellStyle name="Note 6" xfId="305" xr:uid="{B7947B79-683D-42AD-A865-157F7F2589AE}"/>
    <cellStyle name="Note 6 2" xfId="306" xr:uid="{38B7B97D-4335-45C6-88C8-098F60939C45}"/>
    <cellStyle name="Note heading" xfId="307" xr:uid="{A88BBC50-E404-4F45-88C7-286DD6C82081}"/>
    <cellStyle name="nplode" xfId="308" xr:uid="{588FF9C7-2BFA-497A-BF31-1B82ACD46AB4}"/>
    <cellStyle name="Output Amounts" xfId="309" xr:uid="{B24D3D92-9B93-40D3-853A-8E387542050B}"/>
    <cellStyle name="OUTPUT COLUMN HEADINGS" xfId="310" xr:uid="{907D1950-A15D-4900-898F-612A24E88B80}"/>
    <cellStyle name="OUTPUT LINE ITEMS" xfId="311" xr:uid="{BA93901C-8F73-4AC9-8EA3-B22D4B632375}"/>
    <cellStyle name="OUTPUT REPORT HEADING" xfId="312" xr:uid="{214B1405-BE34-4491-AADC-D58D27C4A951}"/>
    <cellStyle name="OUTPUT REPORT TITLE" xfId="313" xr:uid="{F73051B6-4F75-4D9A-9766-20D14B7EC00E}"/>
    <cellStyle name="Percent [0] U" xfId="314" xr:uid="{4C169BDD-B4DB-40F8-902E-C4DF06D59E23}"/>
    <cellStyle name="Percent [2]" xfId="315" xr:uid="{CE50D134-7458-4F85-9DC6-0BB77E1B33BA}"/>
    <cellStyle name="Percent [2] U" xfId="316" xr:uid="{1342ACA9-4813-4E68-A3A5-9DAA27C89130}"/>
    <cellStyle name="Percent [2]_0412 TPS 2006 Budget" xfId="317" xr:uid="{F3FA7455-2904-481F-9110-080E8A3927A6}"/>
    <cellStyle name="Percent 10" xfId="318" xr:uid="{30A96E03-B75F-495B-AFD4-8531068BD3B7}"/>
    <cellStyle name="Percent 11" xfId="319" xr:uid="{53AD76C6-C219-43F6-95AE-969CF7B71AFC}"/>
    <cellStyle name="Percent 12" xfId="320" xr:uid="{1768432C-E3A1-411C-987A-DDFA955F9907}"/>
    <cellStyle name="Percent 13" xfId="321" xr:uid="{412AFF03-4451-40E6-BB4F-BD36384CFFC6}"/>
    <cellStyle name="Percent 14" xfId="322" xr:uid="{1F15FF21-04C5-4706-B674-D26067FD6982}"/>
    <cellStyle name="Percent 15" xfId="323" xr:uid="{9AFE0626-53B8-44DE-BE08-DFF81A7C8732}"/>
    <cellStyle name="Percent 16" xfId="324" xr:uid="{4FEE2A30-6154-49A9-800F-D4C4DB82BA8F}"/>
    <cellStyle name="Percent 17" xfId="325" xr:uid="{78AA2E59-4B29-4CA5-A73A-2AC128B41575}"/>
    <cellStyle name="Percent 18" xfId="326" xr:uid="{730A9A58-C868-4066-BF5B-E918B8952F0F}"/>
    <cellStyle name="Percent 19" xfId="327" xr:uid="{E0417DA5-068A-4F9B-BA55-472D22A15A4F}"/>
    <cellStyle name="Percent 2" xfId="328" xr:uid="{84EBA7F1-7DBC-4551-A8D6-3EF837DE3427}"/>
    <cellStyle name="Percent 2 2" xfId="329" xr:uid="{E81DBC50-D9D1-4CBE-A47A-641333ECEE71}"/>
    <cellStyle name="Percent 2 3" xfId="330" xr:uid="{336B4E43-A5C0-4957-8BF8-D42F370F7527}"/>
    <cellStyle name="Percent 2 4" xfId="331" xr:uid="{4797C2AD-4D40-43EE-A48A-6BF7A0390A05}"/>
    <cellStyle name="Percent 2 5" xfId="332" xr:uid="{AD24A872-4EF6-4F94-BB51-101EB0161047}"/>
    <cellStyle name="Percent 2 6" xfId="333" xr:uid="{373794D4-5101-4121-B66D-EB3199D2E95D}"/>
    <cellStyle name="Percent 2 7" xfId="334" xr:uid="{DBB2A7A6-82C2-49BB-B251-3075381737FB}"/>
    <cellStyle name="Percent 20" xfId="335" xr:uid="{F093F401-1CB6-4AEE-B2D4-EFFB371CFBA4}"/>
    <cellStyle name="Percent 21" xfId="336" xr:uid="{5A6DC9BB-5671-4FA5-9FC0-A316DCE65461}"/>
    <cellStyle name="Percent 22" xfId="337" xr:uid="{24FF44A6-DCE7-469A-823E-D86BBCE99E01}"/>
    <cellStyle name="Percent 23" xfId="338" xr:uid="{03E9854B-DEA4-49AB-AB0A-B12CC1CB1CE2}"/>
    <cellStyle name="Percent 24" xfId="339" xr:uid="{227B70B2-4481-459C-9D96-64F205BA9D93}"/>
    <cellStyle name="Percent 25" xfId="340" xr:uid="{0328973F-E25B-4AB7-BF86-A5CDEFE4F125}"/>
    <cellStyle name="Percent 26" xfId="341" xr:uid="{1AF4596B-D258-434D-83B3-282AEA497ACA}"/>
    <cellStyle name="Percent 27" xfId="342" xr:uid="{5BF32054-113D-43AF-B153-B4F6D2C5D4B3}"/>
    <cellStyle name="Percent 28" xfId="343" xr:uid="{391C2519-F75B-44D0-B793-B31EEBAB0F28}"/>
    <cellStyle name="Percent 29" xfId="344" xr:uid="{579EEC3C-432E-4329-A31F-B1E5D2545B8E}"/>
    <cellStyle name="Percent 3" xfId="345" xr:uid="{37782958-43D8-4035-986D-8546193B912A}"/>
    <cellStyle name="Percent 3 2" xfId="346" xr:uid="{76EB05E2-54D6-4F3D-8406-82EB6CF22AB8}"/>
    <cellStyle name="Percent 30" xfId="347" xr:uid="{72F3B75A-FB98-4F8B-916D-307E8B9E149C}"/>
    <cellStyle name="Percent 31" xfId="348" xr:uid="{1AA393C7-911A-49EA-AEA0-7D0C30A9C5F8}"/>
    <cellStyle name="Percent 37" xfId="349" xr:uid="{869474BA-9AAC-4C96-8E4B-586E22E56429}"/>
    <cellStyle name="Percent 38" xfId="350" xr:uid="{229BDE77-FC30-42F1-AF92-B4B57721CE18}"/>
    <cellStyle name="Percent 4" xfId="351" xr:uid="{448CD5AB-8FD5-4416-9B1B-CF19E4013C3D}"/>
    <cellStyle name="Percent 5" xfId="352" xr:uid="{370A504D-709F-4D5C-A870-B4603401425F}"/>
    <cellStyle name="Percent 6" xfId="353" xr:uid="{7380502E-4FE0-4EE4-A84D-0C2B7177C430}"/>
    <cellStyle name="Percent 7" xfId="354" xr:uid="{A3F30A3D-B7AF-4DCF-B424-5C081510E68E}"/>
    <cellStyle name="Percent 8" xfId="355" xr:uid="{A9C9B821-1864-4C8E-9213-87E7158A8C86}"/>
    <cellStyle name="Percent 9" xfId="356" xr:uid="{9A7CBD2E-4A93-4BB8-93AA-8CE13C0AD1E9}"/>
    <cellStyle name="PSChar" xfId="357" xr:uid="{19EBE0A7-D8F4-4789-BD62-14E6892F85AF}"/>
    <cellStyle name="PSDate" xfId="358" xr:uid="{9592FD80-FBEF-46CC-9ECB-9E0C93743DB6}"/>
    <cellStyle name="PSDec" xfId="359" xr:uid="{108E12A5-A2CE-46B6-BB96-539BA310FF63}"/>
    <cellStyle name="PSHeading" xfId="360" xr:uid="{B0CCC4CC-1F93-4061-BF1B-EB85EFFB2C54}"/>
    <cellStyle name="PSInt" xfId="361" xr:uid="{44895004-7D48-4B1F-84E3-184F3A247597}"/>
    <cellStyle name="PSSpacer" xfId="362" xr:uid="{1548BD37-C265-42B6-BDB6-434F8FB820BA}"/>
    <cellStyle name="RangeNames" xfId="363" xr:uid="{AB731C09-C43D-4650-9C73-592CCF25BD50}"/>
    <cellStyle name="Ratio" xfId="364" xr:uid="{B28EC4E4-1BCF-4C56-B000-3870E60BDAB3}"/>
    <cellStyle name="ratio - Style2" xfId="365" xr:uid="{162C8766-21B3-4467-9259-2C8A2D1B13FB}"/>
    <cellStyle name="Reset range style to defaults" xfId="366" xr:uid="{4E1B2793-0678-4CD9-BCA4-57FF79F05193}"/>
    <cellStyle name="Rothschild Normal" xfId="367" xr:uid="{A0040AD7-CB3B-4903-822D-66D8D82C0F53}"/>
    <cellStyle name="RowSummary" xfId="368" xr:uid="{E11C75F4-FA88-4FB9-BB6D-6919F7D67CF1}"/>
    <cellStyle name="SAPBEXaggData" xfId="369" xr:uid="{59102560-D3DA-4981-A14C-5C3B2B6E1188}"/>
    <cellStyle name="SAPBEXaggDataEmph" xfId="370" xr:uid="{C9C65AD7-9CA4-42FB-99F2-67358A0F2F1A}"/>
    <cellStyle name="SAPBEXaggItem" xfId="371" xr:uid="{653AEE52-3E92-45E4-9B3F-111B222C110A}"/>
    <cellStyle name="SAPBEXaggItemX" xfId="372" xr:uid="{006AB5DB-4322-43A6-AAF4-2E10433E3EAB}"/>
    <cellStyle name="SAPBEXchaText" xfId="373" xr:uid="{B9977238-9750-489F-BC9A-E941CD5360B9}"/>
    <cellStyle name="SAPBEXexcBad7" xfId="374" xr:uid="{E09725FF-59D1-4542-BD3E-9E1C1D6BE200}"/>
    <cellStyle name="SAPBEXexcBad8" xfId="375" xr:uid="{C07B03E6-D3CC-4F93-9C0F-A8CC880D4C2E}"/>
    <cellStyle name="SAPBEXexcBad9" xfId="376" xr:uid="{E800DBA0-3A34-43BA-9F64-17CAEC599316}"/>
    <cellStyle name="SAPBEXexcCritical4" xfId="377" xr:uid="{58074C8A-C80F-448D-A0A8-D5025F1C7B89}"/>
    <cellStyle name="SAPBEXexcCritical5" xfId="378" xr:uid="{0CDE6E02-4967-4547-96DD-DE9D6F15D4D4}"/>
    <cellStyle name="SAPBEXexcCritical6" xfId="379" xr:uid="{7B77F6F3-EC48-4DC5-9EAA-048A017E276C}"/>
    <cellStyle name="SAPBEXexcGood1" xfId="380" xr:uid="{AD8541A8-8750-4DE5-A26F-886C10B566EA}"/>
    <cellStyle name="SAPBEXexcGood2" xfId="381" xr:uid="{C2BE62CB-1C38-4027-8080-96F606D1F6B7}"/>
    <cellStyle name="SAPBEXexcGood3" xfId="382" xr:uid="{D6D47393-DB6F-4FE8-A5F9-793370FC5466}"/>
    <cellStyle name="SAPBEXfilterDrill" xfId="383" xr:uid="{BEA97B48-F3B6-43A3-8FB2-876E966F6469}"/>
    <cellStyle name="SAPBEXfilterItem" xfId="384" xr:uid="{EC57D19A-B33E-42A7-B8E4-B4774D3E86B1}"/>
    <cellStyle name="SAPBEXfilterText" xfId="385" xr:uid="{12ADFDAC-6DA0-4721-8518-096326AC4CEE}"/>
    <cellStyle name="SAPBEXformats" xfId="386" xr:uid="{D441B6C5-5043-4586-A80C-0F0153732D15}"/>
    <cellStyle name="SAPBEXheaderItem" xfId="387" xr:uid="{C655336A-6B4B-4FE2-B6C6-7B48101A3FF6}"/>
    <cellStyle name="SAPBEXheaderText" xfId="388" xr:uid="{18751A27-5AB6-41EB-9CEE-F5E9914D33E4}"/>
    <cellStyle name="SAPBEXHLevel0" xfId="389" xr:uid="{B82993B0-3116-4244-BBB8-307B2BE7CBA3}"/>
    <cellStyle name="SAPBEXHLevel0X" xfId="390" xr:uid="{54771A80-7FD0-4A95-8209-419EAFC20C26}"/>
    <cellStyle name="SAPBEXHLevel1" xfId="391" xr:uid="{9D3E23C2-5913-4811-9FC0-1A8EEC624525}"/>
    <cellStyle name="SAPBEXHLevel1X" xfId="392" xr:uid="{7031209C-A405-4215-9D6E-8ED7A60AB4AE}"/>
    <cellStyle name="SAPBEXHLevel2" xfId="393" xr:uid="{7E86A431-5467-4CFA-B231-6B38665B3669}"/>
    <cellStyle name="SAPBEXHLevel2X" xfId="394" xr:uid="{CC805AFF-B559-4E18-83BD-06693E0D8C1B}"/>
    <cellStyle name="SAPBEXHLevel3" xfId="395" xr:uid="{1914B547-606E-4D91-997A-499DE3F82B81}"/>
    <cellStyle name="SAPBEXHLevel3X" xfId="396" xr:uid="{90570FFE-9FA6-4993-9468-C4BB98953E9C}"/>
    <cellStyle name="SAPBEXresData" xfId="397" xr:uid="{E3F06882-D21B-4872-82C6-5F510627392E}"/>
    <cellStyle name="SAPBEXresDataEmph" xfId="398" xr:uid="{CAFE65DA-67D8-448D-BB45-6DF9BEA006FE}"/>
    <cellStyle name="SAPBEXresItem" xfId="399" xr:uid="{F3048B03-1858-4951-A60F-28AEC10FF23A}"/>
    <cellStyle name="SAPBEXresItemX" xfId="400" xr:uid="{636D2795-4573-4CDB-8E71-B14ADBD19626}"/>
    <cellStyle name="SAPBEXstdData" xfId="401" xr:uid="{8D013B30-8BD3-4D68-9B78-9CA4C87CB1F8}"/>
    <cellStyle name="SAPBEXstdDataEmph" xfId="402" xr:uid="{52790CF4-60FA-4A6C-AA04-7F1235AA723E}"/>
    <cellStyle name="SAPBEXstdItem" xfId="403" xr:uid="{BC8B3C51-E956-4C6B-AEFC-E881261DFF16}"/>
    <cellStyle name="SAPBEXstdItemX" xfId="404" xr:uid="{ADF90173-A493-4495-A266-D6FF0A9527E7}"/>
    <cellStyle name="SAPBEXtitle" xfId="405" xr:uid="{09BA5718-C7B4-4FE2-AD91-3BE46DC279B6}"/>
    <cellStyle name="SAPBEXundefined" xfId="406" xr:uid="{7951369C-4851-4CA0-BD57-E13CAC35AFEC}"/>
    <cellStyle name="Sensitivity" xfId="407" xr:uid="{ED00C258-582C-4D36-9F58-A2332676AB46}"/>
    <cellStyle name="SheetHeader1" xfId="408" xr:uid="{13659BC3-E821-4334-85EC-4BCB3CA86CDB}"/>
    <cellStyle name="SheetHeader2" xfId="409" xr:uid="{01878DAC-FA61-458E-95D4-CB98357731D7}"/>
    <cellStyle name="Short Date" xfId="410" xr:uid="{8F53B861-4ABF-4785-8340-A84F95EEDF9A}"/>
    <cellStyle name="Style 1" xfId="411" xr:uid="{140AAA3A-CF66-4693-9806-9360E24E19A1}"/>
    <cellStyle name="style1" xfId="412" xr:uid="{2CE62065-5A45-47AA-AB38-61CECF37A7EA}"/>
    <cellStyle name="Style2" xfId="413" xr:uid="{1E13F1AF-949F-4E99-BFE6-701727704309}"/>
    <cellStyle name="Style3" xfId="414" xr:uid="{A71A8BD5-1AE3-4C7F-916A-EFB9AB79D7B2}"/>
    <cellStyle name="Subheading" xfId="415" xr:uid="{5149A4AC-D1B5-45B3-9C19-B49B55DDF05B}"/>
    <cellStyle name="SubheadingBold" xfId="416" xr:uid="{4F340802-69EE-4854-ADA3-7A5CE36229FB}"/>
    <cellStyle name="Table Heading" xfId="417" xr:uid="{39B10A7A-1079-4617-BC17-3B79C50A85D1}"/>
    <cellStyle name="Table_Heading2" xfId="418" xr:uid="{A16D1F8E-8D8F-4597-B5A2-499FAFAD0860}"/>
    <cellStyle name="TBC" xfId="419" xr:uid="{17F52387-E48B-4BA5-8ADE-947B61C087F7}"/>
    <cellStyle name="Times New Roman" xfId="420" xr:uid="{7F6FB471-0F2B-48CE-8DEB-792BAAD63B1E}"/>
    <cellStyle name="Total 1" xfId="421" xr:uid="{24165C74-AB84-4A3F-804F-7EF1A9295E0C}"/>
    <cellStyle name="Total 2" xfId="422" xr:uid="{CE12AE15-795A-4432-9616-E5E4017953FC}"/>
    <cellStyle name="Total 3" xfId="423" xr:uid="{5C10AF97-9977-4637-BB37-CBCE1B34DD67}"/>
    <cellStyle name="Total 4" xfId="424" xr:uid="{050367FC-870A-4B3F-9A56-B76AE6FFEF19}"/>
    <cellStyle name="Transfer out" xfId="425" xr:uid="{7DA7E9AD-2B92-4297-9AFD-B2A16768AD68}"/>
    <cellStyle name="Tusental (0)_pldt" xfId="426" xr:uid="{3A58C82B-F82F-4A71-B737-28239A8414B9}"/>
    <cellStyle name="Tusental_pldt" xfId="427" xr:uid="{006666B1-8FA9-4E06-837B-6C07B6F524C7}"/>
    <cellStyle name="Unit" xfId="428" xr:uid="{E82D24E7-712D-4D57-B4C9-30E731D829B8}"/>
    <cellStyle name="Unprotected" xfId="429" xr:uid="{0A08BA53-C412-4E6A-B5CC-B18812083169}"/>
    <cellStyle name="User_Defined_A" xfId="430" xr:uid="{47FDEF99-4AE8-4A09-8C7F-39047D7D14CA}"/>
    <cellStyle name="Valuta (0)_pldt" xfId="431" xr:uid="{46F4D8E5-4DF8-4D1E-969B-3524E13D0383}"/>
    <cellStyle name="Valuta_pldt" xfId="432" xr:uid="{32945AE9-E132-4CDF-A876-056795BCAB05}"/>
    <cellStyle name="Warning" xfId="433" xr:uid="{0E7B645F-B068-4A92-920E-5CD8386E0358}"/>
    <cellStyle name="เครื่องหมายจุลภาค [0]_Book2" xfId="434" xr:uid="{E2FFD2FD-17E3-496F-A6CB-05ACE5D3E123}"/>
    <cellStyle name="เครื่องหมายจุลภาค 2" xfId="435" xr:uid="{C3C631A1-B8CC-423D-AD63-3B4E10F785B6}"/>
    <cellStyle name="เครื่องหมายจุลภาค 3" xfId="436" xr:uid="{CD2C58CB-AAED-4157-B929-301D108930B7}"/>
    <cellStyle name="เครื่องหมายจุลภาค 4" xfId="437" xr:uid="{4C6B251A-E1ED-4E30-A7E0-CA606B18AE7D}"/>
    <cellStyle name="เครื่องหมายจุลภาค_Book2" xfId="438" xr:uid="{E841FFAE-CAFB-49CD-B40D-0F9CF75139BF}"/>
    <cellStyle name="เครื่องหมายสกุลเงิน [0]_Book2" xfId="439" xr:uid="{819D1023-72D5-4C25-BC37-7D4A6A59E5D9}"/>
    <cellStyle name="เครื่องหมายสกุลเงิน_Book2" xfId="440" xr:uid="{C673808A-D24E-48F9-A941-485DEF92DB74}"/>
    <cellStyle name="เชื่อมโยงหลายมิติ_ไม่ขาว ไม่สวย ไม่หมวย แต่เซ็กซ์" xfId="441" xr:uid="{B30F4798-F4BE-478E-B754-65995B8B5296}"/>
    <cellStyle name="เซลล์ตรวจสอบ" xfId="442" xr:uid="{38EA9462-7D31-45DE-984F-C0809D48DAD0}"/>
    <cellStyle name="เซลล์ที่มีการเชื่อมโยง" xfId="443" xr:uid="{D2F2E891-58C8-440A-8134-364CC12EB8ED}"/>
    <cellStyle name="แย่" xfId="444" xr:uid="{BA5A53BF-23FA-4BA8-93DC-6C4F3287E3CA}"/>
    <cellStyle name="แสดงผล" xfId="445" xr:uid="{C68F7CAF-29FA-421B-B26D-411B0C989560}"/>
    <cellStyle name="การคำนวณ" xfId="446" xr:uid="{995AB422-6159-4760-93DD-1F018E4D95F1}"/>
    <cellStyle name="ข้อความเตือน" xfId="447" xr:uid="{79190273-2AC0-489E-A9AD-822BAC715178}"/>
    <cellStyle name="ข้อความอธิบาย" xfId="448" xr:uid="{17891AE4-CA14-432D-9DC4-E6E90223AA96}"/>
    <cellStyle name="ชื่อเรื่อง" xfId="449" xr:uid="{81A4EF95-1E71-4430-9E2C-87A859C4CAFB}"/>
    <cellStyle name="ดี" xfId="450" xr:uid="{4126284A-C2D6-4E3D-A417-05EB1C5C9341}"/>
    <cellStyle name="ตามการเชื่อมโยงหลายมิติ_ไม่ขาว ไม่สวย ไม่หมวย แต่เซ็กซ์" xfId="451" xr:uid="{C67C406B-E105-4815-9424-2D4956425661}"/>
    <cellStyle name="ปกติ 2" xfId="452" xr:uid="{13F1821D-B203-4BAF-AA6A-9921A2A131DF}"/>
    <cellStyle name="ปกติ 3" xfId="453" xr:uid="{48C0FFC4-E994-4344-9CAA-CEE0C2E6C556}"/>
    <cellStyle name="ปกติ_088dc_eci" xfId="454" xr:uid="{EB860DBA-9000-44EB-8DF1-C21363F83337}"/>
    <cellStyle name="ป้อนค่า" xfId="455" xr:uid="{8C4FA763-61BA-4F3C-9246-587E4827F442}"/>
    <cellStyle name="ปานกลาง" xfId="456" xr:uid="{6EBE5856-890C-477A-B52F-306D4E426477}"/>
    <cellStyle name="ผลรวม" xfId="457" xr:uid="{E4A8C161-84EF-4737-A2B3-9D96E228E155}"/>
    <cellStyle name="วฅมุ_ฑธนฬย๗ภฬ" xfId="458" xr:uid="{B833FEB3-CE9A-4989-8CF9-02AE0AF050E2}"/>
    <cellStyle name="ส่วนที่ถูกเน้น1" xfId="459" xr:uid="{F9E0B3C8-DBEF-42B1-B925-5C0BB6659B87}"/>
    <cellStyle name="ส่วนที่ถูกเน้น2" xfId="460" xr:uid="{AE666C0C-357C-4FB6-A609-4E28C37602D5}"/>
    <cellStyle name="ส่วนที่ถูกเน้น3" xfId="461" xr:uid="{4EF3F9C8-4F61-49E6-94BE-02A77C1ED29C}"/>
    <cellStyle name="ส่วนที่ถูกเน้น4" xfId="462" xr:uid="{514C926D-5A46-4424-8DC9-E213696F6C4B}"/>
    <cellStyle name="ส่วนที่ถูกเน้น5" xfId="463" xr:uid="{239F1936-66D5-4973-8B24-29DFA0E30526}"/>
    <cellStyle name="ส่วนที่ถูกเน้น6" xfId="464" xr:uid="{A49AC383-0E9D-4191-A494-9BB7ED7C4028}"/>
    <cellStyle name="หมายเหตุ" xfId="465" xr:uid="{25BBA7F1-6D6D-418B-B8B8-F4DF58191F47}"/>
    <cellStyle name="หัวเรื่อง 1" xfId="466" xr:uid="{416F49D1-171F-4A8C-9DB5-13C004490899}"/>
    <cellStyle name="หัวเรื่อง 2" xfId="467" xr:uid="{EF8D3F87-48BB-457A-A7EF-7488AAD3CD40}"/>
    <cellStyle name="หัวเรื่อง 3" xfId="468" xr:uid="{240547DF-9873-4B0D-8D7F-E78E8F7815E6}"/>
    <cellStyle name="หัวเรื่อง 4" xfId="469" xr:uid="{2403DA0C-B7CB-4530-8277-5AA2ABAC7F72}"/>
    <cellStyle name="標準_2006 Eng" xfId="470" xr:uid="{68096ED7-01BF-4362-A097-B089E684B217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N86"/>
  <sheetViews>
    <sheetView view="pageBreakPreview" topLeftCell="A74" zoomScale="90" zoomScaleNormal="90" zoomScaleSheetLayoutView="90" workbookViewId="0">
      <selection activeCell="E86" sqref="E86:K87"/>
    </sheetView>
  </sheetViews>
  <sheetFormatPr defaultColWidth="9.21875" defaultRowHeight="13.8"/>
  <cols>
    <col min="1" max="1" width="12.77734375" style="120" customWidth="1"/>
    <col min="2" max="2" width="30.77734375" style="120" customWidth="1"/>
    <col min="3" max="3" width="8.21875" style="120" customWidth="1"/>
    <col min="4" max="4" width="1.21875" style="120" customWidth="1"/>
    <col min="5" max="5" width="11.77734375" style="151" customWidth="1"/>
    <col min="6" max="6" width="1.21875" style="120" customWidth="1"/>
    <col min="7" max="7" width="11" style="120" customWidth="1"/>
    <col min="8" max="8" width="1.21875" style="120" customWidth="1"/>
    <col min="9" max="9" width="11.77734375" style="151" customWidth="1"/>
    <col min="10" max="10" width="1.21875" style="120" customWidth="1"/>
    <col min="11" max="11" width="11" style="120" customWidth="1"/>
    <col min="12" max="12" width="1" style="120" customWidth="1"/>
    <col min="13" max="13" width="9.21875" style="120"/>
    <col min="14" max="14" width="15" style="120" bestFit="1" customWidth="1"/>
    <col min="15" max="15" width="1.21875" style="120" customWidth="1"/>
    <col min="16" max="16" width="15" style="120" bestFit="1" customWidth="1"/>
    <col min="17" max="17" width="1.21875" style="120" customWidth="1"/>
    <col min="18" max="18" width="15" style="120" bestFit="1" customWidth="1"/>
    <col min="19" max="19" width="1.21875" style="120" customWidth="1"/>
    <col min="20" max="20" width="15" style="120" bestFit="1" customWidth="1"/>
    <col min="21" max="257" width="9.21875" style="120"/>
    <col min="258" max="258" width="54.21875" style="120" customWidth="1"/>
    <col min="259" max="259" width="7.44140625" style="120" customWidth="1"/>
    <col min="260" max="260" width="1" style="120" customWidth="1"/>
    <col min="261" max="261" width="16.44140625" style="120" customWidth="1"/>
    <col min="262" max="262" width="1" style="120" customWidth="1"/>
    <col min="263" max="263" width="16.44140625" style="120" customWidth="1"/>
    <col min="264" max="264" width="1" style="120" customWidth="1"/>
    <col min="265" max="265" width="16.44140625" style="120" customWidth="1"/>
    <col min="266" max="266" width="1" style="120" customWidth="1"/>
    <col min="267" max="267" width="16.44140625" style="120" customWidth="1"/>
    <col min="268" max="268" width="1" style="120" customWidth="1"/>
    <col min="269" max="269" width="9.21875" style="120"/>
    <col min="270" max="270" width="15" style="120" bestFit="1" customWidth="1"/>
    <col min="271" max="271" width="1.21875" style="120" customWidth="1"/>
    <col min="272" max="272" width="15" style="120" bestFit="1" customWidth="1"/>
    <col min="273" max="273" width="1.21875" style="120" customWidth="1"/>
    <col min="274" max="274" width="15" style="120" bestFit="1" customWidth="1"/>
    <col min="275" max="275" width="1.21875" style="120" customWidth="1"/>
    <col min="276" max="276" width="15" style="120" bestFit="1" customWidth="1"/>
    <col min="277" max="513" width="9.21875" style="120"/>
    <col min="514" max="514" width="54.21875" style="120" customWidth="1"/>
    <col min="515" max="515" width="7.44140625" style="120" customWidth="1"/>
    <col min="516" max="516" width="1" style="120" customWidth="1"/>
    <col min="517" max="517" width="16.44140625" style="120" customWidth="1"/>
    <col min="518" max="518" width="1" style="120" customWidth="1"/>
    <col min="519" max="519" width="16.44140625" style="120" customWidth="1"/>
    <col min="520" max="520" width="1" style="120" customWidth="1"/>
    <col min="521" max="521" width="16.44140625" style="120" customWidth="1"/>
    <col min="522" max="522" width="1" style="120" customWidth="1"/>
    <col min="523" max="523" width="16.44140625" style="120" customWidth="1"/>
    <col min="524" max="524" width="1" style="120" customWidth="1"/>
    <col min="525" max="525" width="9.21875" style="120"/>
    <col min="526" max="526" width="15" style="120" bestFit="1" customWidth="1"/>
    <col min="527" max="527" width="1.21875" style="120" customWidth="1"/>
    <col min="528" max="528" width="15" style="120" bestFit="1" customWidth="1"/>
    <col min="529" max="529" width="1.21875" style="120" customWidth="1"/>
    <col min="530" max="530" width="15" style="120" bestFit="1" customWidth="1"/>
    <col min="531" max="531" width="1.21875" style="120" customWidth="1"/>
    <col min="532" max="532" width="15" style="120" bestFit="1" customWidth="1"/>
    <col min="533" max="769" width="9.21875" style="120"/>
    <col min="770" max="770" width="54.21875" style="120" customWidth="1"/>
    <col min="771" max="771" width="7.44140625" style="120" customWidth="1"/>
    <col min="772" max="772" width="1" style="120" customWidth="1"/>
    <col min="773" max="773" width="16.44140625" style="120" customWidth="1"/>
    <col min="774" max="774" width="1" style="120" customWidth="1"/>
    <col min="775" max="775" width="16.44140625" style="120" customWidth="1"/>
    <col min="776" max="776" width="1" style="120" customWidth="1"/>
    <col min="777" max="777" width="16.44140625" style="120" customWidth="1"/>
    <col min="778" max="778" width="1" style="120" customWidth="1"/>
    <col min="779" max="779" width="16.44140625" style="120" customWidth="1"/>
    <col min="780" max="780" width="1" style="120" customWidth="1"/>
    <col min="781" max="781" width="9.21875" style="120"/>
    <col min="782" max="782" width="15" style="120" bestFit="1" customWidth="1"/>
    <col min="783" max="783" width="1.21875" style="120" customWidth="1"/>
    <col min="784" max="784" width="15" style="120" bestFit="1" customWidth="1"/>
    <col min="785" max="785" width="1.21875" style="120" customWidth="1"/>
    <col min="786" max="786" width="15" style="120" bestFit="1" customWidth="1"/>
    <col min="787" max="787" width="1.21875" style="120" customWidth="1"/>
    <col min="788" max="788" width="15" style="120" bestFit="1" customWidth="1"/>
    <col min="789" max="1025" width="9.21875" style="120"/>
    <col min="1026" max="1026" width="54.21875" style="120" customWidth="1"/>
    <col min="1027" max="1027" width="7.44140625" style="120" customWidth="1"/>
    <col min="1028" max="1028" width="1" style="120" customWidth="1"/>
    <col min="1029" max="1029" width="16.44140625" style="120" customWidth="1"/>
    <col min="1030" max="1030" width="1" style="120" customWidth="1"/>
    <col min="1031" max="1031" width="16.44140625" style="120" customWidth="1"/>
    <col min="1032" max="1032" width="1" style="120" customWidth="1"/>
    <col min="1033" max="1033" width="16.44140625" style="120" customWidth="1"/>
    <col min="1034" max="1034" width="1" style="120" customWidth="1"/>
    <col min="1035" max="1035" width="16.44140625" style="120" customWidth="1"/>
    <col min="1036" max="1036" width="1" style="120" customWidth="1"/>
    <col min="1037" max="1037" width="9.21875" style="120"/>
    <col min="1038" max="1038" width="15" style="120" bestFit="1" customWidth="1"/>
    <col min="1039" max="1039" width="1.21875" style="120" customWidth="1"/>
    <col min="1040" max="1040" width="15" style="120" bestFit="1" customWidth="1"/>
    <col min="1041" max="1041" width="1.21875" style="120" customWidth="1"/>
    <col min="1042" max="1042" width="15" style="120" bestFit="1" customWidth="1"/>
    <col min="1043" max="1043" width="1.21875" style="120" customWidth="1"/>
    <col min="1044" max="1044" width="15" style="120" bestFit="1" customWidth="1"/>
    <col min="1045" max="1281" width="9.21875" style="120"/>
    <col min="1282" max="1282" width="54.21875" style="120" customWidth="1"/>
    <col min="1283" max="1283" width="7.44140625" style="120" customWidth="1"/>
    <col min="1284" max="1284" width="1" style="120" customWidth="1"/>
    <col min="1285" max="1285" width="16.44140625" style="120" customWidth="1"/>
    <col min="1286" max="1286" width="1" style="120" customWidth="1"/>
    <col min="1287" max="1287" width="16.44140625" style="120" customWidth="1"/>
    <col min="1288" max="1288" width="1" style="120" customWidth="1"/>
    <col min="1289" max="1289" width="16.44140625" style="120" customWidth="1"/>
    <col min="1290" max="1290" width="1" style="120" customWidth="1"/>
    <col min="1291" max="1291" width="16.44140625" style="120" customWidth="1"/>
    <col min="1292" max="1292" width="1" style="120" customWidth="1"/>
    <col min="1293" max="1293" width="9.21875" style="120"/>
    <col min="1294" max="1294" width="15" style="120" bestFit="1" customWidth="1"/>
    <col min="1295" max="1295" width="1.21875" style="120" customWidth="1"/>
    <col min="1296" max="1296" width="15" style="120" bestFit="1" customWidth="1"/>
    <col min="1297" max="1297" width="1.21875" style="120" customWidth="1"/>
    <col min="1298" max="1298" width="15" style="120" bestFit="1" customWidth="1"/>
    <col min="1299" max="1299" width="1.21875" style="120" customWidth="1"/>
    <col min="1300" max="1300" width="15" style="120" bestFit="1" customWidth="1"/>
    <col min="1301" max="1537" width="9.21875" style="120"/>
    <col min="1538" max="1538" width="54.21875" style="120" customWidth="1"/>
    <col min="1539" max="1539" width="7.44140625" style="120" customWidth="1"/>
    <col min="1540" max="1540" width="1" style="120" customWidth="1"/>
    <col min="1541" max="1541" width="16.44140625" style="120" customWidth="1"/>
    <col min="1542" max="1542" width="1" style="120" customWidth="1"/>
    <col min="1543" max="1543" width="16.44140625" style="120" customWidth="1"/>
    <col min="1544" max="1544" width="1" style="120" customWidth="1"/>
    <col min="1545" max="1545" width="16.44140625" style="120" customWidth="1"/>
    <col min="1546" max="1546" width="1" style="120" customWidth="1"/>
    <col min="1547" max="1547" width="16.44140625" style="120" customWidth="1"/>
    <col min="1548" max="1548" width="1" style="120" customWidth="1"/>
    <col min="1549" max="1549" width="9.21875" style="120"/>
    <col min="1550" max="1550" width="15" style="120" bestFit="1" customWidth="1"/>
    <col min="1551" max="1551" width="1.21875" style="120" customWidth="1"/>
    <col min="1552" max="1552" width="15" style="120" bestFit="1" customWidth="1"/>
    <col min="1553" max="1553" width="1.21875" style="120" customWidth="1"/>
    <col min="1554" max="1554" width="15" style="120" bestFit="1" customWidth="1"/>
    <col min="1555" max="1555" width="1.21875" style="120" customWidth="1"/>
    <col min="1556" max="1556" width="15" style="120" bestFit="1" customWidth="1"/>
    <col min="1557" max="1793" width="9.21875" style="120"/>
    <col min="1794" max="1794" width="54.21875" style="120" customWidth="1"/>
    <col min="1795" max="1795" width="7.44140625" style="120" customWidth="1"/>
    <col min="1796" max="1796" width="1" style="120" customWidth="1"/>
    <col min="1797" max="1797" width="16.44140625" style="120" customWidth="1"/>
    <col min="1798" max="1798" width="1" style="120" customWidth="1"/>
    <col min="1799" max="1799" width="16.44140625" style="120" customWidth="1"/>
    <col min="1800" max="1800" width="1" style="120" customWidth="1"/>
    <col min="1801" max="1801" width="16.44140625" style="120" customWidth="1"/>
    <col min="1802" max="1802" width="1" style="120" customWidth="1"/>
    <col min="1803" max="1803" width="16.44140625" style="120" customWidth="1"/>
    <col min="1804" max="1804" width="1" style="120" customWidth="1"/>
    <col min="1805" max="1805" width="9.21875" style="120"/>
    <col min="1806" max="1806" width="15" style="120" bestFit="1" customWidth="1"/>
    <col min="1807" max="1807" width="1.21875" style="120" customWidth="1"/>
    <col min="1808" max="1808" width="15" style="120" bestFit="1" customWidth="1"/>
    <col min="1809" max="1809" width="1.21875" style="120" customWidth="1"/>
    <col min="1810" max="1810" width="15" style="120" bestFit="1" customWidth="1"/>
    <col min="1811" max="1811" width="1.21875" style="120" customWidth="1"/>
    <col min="1812" max="1812" width="15" style="120" bestFit="1" customWidth="1"/>
    <col min="1813" max="2049" width="9.21875" style="120"/>
    <col min="2050" max="2050" width="54.21875" style="120" customWidth="1"/>
    <col min="2051" max="2051" width="7.44140625" style="120" customWidth="1"/>
    <col min="2052" max="2052" width="1" style="120" customWidth="1"/>
    <col min="2053" max="2053" width="16.44140625" style="120" customWidth="1"/>
    <col min="2054" max="2054" width="1" style="120" customWidth="1"/>
    <col min="2055" max="2055" width="16.44140625" style="120" customWidth="1"/>
    <col min="2056" max="2056" width="1" style="120" customWidth="1"/>
    <col min="2057" max="2057" width="16.44140625" style="120" customWidth="1"/>
    <col min="2058" max="2058" width="1" style="120" customWidth="1"/>
    <col min="2059" max="2059" width="16.44140625" style="120" customWidth="1"/>
    <col min="2060" max="2060" width="1" style="120" customWidth="1"/>
    <col min="2061" max="2061" width="9.21875" style="120"/>
    <col min="2062" max="2062" width="15" style="120" bestFit="1" customWidth="1"/>
    <col min="2063" max="2063" width="1.21875" style="120" customWidth="1"/>
    <col min="2064" max="2064" width="15" style="120" bestFit="1" customWidth="1"/>
    <col min="2065" max="2065" width="1.21875" style="120" customWidth="1"/>
    <col min="2066" max="2066" width="15" style="120" bestFit="1" customWidth="1"/>
    <col min="2067" max="2067" width="1.21875" style="120" customWidth="1"/>
    <col min="2068" max="2068" width="15" style="120" bestFit="1" customWidth="1"/>
    <col min="2069" max="2305" width="9.21875" style="120"/>
    <col min="2306" max="2306" width="54.21875" style="120" customWidth="1"/>
    <col min="2307" max="2307" width="7.44140625" style="120" customWidth="1"/>
    <col min="2308" max="2308" width="1" style="120" customWidth="1"/>
    <col min="2309" max="2309" width="16.44140625" style="120" customWidth="1"/>
    <col min="2310" max="2310" width="1" style="120" customWidth="1"/>
    <col min="2311" max="2311" width="16.44140625" style="120" customWidth="1"/>
    <col min="2312" max="2312" width="1" style="120" customWidth="1"/>
    <col min="2313" max="2313" width="16.44140625" style="120" customWidth="1"/>
    <col min="2314" max="2314" width="1" style="120" customWidth="1"/>
    <col min="2315" max="2315" width="16.44140625" style="120" customWidth="1"/>
    <col min="2316" max="2316" width="1" style="120" customWidth="1"/>
    <col min="2317" max="2317" width="9.21875" style="120"/>
    <col min="2318" max="2318" width="15" style="120" bestFit="1" customWidth="1"/>
    <col min="2319" max="2319" width="1.21875" style="120" customWidth="1"/>
    <col min="2320" max="2320" width="15" style="120" bestFit="1" customWidth="1"/>
    <col min="2321" max="2321" width="1.21875" style="120" customWidth="1"/>
    <col min="2322" max="2322" width="15" style="120" bestFit="1" customWidth="1"/>
    <col min="2323" max="2323" width="1.21875" style="120" customWidth="1"/>
    <col min="2324" max="2324" width="15" style="120" bestFit="1" customWidth="1"/>
    <col min="2325" max="2561" width="9.21875" style="120"/>
    <col min="2562" max="2562" width="54.21875" style="120" customWidth="1"/>
    <col min="2563" max="2563" width="7.44140625" style="120" customWidth="1"/>
    <col min="2564" max="2564" width="1" style="120" customWidth="1"/>
    <col min="2565" max="2565" width="16.44140625" style="120" customWidth="1"/>
    <col min="2566" max="2566" width="1" style="120" customWidth="1"/>
    <col min="2567" max="2567" width="16.44140625" style="120" customWidth="1"/>
    <col min="2568" max="2568" width="1" style="120" customWidth="1"/>
    <col min="2569" max="2569" width="16.44140625" style="120" customWidth="1"/>
    <col min="2570" max="2570" width="1" style="120" customWidth="1"/>
    <col min="2571" max="2571" width="16.44140625" style="120" customWidth="1"/>
    <col min="2572" max="2572" width="1" style="120" customWidth="1"/>
    <col min="2573" max="2573" width="9.21875" style="120"/>
    <col min="2574" max="2574" width="15" style="120" bestFit="1" customWidth="1"/>
    <col min="2575" max="2575" width="1.21875" style="120" customWidth="1"/>
    <col min="2576" max="2576" width="15" style="120" bestFit="1" customWidth="1"/>
    <col min="2577" max="2577" width="1.21875" style="120" customWidth="1"/>
    <col min="2578" max="2578" width="15" style="120" bestFit="1" customWidth="1"/>
    <col min="2579" max="2579" width="1.21875" style="120" customWidth="1"/>
    <col min="2580" max="2580" width="15" style="120" bestFit="1" customWidth="1"/>
    <col min="2581" max="2817" width="9.21875" style="120"/>
    <col min="2818" max="2818" width="54.21875" style="120" customWidth="1"/>
    <col min="2819" max="2819" width="7.44140625" style="120" customWidth="1"/>
    <col min="2820" max="2820" width="1" style="120" customWidth="1"/>
    <col min="2821" max="2821" width="16.44140625" style="120" customWidth="1"/>
    <col min="2822" max="2822" width="1" style="120" customWidth="1"/>
    <col min="2823" max="2823" width="16.44140625" style="120" customWidth="1"/>
    <col min="2824" max="2824" width="1" style="120" customWidth="1"/>
    <col min="2825" max="2825" width="16.44140625" style="120" customWidth="1"/>
    <col min="2826" max="2826" width="1" style="120" customWidth="1"/>
    <col min="2827" max="2827" width="16.44140625" style="120" customWidth="1"/>
    <col min="2828" max="2828" width="1" style="120" customWidth="1"/>
    <col min="2829" max="2829" width="9.21875" style="120"/>
    <col min="2830" max="2830" width="15" style="120" bestFit="1" customWidth="1"/>
    <col min="2831" max="2831" width="1.21875" style="120" customWidth="1"/>
    <col min="2832" max="2832" width="15" style="120" bestFit="1" customWidth="1"/>
    <col min="2833" max="2833" width="1.21875" style="120" customWidth="1"/>
    <col min="2834" max="2834" width="15" style="120" bestFit="1" customWidth="1"/>
    <col min="2835" max="2835" width="1.21875" style="120" customWidth="1"/>
    <col min="2836" max="2836" width="15" style="120" bestFit="1" customWidth="1"/>
    <col min="2837" max="3073" width="9.21875" style="120"/>
    <col min="3074" max="3074" width="54.21875" style="120" customWidth="1"/>
    <col min="3075" max="3075" width="7.44140625" style="120" customWidth="1"/>
    <col min="3076" max="3076" width="1" style="120" customWidth="1"/>
    <col min="3077" max="3077" width="16.44140625" style="120" customWidth="1"/>
    <col min="3078" max="3078" width="1" style="120" customWidth="1"/>
    <col min="3079" max="3079" width="16.44140625" style="120" customWidth="1"/>
    <col min="3080" max="3080" width="1" style="120" customWidth="1"/>
    <col min="3081" max="3081" width="16.44140625" style="120" customWidth="1"/>
    <col min="3082" max="3082" width="1" style="120" customWidth="1"/>
    <col min="3083" max="3083" width="16.44140625" style="120" customWidth="1"/>
    <col min="3084" max="3084" width="1" style="120" customWidth="1"/>
    <col min="3085" max="3085" width="9.21875" style="120"/>
    <col min="3086" max="3086" width="15" style="120" bestFit="1" customWidth="1"/>
    <col min="3087" max="3087" width="1.21875" style="120" customWidth="1"/>
    <col min="3088" max="3088" width="15" style="120" bestFit="1" customWidth="1"/>
    <col min="3089" max="3089" width="1.21875" style="120" customWidth="1"/>
    <col min="3090" max="3090" width="15" style="120" bestFit="1" customWidth="1"/>
    <col min="3091" max="3091" width="1.21875" style="120" customWidth="1"/>
    <col min="3092" max="3092" width="15" style="120" bestFit="1" customWidth="1"/>
    <col min="3093" max="3329" width="9.21875" style="120"/>
    <col min="3330" max="3330" width="54.21875" style="120" customWidth="1"/>
    <col min="3331" max="3331" width="7.44140625" style="120" customWidth="1"/>
    <col min="3332" max="3332" width="1" style="120" customWidth="1"/>
    <col min="3333" max="3333" width="16.44140625" style="120" customWidth="1"/>
    <col min="3334" max="3334" width="1" style="120" customWidth="1"/>
    <col min="3335" max="3335" width="16.44140625" style="120" customWidth="1"/>
    <col min="3336" max="3336" width="1" style="120" customWidth="1"/>
    <col min="3337" max="3337" width="16.44140625" style="120" customWidth="1"/>
    <col min="3338" max="3338" width="1" style="120" customWidth="1"/>
    <col min="3339" max="3339" width="16.44140625" style="120" customWidth="1"/>
    <col min="3340" max="3340" width="1" style="120" customWidth="1"/>
    <col min="3341" max="3341" width="9.21875" style="120"/>
    <col min="3342" max="3342" width="15" style="120" bestFit="1" customWidth="1"/>
    <col min="3343" max="3343" width="1.21875" style="120" customWidth="1"/>
    <col min="3344" max="3344" width="15" style="120" bestFit="1" customWidth="1"/>
    <col min="3345" max="3345" width="1.21875" style="120" customWidth="1"/>
    <col min="3346" max="3346" width="15" style="120" bestFit="1" customWidth="1"/>
    <col min="3347" max="3347" width="1.21875" style="120" customWidth="1"/>
    <col min="3348" max="3348" width="15" style="120" bestFit="1" customWidth="1"/>
    <col min="3349" max="3585" width="9.21875" style="120"/>
    <col min="3586" max="3586" width="54.21875" style="120" customWidth="1"/>
    <col min="3587" max="3587" width="7.44140625" style="120" customWidth="1"/>
    <col min="3588" max="3588" width="1" style="120" customWidth="1"/>
    <col min="3589" max="3589" width="16.44140625" style="120" customWidth="1"/>
    <col min="3590" max="3590" width="1" style="120" customWidth="1"/>
    <col min="3591" max="3591" width="16.44140625" style="120" customWidth="1"/>
    <col min="3592" max="3592" width="1" style="120" customWidth="1"/>
    <col min="3593" max="3593" width="16.44140625" style="120" customWidth="1"/>
    <col min="3594" max="3594" width="1" style="120" customWidth="1"/>
    <col min="3595" max="3595" width="16.44140625" style="120" customWidth="1"/>
    <col min="3596" max="3596" width="1" style="120" customWidth="1"/>
    <col min="3597" max="3597" width="9.21875" style="120"/>
    <col min="3598" max="3598" width="15" style="120" bestFit="1" customWidth="1"/>
    <col min="3599" max="3599" width="1.21875" style="120" customWidth="1"/>
    <col min="3600" max="3600" width="15" style="120" bestFit="1" customWidth="1"/>
    <col min="3601" max="3601" width="1.21875" style="120" customWidth="1"/>
    <col min="3602" max="3602" width="15" style="120" bestFit="1" customWidth="1"/>
    <col min="3603" max="3603" width="1.21875" style="120" customWidth="1"/>
    <col min="3604" max="3604" width="15" style="120" bestFit="1" customWidth="1"/>
    <col min="3605" max="3841" width="9.21875" style="120"/>
    <col min="3842" max="3842" width="54.21875" style="120" customWidth="1"/>
    <col min="3843" max="3843" width="7.44140625" style="120" customWidth="1"/>
    <col min="3844" max="3844" width="1" style="120" customWidth="1"/>
    <col min="3845" max="3845" width="16.44140625" style="120" customWidth="1"/>
    <col min="3846" max="3846" width="1" style="120" customWidth="1"/>
    <col min="3847" max="3847" width="16.44140625" style="120" customWidth="1"/>
    <col min="3848" max="3848" width="1" style="120" customWidth="1"/>
    <col min="3849" max="3849" width="16.44140625" style="120" customWidth="1"/>
    <col min="3850" max="3850" width="1" style="120" customWidth="1"/>
    <col min="3851" max="3851" width="16.44140625" style="120" customWidth="1"/>
    <col min="3852" max="3852" width="1" style="120" customWidth="1"/>
    <col min="3853" max="3853" width="9.21875" style="120"/>
    <col min="3854" max="3854" width="15" style="120" bestFit="1" customWidth="1"/>
    <col min="3855" max="3855" width="1.21875" style="120" customWidth="1"/>
    <col min="3856" max="3856" width="15" style="120" bestFit="1" customWidth="1"/>
    <col min="3857" max="3857" width="1.21875" style="120" customWidth="1"/>
    <col min="3858" max="3858" width="15" style="120" bestFit="1" customWidth="1"/>
    <col min="3859" max="3859" width="1.21875" style="120" customWidth="1"/>
    <col min="3860" max="3860" width="15" style="120" bestFit="1" customWidth="1"/>
    <col min="3861" max="4097" width="9.21875" style="120"/>
    <col min="4098" max="4098" width="54.21875" style="120" customWidth="1"/>
    <col min="4099" max="4099" width="7.44140625" style="120" customWidth="1"/>
    <col min="4100" max="4100" width="1" style="120" customWidth="1"/>
    <col min="4101" max="4101" width="16.44140625" style="120" customWidth="1"/>
    <col min="4102" max="4102" width="1" style="120" customWidth="1"/>
    <col min="4103" max="4103" width="16.44140625" style="120" customWidth="1"/>
    <col min="4104" max="4104" width="1" style="120" customWidth="1"/>
    <col min="4105" max="4105" width="16.44140625" style="120" customWidth="1"/>
    <col min="4106" max="4106" width="1" style="120" customWidth="1"/>
    <col min="4107" max="4107" width="16.44140625" style="120" customWidth="1"/>
    <col min="4108" max="4108" width="1" style="120" customWidth="1"/>
    <col min="4109" max="4109" width="9.21875" style="120"/>
    <col min="4110" max="4110" width="15" style="120" bestFit="1" customWidth="1"/>
    <col min="4111" max="4111" width="1.21875" style="120" customWidth="1"/>
    <col min="4112" max="4112" width="15" style="120" bestFit="1" customWidth="1"/>
    <col min="4113" max="4113" width="1.21875" style="120" customWidth="1"/>
    <col min="4114" max="4114" width="15" style="120" bestFit="1" customWidth="1"/>
    <col min="4115" max="4115" width="1.21875" style="120" customWidth="1"/>
    <col min="4116" max="4116" width="15" style="120" bestFit="1" customWidth="1"/>
    <col min="4117" max="4353" width="9.21875" style="120"/>
    <col min="4354" max="4354" width="54.21875" style="120" customWidth="1"/>
    <col min="4355" max="4355" width="7.44140625" style="120" customWidth="1"/>
    <col min="4356" max="4356" width="1" style="120" customWidth="1"/>
    <col min="4357" max="4357" width="16.44140625" style="120" customWidth="1"/>
    <col min="4358" max="4358" width="1" style="120" customWidth="1"/>
    <col min="4359" max="4359" width="16.44140625" style="120" customWidth="1"/>
    <col min="4360" max="4360" width="1" style="120" customWidth="1"/>
    <col min="4361" max="4361" width="16.44140625" style="120" customWidth="1"/>
    <col min="4362" max="4362" width="1" style="120" customWidth="1"/>
    <col min="4363" max="4363" width="16.44140625" style="120" customWidth="1"/>
    <col min="4364" max="4364" width="1" style="120" customWidth="1"/>
    <col min="4365" max="4365" width="9.21875" style="120"/>
    <col min="4366" max="4366" width="15" style="120" bestFit="1" customWidth="1"/>
    <col min="4367" max="4367" width="1.21875" style="120" customWidth="1"/>
    <col min="4368" max="4368" width="15" style="120" bestFit="1" customWidth="1"/>
    <col min="4369" max="4369" width="1.21875" style="120" customWidth="1"/>
    <col min="4370" max="4370" width="15" style="120" bestFit="1" customWidth="1"/>
    <col min="4371" max="4371" width="1.21875" style="120" customWidth="1"/>
    <col min="4372" max="4372" width="15" style="120" bestFit="1" customWidth="1"/>
    <col min="4373" max="4609" width="9.21875" style="120"/>
    <col min="4610" max="4610" width="54.21875" style="120" customWidth="1"/>
    <col min="4611" max="4611" width="7.44140625" style="120" customWidth="1"/>
    <col min="4612" max="4612" width="1" style="120" customWidth="1"/>
    <col min="4613" max="4613" width="16.44140625" style="120" customWidth="1"/>
    <col min="4614" max="4614" width="1" style="120" customWidth="1"/>
    <col min="4615" max="4615" width="16.44140625" style="120" customWidth="1"/>
    <col min="4616" max="4616" width="1" style="120" customWidth="1"/>
    <col min="4617" max="4617" width="16.44140625" style="120" customWidth="1"/>
    <col min="4618" max="4618" width="1" style="120" customWidth="1"/>
    <col min="4619" max="4619" width="16.44140625" style="120" customWidth="1"/>
    <col min="4620" max="4620" width="1" style="120" customWidth="1"/>
    <col min="4621" max="4621" width="9.21875" style="120"/>
    <col min="4622" max="4622" width="15" style="120" bestFit="1" customWidth="1"/>
    <col min="4623" max="4623" width="1.21875" style="120" customWidth="1"/>
    <col min="4624" max="4624" width="15" style="120" bestFit="1" customWidth="1"/>
    <col min="4625" max="4625" width="1.21875" style="120" customWidth="1"/>
    <col min="4626" max="4626" width="15" style="120" bestFit="1" customWidth="1"/>
    <col min="4627" max="4627" width="1.21875" style="120" customWidth="1"/>
    <col min="4628" max="4628" width="15" style="120" bestFit="1" customWidth="1"/>
    <col min="4629" max="4865" width="9.21875" style="120"/>
    <col min="4866" max="4866" width="54.21875" style="120" customWidth="1"/>
    <col min="4867" max="4867" width="7.44140625" style="120" customWidth="1"/>
    <col min="4868" max="4868" width="1" style="120" customWidth="1"/>
    <col min="4869" max="4869" width="16.44140625" style="120" customWidth="1"/>
    <col min="4870" max="4870" width="1" style="120" customWidth="1"/>
    <col min="4871" max="4871" width="16.44140625" style="120" customWidth="1"/>
    <col min="4872" max="4872" width="1" style="120" customWidth="1"/>
    <col min="4873" max="4873" width="16.44140625" style="120" customWidth="1"/>
    <col min="4874" max="4874" width="1" style="120" customWidth="1"/>
    <col min="4875" max="4875" width="16.44140625" style="120" customWidth="1"/>
    <col min="4876" max="4876" width="1" style="120" customWidth="1"/>
    <col min="4877" max="4877" width="9.21875" style="120"/>
    <col min="4878" max="4878" width="15" style="120" bestFit="1" customWidth="1"/>
    <col min="4879" max="4879" width="1.21875" style="120" customWidth="1"/>
    <col min="4880" max="4880" width="15" style="120" bestFit="1" customWidth="1"/>
    <col min="4881" max="4881" width="1.21875" style="120" customWidth="1"/>
    <col min="4882" max="4882" width="15" style="120" bestFit="1" customWidth="1"/>
    <col min="4883" max="4883" width="1.21875" style="120" customWidth="1"/>
    <col min="4884" max="4884" width="15" style="120" bestFit="1" customWidth="1"/>
    <col min="4885" max="5121" width="9.21875" style="120"/>
    <col min="5122" max="5122" width="54.21875" style="120" customWidth="1"/>
    <col min="5123" max="5123" width="7.44140625" style="120" customWidth="1"/>
    <col min="5124" max="5124" width="1" style="120" customWidth="1"/>
    <col min="5125" max="5125" width="16.44140625" style="120" customWidth="1"/>
    <col min="5126" max="5126" width="1" style="120" customWidth="1"/>
    <col min="5127" max="5127" width="16.44140625" style="120" customWidth="1"/>
    <col min="5128" max="5128" width="1" style="120" customWidth="1"/>
    <col min="5129" max="5129" width="16.44140625" style="120" customWidth="1"/>
    <col min="5130" max="5130" width="1" style="120" customWidth="1"/>
    <col min="5131" max="5131" width="16.44140625" style="120" customWidth="1"/>
    <col min="5132" max="5132" width="1" style="120" customWidth="1"/>
    <col min="5133" max="5133" width="9.21875" style="120"/>
    <col min="5134" max="5134" width="15" style="120" bestFit="1" customWidth="1"/>
    <col min="5135" max="5135" width="1.21875" style="120" customWidth="1"/>
    <col min="5136" max="5136" width="15" style="120" bestFit="1" customWidth="1"/>
    <col min="5137" max="5137" width="1.21875" style="120" customWidth="1"/>
    <col min="5138" max="5138" width="15" style="120" bestFit="1" customWidth="1"/>
    <col min="5139" max="5139" width="1.21875" style="120" customWidth="1"/>
    <col min="5140" max="5140" width="15" style="120" bestFit="1" customWidth="1"/>
    <col min="5141" max="5377" width="9.21875" style="120"/>
    <col min="5378" max="5378" width="54.21875" style="120" customWidth="1"/>
    <col min="5379" max="5379" width="7.44140625" style="120" customWidth="1"/>
    <col min="5380" max="5380" width="1" style="120" customWidth="1"/>
    <col min="5381" max="5381" width="16.44140625" style="120" customWidth="1"/>
    <col min="5382" max="5382" width="1" style="120" customWidth="1"/>
    <col min="5383" max="5383" width="16.44140625" style="120" customWidth="1"/>
    <col min="5384" max="5384" width="1" style="120" customWidth="1"/>
    <col min="5385" max="5385" width="16.44140625" style="120" customWidth="1"/>
    <col min="5386" max="5386" width="1" style="120" customWidth="1"/>
    <col min="5387" max="5387" width="16.44140625" style="120" customWidth="1"/>
    <col min="5388" max="5388" width="1" style="120" customWidth="1"/>
    <col min="5389" max="5389" width="9.21875" style="120"/>
    <col min="5390" max="5390" width="15" style="120" bestFit="1" customWidth="1"/>
    <col min="5391" max="5391" width="1.21875" style="120" customWidth="1"/>
    <col min="5392" max="5392" width="15" style="120" bestFit="1" customWidth="1"/>
    <col min="5393" max="5393" width="1.21875" style="120" customWidth="1"/>
    <col min="5394" max="5394" width="15" style="120" bestFit="1" customWidth="1"/>
    <col min="5395" max="5395" width="1.21875" style="120" customWidth="1"/>
    <col min="5396" max="5396" width="15" style="120" bestFit="1" customWidth="1"/>
    <col min="5397" max="5633" width="9.21875" style="120"/>
    <col min="5634" max="5634" width="54.21875" style="120" customWidth="1"/>
    <col min="5635" max="5635" width="7.44140625" style="120" customWidth="1"/>
    <col min="5636" max="5636" width="1" style="120" customWidth="1"/>
    <col min="5637" max="5637" width="16.44140625" style="120" customWidth="1"/>
    <col min="5638" max="5638" width="1" style="120" customWidth="1"/>
    <col min="5639" max="5639" width="16.44140625" style="120" customWidth="1"/>
    <col min="5640" max="5640" width="1" style="120" customWidth="1"/>
    <col min="5641" max="5641" width="16.44140625" style="120" customWidth="1"/>
    <col min="5642" max="5642" width="1" style="120" customWidth="1"/>
    <col min="5643" max="5643" width="16.44140625" style="120" customWidth="1"/>
    <col min="5644" max="5644" width="1" style="120" customWidth="1"/>
    <col min="5645" max="5645" width="9.21875" style="120"/>
    <col min="5646" max="5646" width="15" style="120" bestFit="1" customWidth="1"/>
    <col min="5647" max="5647" width="1.21875" style="120" customWidth="1"/>
    <col min="5648" max="5648" width="15" style="120" bestFit="1" customWidth="1"/>
    <col min="5649" max="5649" width="1.21875" style="120" customWidth="1"/>
    <col min="5650" max="5650" width="15" style="120" bestFit="1" customWidth="1"/>
    <col min="5651" max="5651" width="1.21875" style="120" customWidth="1"/>
    <col min="5652" max="5652" width="15" style="120" bestFit="1" customWidth="1"/>
    <col min="5653" max="5889" width="9.21875" style="120"/>
    <col min="5890" max="5890" width="54.21875" style="120" customWidth="1"/>
    <col min="5891" max="5891" width="7.44140625" style="120" customWidth="1"/>
    <col min="5892" max="5892" width="1" style="120" customWidth="1"/>
    <col min="5893" max="5893" width="16.44140625" style="120" customWidth="1"/>
    <col min="5894" max="5894" width="1" style="120" customWidth="1"/>
    <col min="5895" max="5895" width="16.44140625" style="120" customWidth="1"/>
    <col min="5896" max="5896" width="1" style="120" customWidth="1"/>
    <col min="5897" max="5897" width="16.44140625" style="120" customWidth="1"/>
    <col min="5898" max="5898" width="1" style="120" customWidth="1"/>
    <col min="5899" max="5899" width="16.44140625" style="120" customWidth="1"/>
    <col min="5900" max="5900" width="1" style="120" customWidth="1"/>
    <col min="5901" max="5901" width="9.21875" style="120"/>
    <col min="5902" max="5902" width="15" style="120" bestFit="1" customWidth="1"/>
    <col min="5903" max="5903" width="1.21875" style="120" customWidth="1"/>
    <col min="5904" max="5904" width="15" style="120" bestFit="1" customWidth="1"/>
    <col min="5905" max="5905" width="1.21875" style="120" customWidth="1"/>
    <col min="5906" max="5906" width="15" style="120" bestFit="1" customWidth="1"/>
    <col min="5907" max="5907" width="1.21875" style="120" customWidth="1"/>
    <col min="5908" max="5908" width="15" style="120" bestFit="1" customWidth="1"/>
    <col min="5909" max="6145" width="9.21875" style="120"/>
    <col min="6146" max="6146" width="54.21875" style="120" customWidth="1"/>
    <col min="6147" max="6147" width="7.44140625" style="120" customWidth="1"/>
    <col min="6148" max="6148" width="1" style="120" customWidth="1"/>
    <col min="6149" max="6149" width="16.44140625" style="120" customWidth="1"/>
    <col min="6150" max="6150" width="1" style="120" customWidth="1"/>
    <col min="6151" max="6151" width="16.44140625" style="120" customWidth="1"/>
    <col min="6152" max="6152" width="1" style="120" customWidth="1"/>
    <col min="6153" max="6153" width="16.44140625" style="120" customWidth="1"/>
    <col min="6154" max="6154" width="1" style="120" customWidth="1"/>
    <col min="6155" max="6155" width="16.44140625" style="120" customWidth="1"/>
    <col min="6156" max="6156" width="1" style="120" customWidth="1"/>
    <col min="6157" max="6157" width="9.21875" style="120"/>
    <col min="6158" max="6158" width="15" style="120" bestFit="1" customWidth="1"/>
    <col min="6159" max="6159" width="1.21875" style="120" customWidth="1"/>
    <col min="6160" max="6160" width="15" style="120" bestFit="1" customWidth="1"/>
    <col min="6161" max="6161" width="1.21875" style="120" customWidth="1"/>
    <col min="6162" max="6162" width="15" style="120" bestFit="1" customWidth="1"/>
    <col min="6163" max="6163" width="1.21875" style="120" customWidth="1"/>
    <col min="6164" max="6164" width="15" style="120" bestFit="1" customWidth="1"/>
    <col min="6165" max="6401" width="9.21875" style="120"/>
    <col min="6402" max="6402" width="54.21875" style="120" customWidth="1"/>
    <col min="6403" max="6403" width="7.44140625" style="120" customWidth="1"/>
    <col min="6404" max="6404" width="1" style="120" customWidth="1"/>
    <col min="6405" max="6405" width="16.44140625" style="120" customWidth="1"/>
    <col min="6406" max="6406" width="1" style="120" customWidth="1"/>
    <col min="6407" max="6407" width="16.44140625" style="120" customWidth="1"/>
    <col min="6408" max="6408" width="1" style="120" customWidth="1"/>
    <col min="6409" max="6409" width="16.44140625" style="120" customWidth="1"/>
    <col min="6410" max="6410" width="1" style="120" customWidth="1"/>
    <col min="6411" max="6411" width="16.44140625" style="120" customWidth="1"/>
    <col min="6412" max="6412" width="1" style="120" customWidth="1"/>
    <col min="6413" max="6413" width="9.21875" style="120"/>
    <col min="6414" max="6414" width="15" style="120" bestFit="1" customWidth="1"/>
    <col min="6415" max="6415" width="1.21875" style="120" customWidth="1"/>
    <col min="6416" max="6416" width="15" style="120" bestFit="1" customWidth="1"/>
    <col min="6417" max="6417" width="1.21875" style="120" customWidth="1"/>
    <col min="6418" max="6418" width="15" style="120" bestFit="1" customWidth="1"/>
    <col min="6419" max="6419" width="1.21875" style="120" customWidth="1"/>
    <col min="6420" max="6420" width="15" style="120" bestFit="1" customWidth="1"/>
    <col min="6421" max="6657" width="9.21875" style="120"/>
    <col min="6658" max="6658" width="54.21875" style="120" customWidth="1"/>
    <col min="6659" max="6659" width="7.44140625" style="120" customWidth="1"/>
    <col min="6660" max="6660" width="1" style="120" customWidth="1"/>
    <col min="6661" max="6661" width="16.44140625" style="120" customWidth="1"/>
    <col min="6662" max="6662" width="1" style="120" customWidth="1"/>
    <col min="6663" max="6663" width="16.44140625" style="120" customWidth="1"/>
    <col min="6664" max="6664" width="1" style="120" customWidth="1"/>
    <col min="6665" max="6665" width="16.44140625" style="120" customWidth="1"/>
    <col min="6666" max="6666" width="1" style="120" customWidth="1"/>
    <col min="6667" max="6667" width="16.44140625" style="120" customWidth="1"/>
    <col min="6668" max="6668" width="1" style="120" customWidth="1"/>
    <col min="6669" max="6669" width="9.21875" style="120"/>
    <col min="6670" max="6670" width="15" style="120" bestFit="1" customWidth="1"/>
    <col min="6671" max="6671" width="1.21875" style="120" customWidth="1"/>
    <col min="6672" max="6672" width="15" style="120" bestFit="1" customWidth="1"/>
    <col min="6673" max="6673" width="1.21875" style="120" customWidth="1"/>
    <col min="6674" max="6674" width="15" style="120" bestFit="1" customWidth="1"/>
    <col min="6675" max="6675" width="1.21875" style="120" customWidth="1"/>
    <col min="6676" max="6676" width="15" style="120" bestFit="1" customWidth="1"/>
    <col min="6677" max="6913" width="9.21875" style="120"/>
    <col min="6914" max="6914" width="54.21875" style="120" customWidth="1"/>
    <col min="6915" max="6915" width="7.44140625" style="120" customWidth="1"/>
    <col min="6916" max="6916" width="1" style="120" customWidth="1"/>
    <col min="6917" max="6917" width="16.44140625" style="120" customWidth="1"/>
    <col min="6918" max="6918" width="1" style="120" customWidth="1"/>
    <col min="6919" max="6919" width="16.44140625" style="120" customWidth="1"/>
    <col min="6920" max="6920" width="1" style="120" customWidth="1"/>
    <col min="6921" max="6921" width="16.44140625" style="120" customWidth="1"/>
    <col min="6922" max="6922" width="1" style="120" customWidth="1"/>
    <col min="6923" max="6923" width="16.44140625" style="120" customWidth="1"/>
    <col min="6924" max="6924" width="1" style="120" customWidth="1"/>
    <col min="6925" max="6925" width="9.21875" style="120"/>
    <col min="6926" max="6926" width="15" style="120" bestFit="1" customWidth="1"/>
    <col min="6927" max="6927" width="1.21875" style="120" customWidth="1"/>
    <col min="6928" max="6928" width="15" style="120" bestFit="1" customWidth="1"/>
    <col min="6929" max="6929" width="1.21875" style="120" customWidth="1"/>
    <col min="6930" max="6930" width="15" style="120" bestFit="1" customWidth="1"/>
    <col min="6931" max="6931" width="1.21875" style="120" customWidth="1"/>
    <col min="6932" max="6932" width="15" style="120" bestFit="1" customWidth="1"/>
    <col min="6933" max="7169" width="9.21875" style="120"/>
    <col min="7170" max="7170" width="54.21875" style="120" customWidth="1"/>
    <col min="7171" max="7171" width="7.44140625" style="120" customWidth="1"/>
    <col min="7172" max="7172" width="1" style="120" customWidth="1"/>
    <col min="7173" max="7173" width="16.44140625" style="120" customWidth="1"/>
    <col min="7174" max="7174" width="1" style="120" customWidth="1"/>
    <col min="7175" max="7175" width="16.44140625" style="120" customWidth="1"/>
    <col min="7176" max="7176" width="1" style="120" customWidth="1"/>
    <col min="7177" max="7177" width="16.44140625" style="120" customWidth="1"/>
    <col min="7178" max="7178" width="1" style="120" customWidth="1"/>
    <col min="7179" max="7179" width="16.44140625" style="120" customWidth="1"/>
    <col min="7180" max="7180" width="1" style="120" customWidth="1"/>
    <col min="7181" max="7181" width="9.21875" style="120"/>
    <col min="7182" max="7182" width="15" style="120" bestFit="1" customWidth="1"/>
    <col min="7183" max="7183" width="1.21875" style="120" customWidth="1"/>
    <col min="7184" max="7184" width="15" style="120" bestFit="1" customWidth="1"/>
    <col min="7185" max="7185" width="1.21875" style="120" customWidth="1"/>
    <col min="7186" max="7186" width="15" style="120" bestFit="1" customWidth="1"/>
    <col min="7187" max="7187" width="1.21875" style="120" customWidth="1"/>
    <col min="7188" max="7188" width="15" style="120" bestFit="1" customWidth="1"/>
    <col min="7189" max="7425" width="9.21875" style="120"/>
    <col min="7426" max="7426" width="54.21875" style="120" customWidth="1"/>
    <col min="7427" max="7427" width="7.44140625" style="120" customWidth="1"/>
    <col min="7428" max="7428" width="1" style="120" customWidth="1"/>
    <col min="7429" max="7429" width="16.44140625" style="120" customWidth="1"/>
    <col min="7430" max="7430" width="1" style="120" customWidth="1"/>
    <col min="7431" max="7431" width="16.44140625" style="120" customWidth="1"/>
    <col min="7432" max="7432" width="1" style="120" customWidth="1"/>
    <col min="7433" max="7433" width="16.44140625" style="120" customWidth="1"/>
    <col min="7434" max="7434" width="1" style="120" customWidth="1"/>
    <col min="7435" max="7435" width="16.44140625" style="120" customWidth="1"/>
    <col min="7436" max="7436" width="1" style="120" customWidth="1"/>
    <col min="7437" max="7437" width="9.21875" style="120"/>
    <col min="7438" max="7438" width="15" style="120" bestFit="1" customWidth="1"/>
    <col min="7439" max="7439" width="1.21875" style="120" customWidth="1"/>
    <col min="7440" max="7440" width="15" style="120" bestFit="1" customWidth="1"/>
    <col min="7441" max="7441" width="1.21875" style="120" customWidth="1"/>
    <col min="7442" max="7442" width="15" style="120" bestFit="1" customWidth="1"/>
    <col min="7443" max="7443" width="1.21875" style="120" customWidth="1"/>
    <col min="7444" max="7444" width="15" style="120" bestFit="1" customWidth="1"/>
    <col min="7445" max="7681" width="9.21875" style="120"/>
    <col min="7682" max="7682" width="54.21875" style="120" customWidth="1"/>
    <col min="7683" max="7683" width="7.44140625" style="120" customWidth="1"/>
    <col min="7684" max="7684" width="1" style="120" customWidth="1"/>
    <col min="7685" max="7685" width="16.44140625" style="120" customWidth="1"/>
    <col min="7686" max="7686" width="1" style="120" customWidth="1"/>
    <col min="7687" max="7687" width="16.44140625" style="120" customWidth="1"/>
    <col min="7688" max="7688" width="1" style="120" customWidth="1"/>
    <col min="7689" max="7689" width="16.44140625" style="120" customWidth="1"/>
    <col min="7690" max="7690" width="1" style="120" customWidth="1"/>
    <col min="7691" max="7691" width="16.44140625" style="120" customWidth="1"/>
    <col min="7692" max="7692" width="1" style="120" customWidth="1"/>
    <col min="7693" max="7693" width="9.21875" style="120"/>
    <col min="7694" max="7694" width="15" style="120" bestFit="1" customWidth="1"/>
    <col min="7695" max="7695" width="1.21875" style="120" customWidth="1"/>
    <col min="7696" max="7696" width="15" style="120" bestFit="1" customWidth="1"/>
    <col min="7697" max="7697" width="1.21875" style="120" customWidth="1"/>
    <col min="7698" max="7698" width="15" style="120" bestFit="1" customWidth="1"/>
    <col min="7699" max="7699" width="1.21875" style="120" customWidth="1"/>
    <col min="7700" max="7700" width="15" style="120" bestFit="1" customWidth="1"/>
    <col min="7701" max="7937" width="9.21875" style="120"/>
    <col min="7938" max="7938" width="54.21875" style="120" customWidth="1"/>
    <col min="7939" max="7939" width="7.44140625" style="120" customWidth="1"/>
    <col min="7940" max="7940" width="1" style="120" customWidth="1"/>
    <col min="7941" max="7941" width="16.44140625" style="120" customWidth="1"/>
    <col min="7942" max="7942" width="1" style="120" customWidth="1"/>
    <col min="7943" max="7943" width="16.44140625" style="120" customWidth="1"/>
    <col min="7944" max="7944" width="1" style="120" customWidth="1"/>
    <col min="7945" max="7945" width="16.44140625" style="120" customWidth="1"/>
    <col min="7946" max="7946" width="1" style="120" customWidth="1"/>
    <col min="7947" max="7947" width="16.44140625" style="120" customWidth="1"/>
    <col min="7948" max="7948" width="1" style="120" customWidth="1"/>
    <col min="7949" max="7949" width="9.21875" style="120"/>
    <col min="7950" max="7950" width="15" style="120" bestFit="1" customWidth="1"/>
    <col min="7951" max="7951" width="1.21875" style="120" customWidth="1"/>
    <col min="7952" max="7952" width="15" style="120" bestFit="1" customWidth="1"/>
    <col min="7953" max="7953" width="1.21875" style="120" customWidth="1"/>
    <col min="7954" max="7954" width="15" style="120" bestFit="1" customWidth="1"/>
    <col min="7955" max="7955" width="1.21875" style="120" customWidth="1"/>
    <col min="7956" max="7956" width="15" style="120" bestFit="1" customWidth="1"/>
    <col min="7957" max="8193" width="9.21875" style="120"/>
    <col min="8194" max="8194" width="54.21875" style="120" customWidth="1"/>
    <col min="8195" max="8195" width="7.44140625" style="120" customWidth="1"/>
    <col min="8196" max="8196" width="1" style="120" customWidth="1"/>
    <col min="8197" max="8197" width="16.44140625" style="120" customWidth="1"/>
    <col min="8198" max="8198" width="1" style="120" customWidth="1"/>
    <col min="8199" max="8199" width="16.44140625" style="120" customWidth="1"/>
    <col min="8200" max="8200" width="1" style="120" customWidth="1"/>
    <col min="8201" max="8201" width="16.44140625" style="120" customWidth="1"/>
    <col min="8202" max="8202" width="1" style="120" customWidth="1"/>
    <col min="8203" max="8203" width="16.44140625" style="120" customWidth="1"/>
    <col min="8204" max="8204" width="1" style="120" customWidth="1"/>
    <col min="8205" max="8205" width="9.21875" style="120"/>
    <col min="8206" max="8206" width="15" style="120" bestFit="1" customWidth="1"/>
    <col min="8207" max="8207" width="1.21875" style="120" customWidth="1"/>
    <col min="8208" max="8208" width="15" style="120" bestFit="1" customWidth="1"/>
    <col min="8209" max="8209" width="1.21875" style="120" customWidth="1"/>
    <col min="8210" max="8210" width="15" style="120" bestFit="1" customWidth="1"/>
    <col min="8211" max="8211" width="1.21875" style="120" customWidth="1"/>
    <col min="8212" max="8212" width="15" style="120" bestFit="1" customWidth="1"/>
    <col min="8213" max="8449" width="9.21875" style="120"/>
    <col min="8450" max="8450" width="54.21875" style="120" customWidth="1"/>
    <col min="8451" max="8451" width="7.44140625" style="120" customWidth="1"/>
    <col min="8452" max="8452" width="1" style="120" customWidth="1"/>
    <col min="8453" max="8453" width="16.44140625" style="120" customWidth="1"/>
    <col min="8454" max="8454" width="1" style="120" customWidth="1"/>
    <col min="8455" max="8455" width="16.44140625" style="120" customWidth="1"/>
    <col min="8456" max="8456" width="1" style="120" customWidth="1"/>
    <col min="8457" max="8457" width="16.44140625" style="120" customWidth="1"/>
    <col min="8458" max="8458" width="1" style="120" customWidth="1"/>
    <col min="8459" max="8459" width="16.44140625" style="120" customWidth="1"/>
    <col min="8460" max="8460" width="1" style="120" customWidth="1"/>
    <col min="8461" max="8461" width="9.21875" style="120"/>
    <col min="8462" max="8462" width="15" style="120" bestFit="1" customWidth="1"/>
    <col min="8463" max="8463" width="1.21875" style="120" customWidth="1"/>
    <col min="8464" max="8464" width="15" style="120" bestFit="1" customWidth="1"/>
    <col min="8465" max="8465" width="1.21875" style="120" customWidth="1"/>
    <col min="8466" max="8466" width="15" style="120" bestFit="1" customWidth="1"/>
    <col min="8467" max="8467" width="1.21875" style="120" customWidth="1"/>
    <col min="8468" max="8468" width="15" style="120" bestFit="1" customWidth="1"/>
    <col min="8469" max="8705" width="9.21875" style="120"/>
    <col min="8706" max="8706" width="54.21875" style="120" customWidth="1"/>
    <col min="8707" max="8707" width="7.44140625" style="120" customWidth="1"/>
    <col min="8708" max="8708" width="1" style="120" customWidth="1"/>
    <col min="8709" max="8709" width="16.44140625" style="120" customWidth="1"/>
    <col min="8710" max="8710" width="1" style="120" customWidth="1"/>
    <col min="8711" max="8711" width="16.44140625" style="120" customWidth="1"/>
    <col min="8712" max="8712" width="1" style="120" customWidth="1"/>
    <col min="8713" max="8713" width="16.44140625" style="120" customWidth="1"/>
    <col min="8714" max="8714" width="1" style="120" customWidth="1"/>
    <col min="8715" max="8715" width="16.44140625" style="120" customWidth="1"/>
    <col min="8716" max="8716" width="1" style="120" customWidth="1"/>
    <col min="8717" max="8717" width="9.21875" style="120"/>
    <col min="8718" max="8718" width="15" style="120" bestFit="1" customWidth="1"/>
    <col min="8719" max="8719" width="1.21875" style="120" customWidth="1"/>
    <col min="8720" max="8720" width="15" style="120" bestFit="1" customWidth="1"/>
    <col min="8721" max="8721" width="1.21875" style="120" customWidth="1"/>
    <col min="8722" max="8722" width="15" style="120" bestFit="1" customWidth="1"/>
    <col min="8723" max="8723" width="1.21875" style="120" customWidth="1"/>
    <col min="8724" max="8724" width="15" style="120" bestFit="1" customWidth="1"/>
    <col min="8725" max="8961" width="9.21875" style="120"/>
    <col min="8962" max="8962" width="54.21875" style="120" customWidth="1"/>
    <col min="8963" max="8963" width="7.44140625" style="120" customWidth="1"/>
    <col min="8964" max="8964" width="1" style="120" customWidth="1"/>
    <col min="8965" max="8965" width="16.44140625" style="120" customWidth="1"/>
    <col min="8966" max="8966" width="1" style="120" customWidth="1"/>
    <col min="8967" max="8967" width="16.44140625" style="120" customWidth="1"/>
    <col min="8968" max="8968" width="1" style="120" customWidth="1"/>
    <col min="8969" max="8969" width="16.44140625" style="120" customWidth="1"/>
    <col min="8970" max="8970" width="1" style="120" customWidth="1"/>
    <col min="8971" max="8971" width="16.44140625" style="120" customWidth="1"/>
    <col min="8972" max="8972" width="1" style="120" customWidth="1"/>
    <col min="8973" max="8973" width="9.21875" style="120"/>
    <col min="8974" max="8974" width="15" style="120" bestFit="1" customWidth="1"/>
    <col min="8975" max="8975" width="1.21875" style="120" customWidth="1"/>
    <col min="8976" max="8976" width="15" style="120" bestFit="1" customWidth="1"/>
    <col min="8977" max="8977" width="1.21875" style="120" customWidth="1"/>
    <col min="8978" max="8978" width="15" style="120" bestFit="1" customWidth="1"/>
    <col min="8979" max="8979" width="1.21875" style="120" customWidth="1"/>
    <col min="8980" max="8980" width="15" style="120" bestFit="1" customWidth="1"/>
    <col min="8981" max="9217" width="9.21875" style="120"/>
    <col min="9218" max="9218" width="54.21875" style="120" customWidth="1"/>
    <col min="9219" max="9219" width="7.44140625" style="120" customWidth="1"/>
    <col min="9220" max="9220" width="1" style="120" customWidth="1"/>
    <col min="9221" max="9221" width="16.44140625" style="120" customWidth="1"/>
    <col min="9222" max="9222" width="1" style="120" customWidth="1"/>
    <col min="9223" max="9223" width="16.44140625" style="120" customWidth="1"/>
    <col min="9224" max="9224" width="1" style="120" customWidth="1"/>
    <col min="9225" max="9225" width="16.44140625" style="120" customWidth="1"/>
    <col min="9226" max="9226" width="1" style="120" customWidth="1"/>
    <col min="9227" max="9227" width="16.44140625" style="120" customWidth="1"/>
    <col min="9228" max="9228" width="1" style="120" customWidth="1"/>
    <col min="9229" max="9229" width="9.21875" style="120"/>
    <col min="9230" max="9230" width="15" style="120" bestFit="1" customWidth="1"/>
    <col min="9231" max="9231" width="1.21875" style="120" customWidth="1"/>
    <col min="9232" max="9232" width="15" style="120" bestFit="1" customWidth="1"/>
    <col min="9233" max="9233" width="1.21875" style="120" customWidth="1"/>
    <col min="9234" max="9234" width="15" style="120" bestFit="1" customWidth="1"/>
    <col min="9235" max="9235" width="1.21875" style="120" customWidth="1"/>
    <col min="9236" max="9236" width="15" style="120" bestFit="1" customWidth="1"/>
    <col min="9237" max="9473" width="9.21875" style="120"/>
    <col min="9474" max="9474" width="54.21875" style="120" customWidth="1"/>
    <col min="9475" max="9475" width="7.44140625" style="120" customWidth="1"/>
    <col min="9476" max="9476" width="1" style="120" customWidth="1"/>
    <col min="9477" max="9477" width="16.44140625" style="120" customWidth="1"/>
    <col min="9478" max="9478" width="1" style="120" customWidth="1"/>
    <col min="9479" max="9479" width="16.44140625" style="120" customWidth="1"/>
    <col min="9480" max="9480" width="1" style="120" customWidth="1"/>
    <col min="9481" max="9481" width="16.44140625" style="120" customWidth="1"/>
    <col min="9482" max="9482" width="1" style="120" customWidth="1"/>
    <col min="9483" max="9483" width="16.44140625" style="120" customWidth="1"/>
    <col min="9484" max="9484" width="1" style="120" customWidth="1"/>
    <col min="9485" max="9485" width="9.21875" style="120"/>
    <col min="9486" max="9486" width="15" style="120" bestFit="1" customWidth="1"/>
    <col min="9487" max="9487" width="1.21875" style="120" customWidth="1"/>
    <col min="9488" max="9488" width="15" style="120" bestFit="1" customWidth="1"/>
    <col min="9489" max="9489" width="1.21875" style="120" customWidth="1"/>
    <col min="9490" max="9490" width="15" style="120" bestFit="1" customWidth="1"/>
    <col min="9491" max="9491" width="1.21875" style="120" customWidth="1"/>
    <col min="9492" max="9492" width="15" style="120" bestFit="1" customWidth="1"/>
    <col min="9493" max="9729" width="9.21875" style="120"/>
    <col min="9730" max="9730" width="54.21875" style="120" customWidth="1"/>
    <col min="9731" max="9731" width="7.44140625" style="120" customWidth="1"/>
    <col min="9732" max="9732" width="1" style="120" customWidth="1"/>
    <col min="9733" max="9733" width="16.44140625" style="120" customWidth="1"/>
    <col min="9734" max="9734" width="1" style="120" customWidth="1"/>
    <col min="9735" max="9735" width="16.44140625" style="120" customWidth="1"/>
    <col min="9736" max="9736" width="1" style="120" customWidth="1"/>
    <col min="9737" max="9737" width="16.44140625" style="120" customWidth="1"/>
    <col min="9738" max="9738" width="1" style="120" customWidth="1"/>
    <col min="9739" max="9739" width="16.44140625" style="120" customWidth="1"/>
    <col min="9740" max="9740" width="1" style="120" customWidth="1"/>
    <col min="9741" max="9741" width="9.21875" style="120"/>
    <col min="9742" max="9742" width="15" style="120" bestFit="1" customWidth="1"/>
    <col min="9743" max="9743" width="1.21875" style="120" customWidth="1"/>
    <col min="9744" max="9744" width="15" style="120" bestFit="1" customWidth="1"/>
    <col min="9745" max="9745" width="1.21875" style="120" customWidth="1"/>
    <col min="9746" max="9746" width="15" style="120" bestFit="1" customWidth="1"/>
    <col min="9747" max="9747" width="1.21875" style="120" customWidth="1"/>
    <col min="9748" max="9748" width="15" style="120" bestFit="1" customWidth="1"/>
    <col min="9749" max="9985" width="9.21875" style="120"/>
    <col min="9986" max="9986" width="54.21875" style="120" customWidth="1"/>
    <col min="9987" max="9987" width="7.44140625" style="120" customWidth="1"/>
    <col min="9988" max="9988" width="1" style="120" customWidth="1"/>
    <col min="9989" max="9989" width="16.44140625" style="120" customWidth="1"/>
    <col min="9990" max="9990" width="1" style="120" customWidth="1"/>
    <col min="9991" max="9991" width="16.44140625" style="120" customWidth="1"/>
    <col min="9992" max="9992" width="1" style="120" customWidth="1"/>
    <col min="9993" max="9993" width="16.44140625" style="120" customWidth="1"/>
    <col min="9994" max="9994" width="1" style="120" customWidth="1"/>
    <col min="9995" max="9995" width="16.44140625" style="120" customWidth="1"/>
    <col min="9996" max="9996" width="1" style="120" customWidth="1"/>
    <col min="9997" max="9997" width="9.21875" style="120"/>
    <col min="9998" max="9998" width="15" style="120" bestFit="1" customWidth="1"/>
    <col min="9999" max="9999" width="1.21875" style="120" customWidth="1"/>
    <col min="10000" max="10000" width="15" style="120" bestFit="1" customWidth="1"/>
    <col min="10001" max="10001" width="1.21875" style="120" customWidth="1"/>
    <col min="10002" max="10002" width="15" style="120" bestFit="1" customWidth="1"/>
    <col min="10003" max="10003" width="1.21875" style="120" customWidth="1"/>
    <col min="10004" max="10004" width="15" style="120" bestFit="1" customWidth="1"/>
    <col min="10005" max="10241" width="9.21875" style="120"/>
    <col min="10242" max="10242" width="54.21875" style="120" customWidth="1"/>
    <col min="10243" max="10243" width="7.44140625" style="120" customWidth="1"/>
    <col min="10244" max="10244" width="1" style="120" customWidth="1"/>
    <col min="10245" max="10245" width="16.44140625" style="120" customWidth="1"/>
    <col min="10246" max="10246" width="1" style="120" customWidth="1"/>
    <col min="10247" max="10247" width="16.44140625" style="120" customWidth="1"/>
    <col min="10248" max="10248" width="1" style="120" customWidth="1"/>
    <col min="10249" max="10249" width="16.44140625" style="120" customWidth="1"/>
    <col min="10250" max="10250" width="1" style="120" customWidth="1"/>
    <col min="10251" max="10251" width="16.44140625" style="120" customWidth="1"/>
    <col min="10252" max="10252" width="1" style="120" customWidth="1"/>
    <col min="10253" max="10253" width="9.21875" style="120"/>
    <col min="10254" max="10254" width="15" style="120" bestFit="1" customWidth="1"/>
    <col min="10255" max="10255" width="1.21875" style="120" customWidth="1"/>
    <col min="10256" max="10256" width="15" style="120" bestFit="1" customWidth="1"/>
    <col min="10257" max="10257" width="1.21875" style="120" customWidth="1"/>
    <col min="10258" max="10258" width="15" style="120" bestFit="1" customWidth="1"/>
    <col min="10259" max="10259" width="1.21875" style="120" customWidth="1"/>
    <col min="10260" max="10260" width="15" style="120" bestFit="1" customWidth="1"/>
    <col min="10261" max="10497" width="9.21875" style="120"/>
    <col min="10498" max="10498" width="54.21875" style="120" customWidth="1"/>
    <col min="10499" max="10499" width="7.44140625" style="120" customWidth="1"/>
    <col min="10500" max="10500" width="1" style="120" customWidth="1"/>
    <col min="10501" max="10501" width="16.44140625" style="120" customWidth="1"/>
    <col min="10502" max="10502" width="1" style="120" customWidth="1"/>
    <col min="10503" max="10503" width="16.44140625" style="120" customWidth="1"/>
    <col min="10504" max="10504" width="1" style="120" customWidth="1"/>
    <col min="10505" max="10505" width="16.44140625" style="120" customWidth="1"/>
    <col min="10506" max="10506" width="1" style="120" customWidth="1"/>
    <col min="10507" max="10507" width="16.44140625" style="120" customWidth="1"/>
    <col min="10508" max="10508" width="1" style="120" customWidth="1"/>
    <col min="10509" max="10509" width="9.21875" style="120"/>
    <col min="10510" max="10510" width="15" style="120" bestFit="1" customWidth="1"/>
    <col min="10511" max="10511" width="1.21875" style="120" customWidth="1"/>
    <col min="10512" max="10512" width="15" style="120" bestFit="1" customWidth="1"/>
    <col min="10513" max="10513" width="1.21875" style="120" customWidth="1"/>
    <col min="10514" max="10514" width="15" style="120" bestFit="1" customWidth="1"/>
    <col min="10515" max="10515" width="1.21875" style="120" customWidth="1"/>
    <col min="10516" max="10516" width="15" style="120" bestFit="1" customWidth="1"/>
    <col min="10517" max="10753" width="9.21875" style="120"/>
    <col min="10754" max="10754" width="54.21875" style="120" customWidth="1"/>
    <col min="10755" max="10755" width="7.44140625" style="120" customWidth="1"/>
    <col min="10756" max="10756" width="1" style="120" customWidth="1"/>
    <col min="10757" max="10757" width="16.44140625" style="120" customWidth="1"/>
    <col min="10758" max="10758" width="1" style="120" customWidth="1"/>
    <col min="10759" max="10759" width="16.44140625" style="120" customWidth="1"/>
    <col min="10760" max="10760" width="1" style="120" customWidth="1"/>
    <col min="10761" max="10761" width="16.44140625" style="120" customWidth="1"/>
    <col min="10762" max="10762" width="1" style="120" customWidth="1"/>
    <col min="10763" max="10763" width="16.44140625" style="120" customWidth="1"/>
    <col min="10764" max="10764" width="1" style="120" customWidth="1"/>
    <col min="10765" max="10765" width="9.21875" style="120"/>
    <col min="10766" max="10766" width="15" style="120" bestFit="1" customWidth="1"/>
    <col min="10767" max="10767" width="1.21875" style="120" customWidth="1"/>
    <col min="10768" max="10768" width="15" style="120" bestFit="1" customWidth="1"/>
    <col min="10769" max="10769" width="1.21875" style="120" customWidth="1"/>
    <col min="10770" max="10770" width="15" style="120" bestFit="1" customWidth="1"/>
    <col min="10771" max="10771" width="1.21875" style="120" customWidth="1"/>
    <col min="10772" max="10772" width="15" style="120" bestFit="1" customWidth="1"/>
    <col min="10773" max="11009" width="9.21875" style="120"/>
    <col min="11010" max="11010" width="54.21875" style="120" customWidth="1"/>
    <col min="11011" max="11011" width="7.44140625" style="120" customWidth="1"/>
    <col min="11012" max="11012" width="1" style="120" customWidth="1"/>
    <col min="11013" max="11013" width="16.44140625" style="120" customWidth="1"/>
    <col min="11014" max="11014" width="1" style="120" customWidth="1"/>
    <col min="11015" max="11015" width="16.44140625" style="120" customWidth="1"/>
    <col min="11016" max="11016" width="1" style="120" customWidth="1"/>
    <col min="11017" max="11017" width="16.44140625" style="120" customWidth="1"/>
    <col min="11018" max="11018" width="1" style="120" customWidth="1"/>
    <col min="11019" max="11019" width="16.44140625" style="120" customWidth="1"/>
    <col min="11020" max="11020" width="1" style="120" customWidth="1"/>
    <col min="11021" max="11021" width="9.21875" style="120"/>
    <col min="11022" max="11022" width="15" style="120" bestFit="1" customWidth="1"/>
    <col min="11023" max="11023" width="1.21875" style="120" customWidth="1"/>
    <col min="11024" max="11024" width="15" style="120" bestFit="1" customWidth="1"/>
    <col min="11025" max="11025" width="1.21875" style="120" customWidth="1"/>
    <col min="11026" max="11026" width="15" style="120" bestFit="1" customWidth="1"/>
    <col min="11027" max="11027" width="1.21875" style="120" customWidth="1"/>
    <col min="11028" max="11028" width="15" style="120" bestFit="1" customWidth="1"/>
    <col min="11029" max="11265" width="9.21875" style="120"/>
    <col min="11266" max="11266" width="54.21875" style="120" customWidth="1"/>
    <col min="11267" max="11267" width="7.44140625" style="120" customWidth="1"/>
    <col min="11268" max="11268" width="1" style="120" customWidth="1"/>
    <col min="11269" max="11269" width="16.44140625" style="120" customWidth="1"/>
    <col min="11270" max="11270" width="1" style="120" customWidth="1"/>
    <col min="11271" max="11271" width="16.44140625" style="120" customWidth="1"/>
    <col min="11272" max="11272" width="1" style="120" customWidth="1"/>
    <col min="11273" max="11273" width="16.44140625" style="120" customWidth="1"/>
    <col min="11274" max="11274" width="1" style="120" customWidth="1"/>
    <col min="11275" max="11275" width="16.44140625" style="120" customWidth="1"/>
    <col min="11276" max="11276" width="1" style="120" customWidth="1"/>
    <col min="11277" max="11277" width="9.21875" style="120"/>
    <col min="11278" max="11278" width="15" style="120" bestFit="1" customWidth="1"/>
    <col min="11279" max="11279" width="1.21875" style="120" customWidth="1"/>
    <col min="11280" max="11280" width="15" style="120" bestFit="1" customWidth="1"/>
    <col min="11281" max="11281" width="1.21875" style="120" customWidth="1"/>
    <col min="11282" max="11282" width="15" style="120" bestFit="1" customWidth="1"/>
    <col min="11283" max="11283" width="1.21875" style="120" customWidth="1"/>
    <col min="11284" max="11284" width="15" style="120" bestFit="1" customWidth="1"/>
    <col min="11285" max="11521" width="9.21875" style="120"/>
    <col min="11522" max="11522" width="54.21875" style="120" customWidth="1"/>
    <col min="11523" max="11523" width="7.44140625" style="120" customWidth="1"/>
    <col min="11524" max="11524" width="1" style="120" customWidth="1"/>
    <col min="11525" max="11525" width="16.44140625" style="120" customWidth="1"/>
    <col min="11526" max="11526" width="1" style="120" customWidth="1"/>
    <col min="11527" max="11527" width="16.44140625" style="120" customWidth="1"/>
    <col min="11528" max="11528" width="1" style="120" customWidth="1"/>
    <col min="11529" max="11529" width="16.44140625" style="120" customWidth="1"/>
    <col min="11530" max="11530" width="1" style="120" customWidth="1"/>
    <col min="11531" max="11531" width="16.44140625" style="120" customWidth="1"/>
    <col min="11532" max="11532" width="1" style="120" customWidth="1"/>
    <col min="11533" max="11533" width="9.21875" style="120"/>
    <col min="11534" max="11534" width="15" style="120" bestFit="1" customWidth="1"/>
    <col min="11535" max="11535" width="1.21875" style="120" customWidth="1"/>
    <col min="11536" max="11536" width="15" style="120" bestFit="1" customWidth="1"/>
    <col min="11537" max="11537" width="1.21875" style="120" customWidth="1"/>
    <col min="11538" max="11538" width="15" style="120" bestFit="1" customWidth="1"/>
    <col min="11539" max="11539" width="1.21875" style="120" customWidth="1"/>
    <col min="11540" max="11540" width="15" style="120" bestFit="1" customWidth="1"/>
    <col min="11541" max="11777" width="9.21875" style="120"/>
    <col min="11778" max="11778" width="54.21875" style="120" customWidth="1"/>
    <col min="11779" max="11779" width="7.44140625" style="120" customWidth="1"/>
    <col min="11780" max="11780" width="1" style="120" customWidth="1"/>
    <col min="11781" max="11781" width="16.44140625" style="120" customWidth="1"/>
    <col min="11782" max="11782" width="1" style="120" customWidth="1"/>
    <col min="11783" max="11783" width="16.44140625" style="120" customWidth="1"/>
    <col min="11784" max="11784" width="1" style="120" customWidth="1"/>
    <col min="11785" max="11785" width="16.44140625" style="120" customWidth="1"/>
    <col min="11786" max="11786" width="1" style="120" customWidth="1"/>
    <col min="11787" max="11787" width="16.44140625" style="120" customWidth="1"/>
    <col min="11788" max="11788" width="1" style="120" customWidth="1"/>
    <col min="11789" max="11789" width="9.21875" style="120"/>
    <col min="11790" max="11790" width="15" style="120" bestFit="1" customWidth="1"/>
    <col min="11791" max="11791" width="1.21875" style="120" customWidth="1"/>
    <col min="11792" max="11792" width="15" style="120" bestFit="1" customWidth="1"/>
    <col min="11793" max="11793" width="1.21875" style="120" customWidth="1"/>
    <col min="11794" max="11794" width="15" style="120" bestFit="1" customWidth="1"/>
    <col min="11795" max="11795" width="1.21875" style="120" customWidth="1"/>
    <col min="11796" max="11796" width="15" style="120" bestFit="1" customWidth="1"/>
    <col min="11797" max="12033" width="9.21875" style="120"/>
    <col min="12034" max="12034" width="54.21875" style="120" customWidth="1"/>
    <col min="12035" max="12035" width="7.44140625" style="120" customWidth="1"/>
    <col min="12036" max="12036" width="1" style="120" customWidth="1"/>
    <col min="12037" max="12037" width="16.44140625" style="120" customWidth="1"/>
    <col min="12038" max="12038" width="1" style="120" customWidth="1"/>
    <col min="12039" max="12039" width="16.44140625" style="120" customWidth="1"/>
    <col min="12040" max="12040" width="1" style="120" customWidth="1"/>
    <col min="12041" max="12041" width="16.44140625" style="120" customWidth="1"/>
    <col min="12042" max="12042" width="1" style="120" customWidth="1"/>
    <col min="12043" max="12043" width="16.44140625" style="120" customWidth="1"/>
    <col min="12044" max="12044" width="1" style="120" customWidth="1"/>
    <col min="12045" max="12045" width="9.21875" style="120"/>
    <col min="12046" max="12046" width="15" style="120" bestFit="1" customWidth="1"/>
    <col min="12047" max="12047" width="1.21875" style="120" customWidth="1"/>
    <col min="12048" max="12048" width="15" style="120" bestFit="1" customWidth="1"/>
    <col min="12049" max="12049" width="1.21875" style="120" customWidth="1"/>
    <col min="12050" max="12050" width="15" style="120" bestFit="1" customWidth="1"/>
    <col min="12051" max="12051" width="1.21875" style="120" customWidth="1"/>
    <col min="12052" max="12052" width="15" style="120" bestFit="1" customWidth="1"/>
    <col min="12053" max="12289" width="9.21875" style="120"/>
    <col min="12290" max="12290" width="54.21875" style="120" customWidth="1"/>
    <col min="12291" max="12291" width="7.44140625" style="120" customWidth="1"/>
    <col min="12292" max="12292" width="1" style="120" customWidth="1"/>
    <col min="12293" max="12293" width="16.44140625" style="120" customWidth="1"/>
    <col min="12294" max="12294" width="1" style="120" customWidth="1"/>
    <col min="12295" max="12295" width="16.44140625" style="120" customWidth="1"/>
    <col min="12296" max="12296" width="1" style="120" customWidth="1"/>
    <col min="12297" max="12297" width="16.44140625" style="120" customWidth="1"/>
    <col min="12298" max="12298" width="1" style="120" customWidth="1"/>
    <col min="12299" max="12299" width="16.44140625" style="120" customWidth="1"/>
    <col min="12300" max="12300" width="1" style="120" customWidth="1"/>
    <col min="12301" max="12301" width="9.21875" style="120"/>
    <col min="12302" max="12302" width="15" style="120" bestFit="1" customWidth="1"/>
    <col min="12303" max="12303" width="1.21875" style="120" customWidth="1"/>
    <col min="12304" max="12304" width="15" style="120" bestFit="1" customWidth="1"/>
    <col min="12305" max="12305" width="1.21875" style="120" customWidth="1"/>
    <col min="12306" max="12306" width="15" style="120" bestFit="1" customWidth="1"/>
    <col min="12307" max="12307" width="1.21875" style="120" customWidth="1"/>
    <col min="12308" max="12308" width="15" style="120" bestFit="1" customWidth="1"/>
    <col min="12309" max="12545" width="9.21875" style="120"/>
    <col min="12546" max="12546" width="54.21875" style="120" customWidth="1"/>
    <col min="12547" max="12547" width="7.44140625" style="120" customWidth="1"/>
    <col min="12548" max="12548" width="1" style="120" customWidth="1"/>
    <col min="12549" max="12549" width="16.44140625" style="120" customWidth="1"/>
    <col min="12550" max="12550" width="1" style="120" customWidth="1"/>
    <col min="12551" max="12551" width="16.44140625" style="120" customWidth="1"/>
    <col min="12552" max="12552" width="1" style="120" customWidth="1"/>
    <col min="12553" max="12553" width="16.44140625" style="120" customWidth="1"/>
    <col min="12554" max="12554" width="1" style="120" customWidth="1"/>
    <col min="12555" max="12555" width="16.44140625" style="120" customWidth="1"/>
    <col min="12556" max="12556" width="1" style="120" customWidth="1"/>
    <col min="12557" max="12557" width="9.21875" style="120"/>
    <col min="12558" max="12558" width="15" style="120" bestFit="1" customWidth="1"/>
    <col min="12559" max="12559" width="1.21875" style="120" customWidth="1"/>
    <col min="12560" max="12560" width="15" style="120" bestFit="1" customWidth="1"/>
    <col min="12561" max="12561" width="1.21875" style="120" customWidth="1"/>
    <col min="12562" max="12562" width="15" style="120" bestFit="1" customWidth="1"/>
    <col min="12563" max="12563" width="1.21875" style="120" customWidth="1"/>
    <col min="12564" max="12564" width="15" style="120" bestFit="1" customWidth="1"/>
    <col min="12565" max="12801" width="9.21875" style="120"/>
    <col min="12802" max="12802" width="54.21875" style="120" customWidth="1"/>
    <col min="12803" max="12803" width="7.44140625" style="120" customWidth="1"/>
    <col min="12804" max="12804" width="1" style="120" customWidth="1"/>
    <col min="12805" max="12805" width="16.44140625" style="120" customWidth="1"/>
    <col min="12806" max="12806" width="1" style="120" customWidth="1"/>
    <col min="12807" max="12807" width="16.44140625" style="120" customWidth="1"/>
    <col min="12808" max="12808" width="1" style="120" customWidth="1"/>
    <col min="12809" max="12809" width="16.44140625" style="120" customWidth="1"/>
    <col min="12810" max="12810" width="1" style="120" customWidth="1"/>
    <col min="12811" max="12811" width="16.44140625" style="120" customWidth="1"/>
    <col min="12812" max="12812" width="1" style="120" customWidth="1"/>
    <col min="12813" max="12813" width="9.21875" style="120"/>
    <col min="12814" max="12814" width="15" style="120" bestFit="1" customWidth="1"/>
    <col min="12815" max="12815" width="1.21875" style="120" customWidth="1"/>
    <col min="12816" max="12816" width="15" style="120" bestFit="1" customWidth="1"/>
    <col min="12817" max="12817" width="1.21875" style="120" customWidth="1"/>
    <col min="12818" max="12818" width="15" style="120" bestFit="1" customWidth="1"/>
    <col min="12819" max="12819" width="1.21875" style="120" customWidth="1"/>
    <col min="12820" max="12820" width="15" style="120" bestFit="1" customWidth="1"/>
    <col min="12821" max="13057" width="9.21875" style="120"/>
    <col min="13058" max="13058" width="54.21875" style="120" customWidth="1"/>
    <col min="13059" max="13059" width="7.44140625" style="120" customWidth="1"/>
    <col min="13060" max="13060" width="1" style="120" customWidth="1"/>
    <col min="13061" max="13061" width="16.44140625" style="120" customWidth="1"/>
    <col min="13062" max="13062" width="1" style="120" customWidth="1"/>
    <col min="13063" max="13063" width="16.44140625" style="120" customWidth="1"/>
    <col min="13064" max="13064" width="1" style="120" customWidth="1"/>
    <col min="13065" max="13065" width="16.44140625" style="120" customWidth="1"/>
    <col min="13066" max="13066" width="1" style="120" customWidth="1"/>
    <col min="13067" max="13067" width="16.44140625" style="120" customWidth="1"/>
    <col min="13068" max="13068" width="1" style="120" customWidth="1"/>
    <col min="13069" max="13069" width="9.21875" style="120"/>
    <col min="13070" max="13070" width="15" style="120" bestFit="1" customWidth="1"/>
    <col min="13071" max="13071" width="1.21875" style="120" customWidth="1"/>
    <col min="13072" max="13072" width="15" style="120" bestFit="1" customWidth="1"/>
    <col min="13073" max="13073" width="1.21875" style="120" customWidth="1"/>
    <col min="13074" max="13074" width="15" style="120" bestFit="1" customWidth="1"/>
    <col min="13075" max="13075" width="1.21875" style="120" customWidth="1"/>
    <col min="13076" max="13076" width="15" style="120" bestFit="1" customWidth="1"/>
    <col min="13077" max="13313" width="9.21875" style="120"/>
    <col min="13314" max="13314" width="54.21875" style="120" customWidth="1"/>
    <col min="13315" max="13315" width="7.44140625" style="120" customWidth="1"/>
    <col min="13316" max="13316" width="1" style="120" customWidth="1"/>
    <col min="13317" max="13317" width="16.44140625" style="120" customWidth="1"/>
    <col min="13318" max="13318" width="1" style="120" customWidth="1"/>
    <col min="13319" max="13319" width="16.44140625" style="120" customWidth="1"/>
    <col min="13320" max="13320" width="1" style="120" customWidth="1"/>
    <col min="13321" max="13321" width="16.44140625" style="120" customWidth="1"/>
    <col min="13322" max="13322" width="1" style="120" customWidth="1"/>
    <col min="13323" max="13323" width="16.44140625" style="120" customWidth="1"/>
    <col min="13324" max="13324" width="1" style="120" customWidth="1"/>
    <col min="13325" max="13325" width="9.21875" style="120"/>
    <col min="13326" max="13326" width="15" style="120" bestFit="1" customWidth="1"/>
    <col min="13327" max="13327" width="1.21875" style="120" customWidth="1"/>
    <col min="13328" max="13328" width="15" style="120" bestFit="1" customWidth="1"/>
    <col min="13329" max="13329" width="1.21875" style="120" customWidth="1"/>
    <col min="13330" max="13330" width="15" style="120" bestFit="1" customWidth="1"/>
    <col min="13331" max="13331" width="1.21875" style="120" customWidth="1"/>
    <col min="13332" max="13332" width="15" style="120" bestFit="1" customWidth="1"/>
    <col min="13333" max="13569" width="9.21875" style="120"/>
    <col min="13570" max="13570" width="54.21875" style="120" customWidth="1"/>
    <col min="13571" max="13571" width="7.44140625" style="120" customWidth="1"/>
    <col min="13572" max="13572" width="1" style="120" customWidth="1"/>
    <col min="13573" max="13573" width="16.44140625" style="120" customWidth="1"/>
    <col min="13574" max="13574" width="1" style="120" customWidth="1"/>
    <col min="13575" max="13575" width="16.44140625" style="120" customWidth="1"/>
    <col min="13576" max="13576" width="1" style="120" customWidth="1"/>
    <col min="13577" max="13577" width="16.44140625" style="120" customWidth="1"/>
    <col min="13578" max="13578" width="1" style="120" customWidth="1"/>
    <col min="13579" max="13579" width="16.44140625" style="120" customWidth="1"/>
    <col min="13580" max="13580" width="1" style="120" customWidth="1"/>
    <col min="13581" max="13581" width="9.21875" style="120"/>
    <col min="13582" max="13582" width="15" style="120" bestFit="1" customWidth="1"/>
    <col min="13583" max="13583" width="1.21875" style="120" customWidth="1"/>
    <col min="13584" max="13584" width="15" style="120" bestFit="1" customWidth="1"/>
    <col min="13585" max="13585" width="1.21875" style="120" customWidth="1"/>
    <col min="13586" max="13586" width="15" style="120" bestFit="1" customWidth="1"/>
    <col min="13587" max="13587" width="1.21875" style="120" customWidth="1"/>
    <col min="13588" max="13588" width="15" style="120" bestFit="1" customWidth="1"/>
    <col min="13589" max="13825" width="9.21875" style="120"/>
    <col min="13826" max="13826" width="54.21875" style="120" customWidth="1"/>
    <col min="13827" max="13827" width="7.44140625" style="120" customWidth="1"/>
    <col min="13828" max="13828" width="1" style="120" customWidth="1"/>
    <col min="13829" max="13829" width="16.44140625" style="120" customWidth="1"/>
    <col min="13830" max="13830" width="1" style="120" customWidth="1"/>
    <col min="13831" max="13831" width="16.44140625" style="120" customWidth="1"/>
    <col min="13832" max="13832" width="1" style="120" customWidth="1"/>
    <col min="13833" max="13833" width="16.44140625" style="120" customWidth="1"/>
    <col min="13834" max="13834" width="1" style="120" customWidth="1"/>
    <col min="13835" max="13835" width="16.44140625" style="120" customWidth="1"/>
    <col min="13836" max="13836" width="1" style="120" customWidth="1"/>
    <col min="13837" max="13837" width="9.21875" style="120"/>
    <col min="13838" max="13838" width="15" style="120" bestFit="1" customWidth="1"/>
    <col min="13839" max="13839" width="1.21875" style="120" customWidth="1"/>
    <col min="13840" max="13840" width="15" style="120" bestFit="1" customWidth="1"/>
    <col min="13841" max="13841" width="1.21875" style="120" customWidth="1"/>
    <col min="13842" max="13842" width="15" style="120" bestFit="1" customWidth="1"/>
    <col min="13843" max="13843" width="1.21875" style="120" customWidth="1"/>
    <col min="13844" max="13844" width="15" style="120" bestFit="1" customWidth="1"/>
    <col min="13845" max="14081" width="9.21875" style="120"/>
    <col min="14082" max="14082" width="54.21875" style="120" customWidth="1"/>
    <col min="14083" max="14083" width="7.44140625" style="120" customWidth="1"/>
    <col min="14084" max="14084" width="1" style="120" customWidth="1"/>
    <col min="14085" max="14085" width="16.44140625" style="120" customWidth="1"/>
    <col min="14086" max="14086" width="1" style="120" customWidth="1"/>
    <col min="14087" max="14087" width="16.44140625" style="120" customWidth="1"/>
    <col min="14088" max="14088" width="1" style="120" customWidth="1"/>
    <col min="14089" max="14089" width="16.44140625" style="120" customWidth="1"/>
    <col min="14090" max="14090" width="1" style="120" customWidth="1"/>
    <col min="14091" max="14091" width="16.44140625" style="120" customWidth="1"/>
    <col min="14092" max="14092" width="1" style="120" customWidth="1"/>
    <col min="14093" max="14093" width="9.21875" style="120"/>
    <col min="14094" max="14094" width="15" style="120" bestFit="1" customWidth="1"/>
    <col min="14095" max="14095" width="1.21875" style="120" customWidth="1"/>
    <col min="14096" max="14096" width="15" style="120" bestFit="1" customWidth="1"/>
    <col min="14097" max="14097" width="1.21875" style="120" customWidth="1"/>
    <col min="14098" max="14098" width="15" style="120" bestFit="1" customWidth="1"/>
    <col min="14099" max="14099" width="1.21875" style="120" customWidth="1"/>
    <col min="14100" max="14100" width="15" style="120" bestFit="1" customWidth="1"/>
    <col min="14101" max="14337" width="9.21875" style="120"/>
    <col min="14338" max="14338" width="54.21875" style="120" customWidth="1"/>
    <col min="14339" max="14339" width="7.44140625" style="120" customWidth="1"/>
    <col min="14340" max="14340" width="1" style="120" customWidth="1"/>
    <col min="14341" max="14341" width="16.44140625" style="120" customWidth="1"/>
    <col min="14342" max="14342" width="1" style="120" customWidth="1"/>
    <col min="14343" max="14343" width="16.44140625" style="120" customWidth="1"/>
    <col min="14344" max="14344" width="1" style="120" customWidth="1"/>
    <col min="14345" max="14345" width="16.44140625" style="120" customWidth="1"/>
    <col min="14346" max="14346" width="1" style="120" customWidth="1"/>
    <col min="14347" max="14347" width="16.44140625" style="120" customWidth="1"/>
    <col min="14348" max="14348" width="1" style="120" customWidth="1"/>
    <col min="14349" max="14349" width="9.21875" style="120"/>
    <col min="14350" max="14350" width="15" style="120" bestFit="1" customWidth="1"/>
    <col min="14351" max="14351" width="1.21875" style="120" customWidth="1"/>
    <col min="14352" max="14352" width="15" style="120" bestFit="1" customWidth="1"/>
    <col min="14353" max="14353" width="1.21875" style="120" customWidth="1"/>
    <col min="14354" max="14354" width="15" style="120" bestFit="1" customWidth="1"/>
    <col min="14355" max="14355" width="1.21875" style="120" customWidth="1"/>
    <col min="14356" max="14356" width="15" style="120" bestFit="1" customWidth="1"/>
    <col min="14357" max="14593" width="9.21875" style="120"/>
    <col min="14594" max="14594" width="54.21875" style="120" customWidth="1"/>
    <col min="14595" max="14595" width="7.44140625" style="120" customWidth="1"/>
    <col min="14596" max="14596" width="1" style="120" customWidth="1"/>
    <col min="14597" max="14597" width="16.44140625" style="120" customWidth="1"/>
    <col min="14598" max="14598" width="1" style="120" customWidth="1"/>
    <col min="14599" max="14599" width="16.44140625" style="120" customWidth="1"/>
    <col min="14600" max="14600" width="1" style="120" customWidth="1"/>
    <col min="14601" max="14601" width="16.44140625" style="120" customWidth="1"/>
    <col min="14602" max="14602" width="1" style="120" customWidth="1"/>
    <col min="14603" max="14603" width="16.44140625" style="120" customWidth="1"/>
    <col min="14604" max="14604" width="1" style="120" customWidth="1"/>
    <col min="14605" max="14605" width="9.21875" style="120"/>
    <col min="14606" max="14606" width="15" style="120" bestFit="1" customWidth="1"/>
    <col min="14607" max="14607" width="1.21875" style="120" customWidth="1"/>
    <col min="14608" max="14608" width="15" style="120" bestFit="1" customWidth="1"/>
    <col min="14609" max="14609" width="1.21875" style="120" customWidth="1"/>
    <col min="14610" max="14610" width="15" style="120" bestFit="1" customWidth="1"/>
    <col min="14611" max="14611" width="1.21875" style="120" customWidth="1"/>
    <col min="14612" max="14612" width="15" style="120" bestFit="1" customWidth="1"/>
    <col min="14613" max="14849" width="9.21875" style="120"/>
    <col min="14850" max="14850" width="54.21875" style="120" customWidth="1"/>
    <col min="14851" max="14851" width="7.44140625" style="120" customWidth="1"/>
    <col min="14852" max="14852" width="1" style="120" customWidth="1"/>
    <col min="14853" max="14853" width="16.44140625" style="120" customWidth="1"/>
    <col min="14854" max="14854" width="1" style="120" customWidth="1"/>
    <col min="14855" max="14855" width="16.44140625" style="120" customWidth="1"/>
    <col min="14856" max="14856" width="1" style="120" customWidth="1"/>
    <col min="14857" max="14857" width="16.44140625" style="120" customWidth="1"/>
    <col min="14858" max="14858" width="1" style="120" customWidth="1"/>
    <col min="14859" max="14859" width="16.44140625" style="120" customWidth="1"/>
    <col min="14860" max="14860" width="1" style="120" customWidth="1"/>
    <col min="14861" max="14861" width="9.21875" style="120"/>
    <col min="14862" max="14862" width="15" style="120" bestFit="1" customWidth="1"/>
    <col min="14863" max="14863" width="1.21875" style="120" customWidth="1"/>
    <col min="14864" max="14864" width="15" style="120" bestFit="1" customWidth="1"/>
    <col min="14865" max="14865" width="1.21875" style="120" customWidth="1"/>
    <col min="14866" max="14866" width="15" style="120" bestFit="1" customWidth="1"/>
    <col min="14867" max="14867" width="1.21875" style="120" customWidth="1"/>
    <col min="14868" max="14868" width="15" style="120" bestFit="1" customWidth="1"/>
    <col min="14869" max="15105" width="9.21875" style="120"/>
    <col min="15106" max="15106" width="54.21875" style="120" customWidth="1"/>
    <col min="15107" max="15107" width="7.44140625" style="120" customWidth="1"/>
    <col min="15108" max="15108" width="1" style="120" customWidth="1"/>
    <col min="15109" max="15109" width="16.44140625" style="120" customWidth="1"/>
    <col min="15110" max="15110" width="1" style="120" customWidth="1"/>
    <col min="15111" max="15111" width="16.44140625" style="120" customWidth="1"/>
    <col min="15112" max="15112" width="1" style="120" customWidth="1"/>
    <col min="15113" max="15113" width="16.44140625" style="120" customWidth="1"/>
    <col min="15114" max="15114" width="1" style="120" customWidth="1"/>
    <col min="15115" max="15115" width="16.44140625" style="120" customWidth="1"/>
    <col min="15116" max="15116" width="1" style="120" customWidth="1"/>
    <col min="15117" max="15117" width="9.21875" style="120"/>
    <col min="15118" max="15118" width="15" style="120" bestFit="1" customWidth="1"/>
    <col min="15119" max="15119" width="1.21875" style="120" customWidth="1"/>
    <col min="15120" max="15120" width="15" style="120" bestFit="1" customWidth="1"/>
    <col min="15121" max="15121" width="1.21875" style="120" customWidth="1"/>
    <col min="15122" max="15122" width="15" style="120" bestFit="1" customWidth="1"/>
    <col min="15123" max="15123" width="1.21875" style="120" customWidth="1"/>
    <col min="15124" max="15124" width="15" style="120" bestFit="1" customWidth="1"/>
    <col min="15125" max="15361" width="9.21875" style="120"/>
    <col min="15362" max="15362" width="54.21875" style="120" customWidth="1"/>
    <col min="15363" max="15363" width="7.44140625" style="120" customWidth="1"/>
    <col min="15364" max="15364" width="1" style="120" customWidth="1"/>
    <col min="15365" max="15365" width="16.44140625" style="120" customWidth="1"/>
    <col min="15366" max="15366" width="1" style="120" customWidth="1"/>
    <col min="15367" max="15367" width="16.44140625" style="120" customWidth="1"/>
    <col min="15368" max="15368" width="1" style="120" customWidth="1"/>
    <col min="15369" max="15369" width="16.44140625" style="120" customWidth="1"/>
    <col min="15370" max="15370" width="1" style="120" customWidth="1"/>
    <col min="15371" max="15371" width="16.44140625" style="120" customWidth="1"/>
    <col min="15372" max="15372" width="1" style="120" customWidth="1"/>
    <col min="15373" max="15373" width="9.21875" style="120"/>
    <col min="15374" max="15374" width="15" style="120" bestFit="1" customWidth="1"/>
    <col min="15375" max="15375" width="1.21875" style="120" customWidth="1"/>
    <col min="15376" max="15376" width="15" style="120" bestFit="1" customWidth="1"/>
    <col min="15377" max="15377" width="1.21875" style="120" customWidth="1"/>
    <col min="15378" max="15378" width="15" style="120" bestFit="1" customWidth="1"/>
    <col min="15379" max="15379" width="1.21875" style="120" customWidth="1"/>
    <col min="15380" max="15380" width="15" style="120" bestFit="1" customWidth="1"/>
    <col min="15381" max="15617" width="9.21875" style="120"/>
    <col min="15618" max="15618" width="54.21875" style="120" customWidth="1"/>
    <col min="15619" max="15619" width="7.44140625" style="120" customWidth="1"/>
    <col min="15620" max="15620" width="1" style="120" customWidth="1"/>
    <col min="15621" max="15621" width="16.44140625" style="120" customWidth="1"/>
    <col min="15622" max="15622" width="1" style="120" customWidth="1"/>
    <col min="15623" max="15623" width="16.44140625" style="120" customWidth="1"/>
    <col min="15624" max="15624" width="1" style="120" customWidth="1"/>
    <col min="15625" max="15625" width="16.44140625" style="120" customWidth="1"/>
    <col min="15626" max="15626" width="1" style="120" customWidth="1"/>
    <col min="15627" max="15627" width="16.44140625" style="120" customWidth="1"/>
    <col min="15628" max="15628" width="1" style="120" customWidth="1"/>
    <col min="15629" max="15629" width="9.21875" style="120"/>
    <col min="15630" max="15630" width="15" style="120" bestFit="1" customWidth="1"/>
    <col min="15631" max="15631" width="1.21875" style="120" customWidth="1"/>
    <col min="15632" max="15632" width="15" style="120" bestFit="1" customWidth="1"/>
    <col min="15633" max="15633" width="1.21875" style="120" customWidth="1"/>
    <col min="15634" max="15634" width="15" style="120" bestFit="1" customWidth="1"/>
    <col min="15635" max="15635" width="1.21875" style="120" customWidth="1"/>
    <col min="15636" max="15636" width="15" style="120" bestFit="1" customWidth="1"/>
    <col min="15637" max="15873" width="9.21875" style="120"/>
    <col min="15874" max="15874" width="54.21875" style="120" customWidth="1"/>
    <col min="15875" max="15875" width="7.44140625" style="120" customWidth="1"/>
    <col min="15876" max="15876" width="1" style="120" customWidth="1"/>
    <col min="15877" max="15877" width="16.44140625" style="120" customWidth="1"/>
    <col min="15878" max="15878" width="1" style="120" customWidth="1"/>
    <col min="15879" max="15879" width="16.44140625" style="120" customWidth="1"/>
    <col min="15880" max="15880" width="1" style="120" customWidth="1"/>
    <col min="15881" max="15881" width="16.44140625" style="120" customWidth="1"/>
    <col min="15882" max="15882" width="1" style="120" customWidth="1"/>
    <col min="15883" max="15883" width="16.44140625" style="120" customWidth="1"/>
    <col min="15884" max="15884" width="1" style="120" customWidth="1"/>
    <col min="15885" max="15885" width="9.21875" style="120"/>
    <col min="15886" max="15886" width="15" style="120" bestFit="1" customWidth="1"/>
    <col min="15887" max="15887" width="1.21875" style="120" customWidth="1"/>
    <col min="15888" max="15888" width="15" style="120" bestFit="1" customWidth="1"/>
    <col min="15889" max="15889" width="1.21875" style="120" customWidth="1"/>
    <col min="15890" max="15890" width="15" style="120" bestFit="1" customWidth="1"/>
    <col min="15891" max="15891" width="1.21875" style="120" customWidth="1"/>
    <col min="15892" max="15892" width="15" style="120" bestFit="1" customWidth="1"/>
    <col min="15893" max="16129" width="9.21875" style="120"/>
    <col min="16130" max="16130" width="54.21875" style="120" customWidth="1"/>
    <col min="16131" max="16131" width="7.44140625" style="120" customWidth="1"/>
    <col min="16132" max="16132" width="1" style="120" customWidth="1"/>
    <col min="16133" max="16133" width="16.44140625" style="120" customWidth="1"/>
    <col min="16134" max="16134" width="1" style="120" customWidth="1"/>
    <col min="16135" max="16135" width="16.44140625" style="120" customWidth="1"/>
    <col min="16136" max="16136" width="1" style="120" customWidth="1"/>
    <col min="16137" max="16137" width="16.44140625" style="120" customWidth="1"/>
    <col min="16138" max="16138" width="1" style="120" customWidth="1"/>
    <col min="16139" max="16139" width="16.44140625" style="120" customWidth="1"/>
    <col min="16140" max="16140" width="1" style="120" customWidth="1"/>
    <col min="16141" max="16141" width="9.21875" style="120"/>
    <col min="16142" max="16142" width="15" style="120" bestFit="1" customWidth="1"/>
    <col min="16143" max="16143" width="1.21875" style="120" customWidth="1"/>
    <col min="16144" max="16144" width="15" style="120" bestFit="1" customWidth="1"/>
    <col min="16145" max="16145" width="1.21875" style="120" customWidth="1"/>
    <col min="16146" max="16146" width="15" style="120" bestFit="1" customWidth="1"/>
    <col min="16147" max="16147" width="1.21875" style="120" customWidth="1"/>
    <col min="16148" max="16148" width="15" style="120" bestFit="1" customWidth="1"/>
    <col min="16149" max="16384" width="9.21875" style="120"/>
  </cols>
  <sheetData>
    <row r="1" spans="1:12" ht="21" customHeight="1">
      <c r="A1" s="1" t="s">
        <v>144</v>
      </c>
      <c r="B1" s="1"/>
      <c r="C1" s="81"/>
      <c r="D1" s="81"/>
      <c r="E1" s="82"/>
      <c r="F1" s="81"/>
      <c r="G1" s="81"/>
      <c r="H1" s="81"/>
      <c r="I1" s="82"/>
      <c r="J1" s="81"/>
      <c r="K1" s="81"/>
    </row>
    <row r="2" spans="1:12" ht="21" customHeight="1">
      <c r="A2" s="83" t="s">
        <v>0</v>
      </c>
      <c r="B2" s="83"/>
      <c r="C2" s="81"/>
      <c r="D2" s="81"/>
      <c r="E2" s="82"/>
      <c r="F2" s="81"/>
      <c r="G2" s="81"/>
      <c r="H2" s="81"/>
      <c r="I2" s="82"/>
      <c r="J2" s="84"/>
      <c r="K2" s="81"/>
    </row>
    <row r="3" spans="1:12" ht="16.5" customHeight="1">
      <c r="A3" s="85"/>
      <c r="B3" s="85"/>
      <c r="C3" s="85"/>
      <c r="D3" s="85"/>
      <c r="E3" s="86"/>
      <c r="F3" s="85"/>
      <c r="G3" s="85"/>
      <c r="H3" s="85"/>
      <c r="I3" s="86"/>
      <c r="J3" s="85"/>
      <c r="K3" s="85"/>
      <c r="L3" s="85"/>
    </row>
    <row r="4" spans="1:12" s="149" customFormat="1" ht="18" customHeight="1">
      <c r="A4" s="87"/>
      <c r="B4" s="87"/>
      <c r="C4" s="88"/>
      <c r="D4" s="88"/>
      <c r="E4" s="182" t="s">
        <v>1</v>
      </c>
      <c r="F4" s="182"/>
      <c r="G4" s="182"/>
      <c r="H4" s="2"/>
      <c r="I4" s="182" t="s">
        <v>2</v>
      </c>
      <c r="J4" s="182"/>
      <c r="K4" s="182"/>
    </row>
    <row r="5" spans="1:12" ht="18" customHeight="1">
      <c r="A5" s="89"/>
      <c r="B5" s="89"/>
      <c r="C5" s="88"/>
      <c r="D5" s="88"/>
      <c r="E5" s="182" t="s">
        <v>3</v>
      </c>
      <c r="F5" s="182"/>
      <c r="G5" s="182"/>
      <c r="H5" s="2"/>
      <c r="I5" s="182" t="s">
        <v>3</v>
      </c>
      <c r="J5" s="182"/>
      <c r="K5" s="182"/>
    </row>
    <row r="6" spans="1:12" ht="18" customHeight="1">
      <c r="A6" s="89"/>
      <c r="B6" s="89"/>
      <c r="C6" s="88"/>
      <c r="D6" s="88"/>
      <c r="E6" s="90" t="s">
        <v>193</v>
      </c>
      <c r="F6" s="91"/>
      <c r="G6" s="91" t="s">
        <v>4</v>
      </c>
      <c r="H6" s="92"/>
      <c r="I6" s="90" t="s">
        <v>193</v>
      </c>
      <c r="J6" s="91"/>
      <c r="K6" s="91" t="s">
        <v>4</v>
      </c>
    </row>
    <row r="7" spans="1:12" ht="18" customHeight="1">
      <c r="A7" s="93" t="s">
        <v>5</v>
      </c>
      <c r="B7" s="93"/>
      <c r="C7" s="3" t="s">
        <v>6</v>
      </c>
      <c r="D7" s="3"/>
      <c r="E7" s="92">
        <v>2026</v>
      </c>
      <c r="F7" s="92"/>
      <c r="G7" s="92">
        <v>2025</v>
      </c>
      <c r="H7" s="92"/>
      <c r="I7" s="92">
        <v>2026</v>
      </c>
      <c r="J7" s="92"/>
      <c r="K7" s="92">
        <v>2025</v>
      </c>
    </row>
    <row r="8" spans="1:12" ht="18" customHeight="1">
      <c r="A8" s="89"/>
      <c r="B8" s="89"/>
      <c r="C8" s="3"/>
      <c r="D8" s="3"/>
      <c r="E8" s="94" t="s">
        <v>7</v>
      </c>
      <c r="F8" s="92"/>
      <c r="G8" s="92"/>
      <c r="H8" s="92"/>
      <c r="I8" s="94" t="s">
        <v>7</v>
      </c>
      <c r="J8" s="92"/>
      <c r="K8" s="92"/>
    </row>
    <row r="9" spans="1:12" ht="18" customHeight="1">
      <c r="A9" s="89"/>
      <c r="B9" s="89"/>
      <c r="C9" s="3"/>
      <c r="D9" s="3"/>
      <c r="E9" s="181" t="s">
        <v>8</v>
      </c>
      <c r="F9" s="181"/>
      <c r="G9" s="181"/>
      <c r="H9" s="181"/>
      <c r="I9" s="181"/>
      <c r="J9" s="181"/>
      <c r="K9" s="181"/>
    </row>
    <row r="10" spans="1:12" ht="18" customHeight="1">
      <c r="A10" s="95" t="s">
        <v>9</v>
      </c>
      <c r="B10" s="95"/>
      <c r="C10" s="96"/>
      <c r="D10" s="96"/>
      <c r="E10" s="97"/>
      <c r="F10" s="89"/>
      <c r="G10" s="89"/>
      <c r="H10" s="89"/>
      <c r="I10" s="97"/>
      <c r="J10" s="89"/>
      <c r="K10" s="89"/>
    </row>
    <row r="11" spans="1:12" ht="18" customHeight="1">
      <c r="A11" s="4" t="s">
        <v>10</v>
      </c>
      <c r="B11" s="4"/>
      <c r="C11" s="96"/>
      <c r="D11" s="96"/>
      <c r="E11" s="55">
        <v>464105</v>
      </c>
      <c r="F11" s="55"/>
      <c r="G11" s="172">
        <v>381702</v>
      </c>
      <c r="H11" s="55"/>
      <c r="I11" s="55">
        <v>204957</v>
      </c>
      <c r="J11" s="55"/>
      <c r="K11" s="55">
        <v>191000</v>
      </c>
    </row>
    <row r="12" spans="1:12" ht="18" customHeight="1">
      <c r="A12" s="4" t="s">
        <v>11</v>
      </c>
      <c r="B12" s="4"/>
      <c r="C12" s="96" t="s">
        <v>155</v>
      </c>
      <c r="D12" s="96"/>
      <c r="E12" s="55">
        <v>418986</v>
      </c>
      <c r="F12" s="55"/>
      <c r="G12" s="172">
        <v>378416</v>
      </c>
      <c r="H12" s="55"/>
      <c r="I12" s="55">
        <v>313743</v>
      </c>
      <c r="J12" s="55"/>
      <c r="K12" s="55">
        <v>271095</v>
      </c>
    </row>
    <row r="13" spans="1:12" ht="18" customHeight="1">
      <c r="A13" s="4" t="s">
        <v>12</v>
      </c>
      <c r="B13" s="4"/>
      <c r="C13" s="96">
        <v>2</v>
      </c>
      <c r="D13" s="96"/>
      <c r="E13" s="55">
        <v>666</v>
      </c>
      <c r="F13" s="55"/>
      <c r="G13" s="172">
        <v>1165</v>
      </c>
      <c r="H13" s="55"/>
      <c r="I13" s="55">
        <v>35452</v>
      </c>
      <c r="J13" s="55"/>
      <c r="K13" s="55">
        <v>3666</v>
      </c>
    </row>
    <row r="14" spans="1:12" ht="18" customHeight="1">
      <c r="A14" s="4" t="s">
        <v>13</v>
      </c>
      <c r="B14" s="4"/>
      <c r="C14" s="96"/>
      <c r="D14" s="96"/>
      <c r="E14" s="55">
        <v>28475</v>
      </c>
      <c r="F14" s="55"/>
      <c r="G14" s="172">
        <v>53740</v>
      </c>
      <c r="H14" s="55"/>
      <c r="I14" s="55">
        <v>14799</v>
      </c>
      <c r="J14" s="55"/>
      <c r="K14" s="55">
        <v>41749</v>
      </c>
    </row>
    <row r="15" spans="1:12" ht="18" customHeight="1">
      <c r="A15" s="98" t="s">
        <v>15</v>
      </c>
      <c r="B15" s="98"/>
      <c r="C15" s="96"/>
      <c r="D15" s="96"/>
      <c r="E15" s="55">
        <v>284265</v>
      </c>
      <c r="F15" s="55"/>
      <c r="G15" s="172">
        <v>242757</v>
      </c>
      <c r="H15" s="55"/>
      <c r="I15" s="55">
        <v>102863</v>
      </c>
      <c r="J15" s="55"/>
      <c r="K15" s="55">
        <v>107400</v>
      </c>
    </row>
    <row r="16" spans="1:12" ht="18" hidden="1" customHeight="1">
      <c r="A16" s="98" t="s">
        <v>16</v>
      </c>
      <c r="B16" s="98"/>
      <c r="C16" s="96">
        <v>10</v>
      </c>
      <c r="D16" s="96"/>
      <c r="E16" s="55"/>
      <c r="F16" s="55"/>
      <c r="G16" s="172"/>
      <c r="H16" s="55"/>
      <c r="I16" s="55"/>
      <c r="J16" s="55"/>
      <c r="K16" s="55"/>
    </row>
    <row r="17" spans="1:11" ht="18" customHeight="1">
      <c r="A17" s="98" t="s">
        <v>17</v>
      </c>
      <c r="B17" s="98"/>
      <c r="C17" s="96">
        <v>9</v>
      </c>
      <c r="D17" s="96"/>
      <c r="E17" s="55">
        <v>293</v>
      </c>
      <c r="F17" s="55"/>
      <c r="G17" s="172">
        <v>292</v>
      </c>
      <c r="H17" s="55"/>
      <c r="I17" s="55">
        <v>293</v>
      </c>
      <c r="J17" s="55"/>
      <c r="K17" s="55">
        <v>292</v>
      </c>
    </row>
    <row r="18" spans="1:11" ht="18" customHeight="1">
      <c r="A18" s="98" t="s">
        <v>18</v>
      </c>
      <c r="B18" s="98"/>
      <c r="C18" s="96"/>
      <c r="D18" s="96"/>
      <c r="E18" s="56">
        <v>40043</v>
      </c>
      <c r="F18" s="7"/>
      <c r="G18" s="172">
        <f>45721+1</f>
        <v>45722</v>
      </c>
      <c r="H18" s="55"/>
      <c r="I18" s="56">
        <v>29463</v>
      </c>
      <c r="J18" s="55"/>
      <c r="K18" s="55">
        <f>38404-1</f>
        <v>38403</v>
      </c>
    </row>
    <row r="19" spans="1:11" ht="18" customHeight="1">
      <c r="A19" s="2" t="s">
        <v>19</v>
      </c>
      <c r="B19" s="2"/>
      <c r="C19" s="100"/>
      <c r="D19" s="100"/>
      <c r="E19" s="169">
        <f>SUM(E11:E18)</f>
        <v>1236833</v>
      </c>
      <c r="F19" s="9"/>
      <c r="G19" s="169">
        <f>SUM(G11:G18)</f>
        <v>1103794</v>
      </c>
      <c r="H19" s="9"/>
      <c r="I19" s="169">
        <f>SUM(I11:I18)</f>
        <v>701570</v>
      </c>
      <c r="J19" s="9"/>
      <c r="K19" s="169">
        <f>SUM(K11:K18)</f>
        <v>653605</v>
      </c>
    </row>
    <row r="20" spans="1:11" ht="16.5" customHeight="1">
      <c r="A20" s="2"/>
      <c r="B20" s="2"/>
      <c r="C20" s="100"/>
      <c r="D20" s="100"/>
      <c r="E20" s="99"/>
      <c r="F20" s="99"/>
      <c r="G20" s="99"/>
      <c r="H20" s="99"/>
      <c r="I20" s="99"/>
      <c r="J20" s="99"/>
      <c r="K20" s="99"/>
    </row>
    <row r="21" spans="1:11" ht="18" customHeight="1">
      <c r="A21" s="5" t="s">
        <v>20</v>
      </c>
      <c r="B21" s="5"/>
      <c r="C21" s="96"/>
      <c r="D21" s="96"/>
      <c r="E21" s="99"/>
      <c r="F21" s="99"/>
      <c r="G21" s="99"/>
      <c r="H21" s="99"/>
      <c r="I21" s="99"/>
      <c r="J21" s="99"/>
      <c r="K21" s="99"/>
    </row>
    <row r="22" spans="1:11" ht="18" customHeight="1">
      <c r="A22" s="98" t="s">
        <v>21</v>
      </c>
      <c r="B22" s="98"/>
      <c r="C22" s="96">
        <v>9</v>
      </c>
      <c r="D22" s="96"/>
      <c r="E22" s="7">
        <v>11583</v>
      </c>
      <c r="F22" s="7"/>
      <c r="G22" s="173">
        <v>11605</v>
      </c>
      <c r="H22" s="7"/>
      <c r="I22" s="7">
        <v>11583</v>
      </c>
      <c r="J22" s="7"/>
      <c r="K22" s="173">
        <v>11605</v>
      </c>
    </row>
    <row r="23" spans="1:11" ht="18" customHeight="1">
      <c r="A23" s="98" t="s">
        <v>164</v>
      </c>
      <c r="B23" s="98"/>
      <c r="C23" s="96">
        <v>4</v>
      </c>
      <c r="D23" s="96"/>
      <c r="E23" s="7">
        <v>125953</v>
      </c>
      <c r="F23" s="7"/>
      <c r="G23" s="173">
        <v>121917</v>
      </c>
      <c r="H23" s="7"/>
      <c r="I23" s="7">
        <v>118230</v>
      </c>
      <c r="J23" s="7"/>
      <c r="K23" s="173">
        <v>118230</v>
      </c>
    </row>
    <row r="24" spans="1:11" ht="18" customHeight="1">
      <c r="A24" s="98" t="s">
        <v>22</v>
      </c>
      <c r="B24" s="98"/>
      <c r="C24" s="96">
        <v>5</v>
      </c>
      <c r="D24" s="96"/>
      <c r="E24" s="116">
        <v>0</v>
      </c>
      <c r="F24" s="116"/>
      <c r="G24" s="116">
        <v>0</v>
      </c>
      <c r="H24" s="7"/>
      <c r="I24" s="7">
        <v>2055750</v>
      </c>
      <c r="J24" s="7"/>
      <c r="K24" s="173">
        <v>2054750</v>
      </c>
    </row>
    <row r="25" spans="1:11" ht="18" customHeight="1">
      <c r="A25" s="98" t="s">
        <v>23</v>
      </c>
      <c r="B25" s="98"/>
      <c r="C25" s="96">
        <v>6</v>
      </c>
      <c r="D25" s="96"/>
      <c r="E25" s="7">
        <v>6036472</v>
      </c>
      <c r="F25" s="7"/>
      <c r="G25" s="173">
        <v>6210034</v>
      </c>
      <c r="H25" s="7"/>
      <c r="I25" s="7">
        <v>4708038</v>
      </c>
      <c r="J25" s="7"/>
      <c r="K25" s="173">
        <v>4886311</v>
      </c>
    </row>
    <row r="26" spans="1:11" ht="18" customHeight="1">
      <c r="A26" s="98" t="s">
        <v>24</v>
      </c>
      <c r="B26" s="98"/>
      <c r="C26" s="96"/>
      <c r="D26" s="96"/>
      <c r="E26" s="7">
        <v>60551</v>
      </c>
      <c r="F26" s="7"/>
      <c r="G26" s="173">
        <v>58491</v>
      </c>
      <c r="H26" s="7"/>
      <c r="I26" s="7">
        <v>34895</v>
      </c>
      <c r="J26" s="7"/>
      <c r="K26" s="173">
        <v>36070</v>
      </c>
    </row>
    <row r="27" spans="1:11" ht="18" customHeight="1">
      <c r="A27" s="98" t="s">
        <v>25</v>
      </c>
      <c r="B27" s="98"/>
      <c r="C27" s="96"/>
      <c r="D27" s="96"/>
      <c r="E27" s="7">
        <v>257863</v>
      </c>
      <c r="F27" s="7"/>
      <c r="G27" s="173">
        <v>239146</v>
      </c>
      <c r="H27" s="7"/>
      <c r="I27" s="116">
        <v>263758</v>
      </c>
      <c r="J27" s="7"/>
      <c r="K27" s="173">
        <v>245142</v>
      </c>
    </row>
    <row r="28" spans="1:11" ht="18" customHeight="1">
      <c r="A28" s="98" t="s">
        <v>26</v>
      </c>
      <c r="B28" s="98"/>
      <c r="C28" s="96"/>
      <c r="D28" s="96"/>
      <c r="E28" s="7">
        <v>122615</v>
      </c>
      <c r="F28" s="7"/>
      <c r="G28" s="173">
        <v>132613</v>
      </c>
      <c r="H28" s="7"/>
      <c r="I28" s="7">
        <v>112339</v>
      </c>
      <c r="J28" s="7"/>
      <c r="K28" s="173">
        <v>121662</v>
      </c>
    </row>
    <row r="29" spans="1:11" ht="18" customHeight="1">
      <c r="A29" s="98" t="s">
        <v>27</v>
      </c>
      <c r="B29" s="98"/>
      <c r="C29" s="96"/>
      <c r="D29" s="96"/>
      <c r="E29" s="7">
        <v>46900</v>
      </c>
      <c r="F29" s="7"/>
      <c r="G29" s="173">
        <v>46967</v>
      </c>
      <c r="H29" s="7"/>
      <c r="I29" s="116">
        <v>0</v>
      </c>
      <c r="J29" s="116"/>
      <c r="K29" s="116">
        <v>0</v>
      </c>
    </row>
    <row r="30" spans="1:11" ht="18" customHeight="1">
      <c r="A30" s="98" t="s">
        <v>28</v>
      </c>
      <c r="B30" s="98"/>
      <c r="C30" s="96"/>
      <c r="D30" s="96"/>
      <c r="E30" s="8">
        <v>97458</v>
      </c>
      <c r="F30" s="7"/>
      <c r="G30" s="173">
        <v>51350</v>
      </c>
      <c r="H30" s="7"/>
      <c r="I30" s="8">
        <v>29246</v>
      </c>
      <c r="J30" s="7"/>
      <c r="K30" s="173">
        <v>26932</v>
      </c>
    </row>
    <row r="31" spans="1:11" ht="18" customHeight="1">
      <c r="A31" s="2" t="s">
        <v>29</v>
      </c>
      <c r="B31" s="2"/>
      <c r="C31" s="96"/>
      <c r="D31" s="96"/>
      <c r="E31" s="169">
        <f>SUM(E22:E30)</f>
        <v>6759395</v>
      </c>
      <c r="F31" s="9"/>
      <c r="G31" s="169">
        <f>SUM(G22:G30)</f>
        <v>6872123</v>
      </c>
      <c r="H31" s="9"/>
      <c r="I31" s="169">
        <f>SUM(I22:I30)</f>
        <v>7333839</v>
      </c>
      <c r="J31" s="9"/>
      <c r="K31" s="169">
        <f>SUM(K22:K30)</f>
        <v>7500702</v>
      </c>
    </row>
    <row r="32" spans="1:11" ht="18" customHeight="1" thickBot="1">
      <c r="A32" s="2" t="s">
        <v>30</v>
      </c>
      <c r="B32" s="2"/>
      <c r="C32" s="96"/>
      <c r="D32" s="96"/>
      <c r="E32" s="171">
        <f>SUM(E19,E31)</f>
        <v>7996228</v>
      </c>
      <c r="F32" s="9"/>
      <c r="G32" s="171">
        <f>SUM(G31,G19)</f>
        <v>7975917</v>
      </c>
      <c r="H32" s="9"/>
      <c r="I32" s="171">
        <f>SUM(I31,I19)</f>
        <v>8035409</v>
      </c>
      <c r="J32" s="9"/>
      <c r="K32" s="171">
        <f>SUM(K31,K19)</f>
        <v>8154307</v>
      </c>
    </row>
    <row r="33" spans="1:11" s="89" customFormat="1" ht="16.5" customHeight="1" thickTop="1">
      <c r="E33" s="97"/>
      <c r="I33" s="97"/>
    </row>
    <row r="34" spans="1:11" ht="19.5" customHeight="1">
      <c r="A34" s="1" t="s">
        <v>144</v>
      </c>
      <c r="B34" s="1"/>
      <c r="C34" s="81"/>
      <c r="D34" s="81"/>
      <c r="E34" s="82"/>
      <c r="F34" s="81"/>
      <c r="G34" s="81"/>
      <c r="H34" s="81"/>
      <c r="I34" s="82"/>
      <c r="J34" s="81"/>
      <c r="K34" s="81"/>
    </row>
    <row r="35" spans="1:11" ht="19.5" customHeight="1">
      <c r="A35" s="83" t="s">
        <v>0</v>
      </c>
      <c r="B35" s="83"/>
      <c r="C35" s="81"/>
      <c r="D35" s="81"/>
      <c r="E35" s="82"/>
      <c r="F35" s="81"/>
      <c r="G35" s="81"/>
      <c r="H35" s="81"/>
      <c r="I35" s="82"/>
      <c r="J35" s="84"/>
      <c r="K35" s="81"/>
    </row>
    <row r="36" spans="1:11" ht="16.5" customHeight="1">
      <c r="A36" s="89"/>
      <c r="B36" s="89"/>
      <c r="C36" s="101"/>
      <c r="D36" s="101"/>
      <c r="E36" s="102"/>
      <c r="F36" s="101"/>
      <c r="G36" s="101"/>
      <c r="H36" s="101"/>
      <c r="I36" s="102"/>
      <c r="J36" s="103"/>
      <c r="K36" s="104"/>
    </row>
    <row r="37" spans="1:11" s="149" customFormat="1" ht="18" customHeight="1">
      <c r="A37" s="87"/>
      <c r="B37" s="87"/>
      <c r="C37" s="88"/>
      <c r="D37" s="88"/>
      <c r="E37" s="182" t="s">
        <v>1</v>
      </c>
      <c r="F37" s="182"/>
      <c r="G37" s="182"/>
      <c r="H37" s="2"/>
      <c r="I37" s="182" t="s">
        <v>2</v>
      </c>
      <c r="J37" s="182"/>
      <c r="K37" s="182"/>
    </row>
    <row r="38" spans="1:11" ht="18" customHeight="1">
      <c r="A38" s="89"/>
      <c r="B38" s="89"/>
      <c r="C38" s="88"/>
      <c r="D38" s="88"/>
      <c r="E38" s="182" t="s">
        <v>3</v>
      </c>
      <c r="F38" s="182"/>
      <c r="G38" s="182"/>
      <c r="H38" s="2"/>
      <c r="I38" s="182" t="s">
        <v>3</v>
      </c>
      <c r="J38" s="182"/>
      <c r="K38" s="182"/>
    </row>
    <row r="39" spans="1:11" ht="18" customHeight="1">
      <c r="A39" s="89"/>
      <c r="B39" s="89"/>
      <c r="C39" s="88"/>
      <c r="D39" s="88"/>
      <c r="E39" s="90" t="s">
        <v>193</v>
      </c>
      <c r="F39" s="91"/>
      <c r="G39" s="91" t="s">
        <v>4</v>
      </c>
      <c r="H39" s="92"/>
      <c r="I39" s="90" t="s">
        <v>193</v>
      </c>
      <c r="J39" s="91"/>
      <c r="K39" s="91" t="s">
        <v>4</v>
      </c>
    </row>
    <row r="40" spans="1:11" ht="18" customHeight="1">
      <c r="A40" s="105" t="s">
        <v>31</v>
      </c>
      <c r="B40" s="105"/>
      <c r="C40" s="3" t="s">
        <v>6</v>
      </c>
      <c r="D40" s="3"/>
      <c r="E40" s="92">
        <v>2026</v>
      </c>
      <c r="F40" s="92"/>
      <c r="G40" s="92">
        <v>2025</v>
      </c>
      <c r="H40" s="92"/>
      <c r="I40" s="92">
        <v>2026</v>
      </c>
      <c r="J40" s="92"/>
      <c r="K40" s="92">
        <v>2025</v>
      </c>
    </row>
    <row r="41" spans="1:11" ht="18" customHeight="1">
      <c r="A41" s="105"/>
      <c r="B41" s="105"/>
      <c r="C41" s="3"/>
      <c r="D41" s="3"/>
      <c r="E41" s="94" t="s">
        <v>7</v>
      </c>
      <c r="F41" s="92"/>
      <c r="G41" s="92"/>
      <c r="H41" s="92"/>
      <c r="I41" s="94" t="s">
        <v>7</v>
      </c>
      <c r="J41" s="92"/>
      <c r="K41" s="92"/>
    </row>
    <row r="42" spans="1:11" ht="18" customHeight="1">
      <c r="A42" s="106"/>
      <c r="B42" s="106"/>
      <c r="C42" s="3"/>
      <c r="D42" s="3"/>
      <c r="E42" s="181" t="s">
        <v>8</v>
      </c>
      <c r="F42" s="181"/>
      <c r="G42" s="181"/>
      <c r="H42" s="181"/>
      <c r="I42" s="181"/>
      <c r="J42" s="181"/>
      <c r="K42" s="181"/>
    </row>
    <row r="43" spans="1:11" ht="18" customHeight="1">
      <c r="A43" s="95" t="s">
        <v>32</v>
      </c>
      <c r="B43" s="95"/>
      <c r="C43" s="107"/>
      <c r="D43" s="107"/>
      <c r="E43" s="108"/>
      <c r="F43" s="109"/>
      <c r="G43" s="110"/>
      <c r="H43" s="109"/>
      <c r="I43" s="108"/>
      <c r="J43" s="109"/>
      <c r="K43" s="110"/>
    </row>
    <row r="44" spans="1:11" ht="18" customHeight="1">
      <c r="A44" s="98" t="s">
        <v>33</v>
      </c>
      <c r="B44" s="98"/>
      <c r="C44" s="96">
        <v>7</v>
      </c>
      <c r="D44" s="96"/>
      <c r="E44" s="7">
        <v>1131000</v>
      </c>
      <c r="F44" s="10"/>
      <c r="G44" s="173">
        <v>908000</v>
      </c>
      <c r="H44" s="10"/>
      <c r="I44" s="7">
        <v>1025000</v>
      </c>
      <c r="J44" s="10"/>
      <c r="K44" s="173">
        <v>830000</v>
      </c>
    </row>
    <row r="45" spans="1:11" ht="18" customHeight="1">
      <c r="A45" s="98" t="s">
        <v>165</v>
      </c>
      <c r="B45" s="98"/>
      <c r="C45" s="96" t="s">
        <v>156</v>
      </c>
      <c r="D45" s="96"/>
      <c r="E45" s="116">
        <v>0</v>
      </c>
      <c r="F45" s="173"/>
      <c r="G45" s="116">
        <v>0</v>
      </c>
      <c r="H45" s="10"/>
      <c r="I45" s="7">
        <v>379473</v>
      </c>
      <c r="J45" s="10"/>
      <c r="K45" s="173">
        <v>499473</v>
      </c>
    </row>
    <row r="46" spans="1:11" ht="18" customHeight="1">
      <c r="A46" s="98" t="s">
        <v>34</v>
      </c>
      <c r="B46" s="98"/>
      <c r="C46" s="96">
        <v>2</v>
      </c>
      <c r="D46" s="96"/>
      <c r="E46" s="7">
        <v>255426</v>
      </c>
      <c r="F46" s="7"/>
      <c r="G46" s="173">
        <v>270862</v>
      </c>
      <c r="H46" s="7"/>
      <c r="I46" s="7">
        <v>224438</v>
      </c>
      <c r="J46" s="7"/>
      <c r="K46" s="173">
        <v>243326</v>
      </c>
    </row>
    <row r="47" spans="1:11" ht="18" customHeight="1">
      <c r="A47" s="98" t="s">
        <v>35</v>
      </c>
      <c r="B47" s="98"/>
      <c r="C47" s="98"/>
      <c r="D47" s="98"/>
      <c r="E47" s="10"/>
      <c r="F47" s="7"/>
      <c r="G47" s="173"/>
      <c r="H47" s="7"/>
      <c r="I47" s="7"/>
      <c r="J47" s="7"/>
      <c r="K47" s="173"/>
    </row>
    <row r="48" spans="1:11" ht="18" customHeight="1">
      <c r="A48" s="111" t="s">
        <v>36</v>
      </c>
      <c r="B48" s="111"/>
      <c r="C48" s="96">
        <v>7</v>
      </c>
      <c r="D48" s="96"/>
      <c r="E48" s="7">
        <v>148765</v>
      </c>
      <c r="F48" s="7"/>
      <c r="G48" s="173">
        <v>197531</v>
      </c>
      <c r="H48" s="7"/>
      <c r="I48" s="7">
        <v>148765</v>
      </c>
      <c r="J48" s="7"/>
      <c r="K48" s="173">
        <v>197531</v>
      </c>
    </row>
    <row r="49" spans="1:14" ht="18" customHeight="1">
      <c r="A49" s="98" t="s">
        <v>174</v>
      </c>
      <c r="B49" s="111"/>
      <c r="C49" s="96"/>
      <c r="D49" s="96"/>
      <c r="E49" s="7"/>
      <c r="F49" s="7"/>
      <c r="G49" s="173"/>
      <c r="H49" s="7"/>
      <c r="I49" s="7"/>
      <c r="J49" s="7"/>
      <c r="K49" s="173"/>
    </row>
    <row r="50" spans="1:14" ht="18" customHeight="1">
      <c r="A50" s="111" t="s">
        <v>175</v>
      </c>
      <c r="B50" s="111"/>
      <c r="C50" s="96" t="s">
        <v>156</v>
      </c>
      <c r="D50" s="96"/>
      <c r="E50" s="7">
        <v>160000</v>
      </c>
      <c r="F50" s="7"/>
      <c r="G50" s="173">
        <v>160000</v>
      </c>
      <c r="H50" s="7"/>
      <c r="I50" s="7">
        <v>160000</v>
      </c>
      <c r="J50" s="7"/>
      <c r="K50" s="173">
        <v>160000</v>
      </c>
    </row>
    <row r="51" spans="1:14" ht="18" hidden="1" customHeight="1">
      <c r="A51" s="98" t="s">
        <v>154</v>
      </c>
      <c r="B51" s="111"/>
      <c r="C51" s="96"/>
      <c r="D51" s="96"/>
      <c r="E51" s="173"/>
      <c r="F51" s="7"/>
      <c r="G51" s="173">
        <v>0</v>
      </c>
      <c r="H51" s="7"/>
      <c r="I51" s="173"/>
      <c r="J51" s="7"/>
      <c r="K51" s="173">
        <v>0</v>
      </c>
    </row>
    <row r="52" spans="1:14" ht="18" customHeight="1">
      <c r="A52" s="98" t="s">
        <v>37</v>
      </c>
      <c r="B52" s="98"/>
      <c r="C52" s="96">
        <v>7</v>
      </c>
      <c r="D52" s="96"/>
      <c r="E52" s="7">
        <v>7080</v>
      </c>
      <c r="F52" s="10"/>
      <c r="G52" s="173">
        <v>6652</v>
      </c>
      <c r="H52" s="10"/>
      <c r="I52" s="7">
        <v>4323</v>
      </c>
      <c r="J52" s="10"/>
      <c r="K52" s="173">
        <v>4358</v>
      </c>
    </row>
    <row r="53" spans="1:14" ht="18" hidden="1" customHeight="1">
      <c r="A53" s="98" t="s">
        <v>38</v>
      </c>
      <c r="B53" s="98"/>
      <c r="C53" s="96"/>
      <c r="D53" s="96"/>
      <c r="E53" s="7"/>
      <c r="F53" s="10"/>
      <c r="G53" s="173">
        <v>0</v>
      </c>
      <c r="H53" s="10"/>
      <c r="I53" s="7"/>
      <c r="J53" s="10"/>
      <c r="K53" s="173">
        <v>0</v>
      </c>
    </row>
    <row r="54" spans="1:14" ht="18" customHeight="1">
      <c r="A54" s="98" t="s">
        <v>39</v>
      </c>
      <c r="B54" s="98"/>
      <c r="C54" s="96"/>
      <c r="D54" s="96"/>
      <c r="E54" s="7">
        <v>17779</v>
      </c>
      <c r="F54" s="10"/>
      <c r="G54" s="173">
        <v>11931</v>
      </c>
      <c r="H54" s="10"/>
      <c r="I54" s="7">
        <v>11116</v>
      </c>
      <c r="J54" s="10"/>
      <c r="K54" s="173">
        <v>6437</v>
      </c>
    </row>
    <row r="55" spans="1:14" ht="18" customHeight="1">
      <c r="A55" s="2" t="s">
        <v>40</v>
      </c>
      <c r="B55" s="2"/>
      <c r="C55" s="96"/>
      <c r="D55" s="96"/>
      <c r="E55" s="169">
        <f>SUM(E44:E54)</f>
        <v>1720050</v>
      </c>
      <c r="F55" s="9"/>
      <c r="G55" s="169">
        <f>SUM(G44:G54)</f>
        <v>1554976</v>
      </c>
      <c r="H55" s="9"/>
      <c r="I55" s="169">
        <f>SUM(I44:I54)</f>
        <v>1953115</v>
      </c>
      <c r="J55" s="9"/>
      <c r="K55" s="169">
        <f>SUM(K44:K54)</f>
        <v>1941125</v>
      </c>
    </row>
    <row r="56" spans="1:14" ht="13.5" customHeight="1">
      <c r="A56" s="2"/>
      <c r="B56" s="2"/>
      <c r="C56" s="96"/>
      <c r="D56" s="96"/>
      <c r="E56" s="99"/>
      <c r="F56" s="99"/>
      <c r="G56" s="99"/>
      <c r="H56" s="99"/>
      <c r="I56" s="99"/>
      <c r="J56" s="99"/>
      <c r="K56" s="99"/>
    </row>
    <row r="57" spans="1:14" ht="18" customHeight="1">
      <c r="A57" s="5" t="s">
        <v>41</v>
      </c>
      <c r="B57" s="5"/>
      <c r="C57" s="96"/>
      <c r="D57" s="96"/>
      <c r="E57" s="99"/>
      <c r="F57" s="99"/>
      <c r="G57" s="99"/>
      <c r="H57" s="99"/>
      <c r="I57" s="99"/>
      <c r="J57" s="99"/>
      <c r="K57" s="99"/>
    </row>
    <row r="58" spans="1:14" ht="18" customHeight="1">
      <c r="A58" s="4" t="s">
        <v>43</v>
      </c>
      <c r="B58" s="4"/>
      <c r="C58" s="96">
        <v>7</v>
      </c>
      <c r="D58" s="96"/>
      <c r="E58" s="10">
        <v>950000</v>
      </c>
      <c r="F58" s="7"/>
      <c r="G58" s="173">
        <v>1000000</v>
      </c>
      <c r="H58" s="7"/>
      <c r="I58" s="7">
        <v>950000</v>
      </c>
      <c r="J58" s="7"/>
      <c r="K58" s="173">
        <v>1000000</v>
      </c>
      <c r="N58" s="4"/>
    </row>
    <row r="59" spans="1:14" ht="18" customHeight="1">
      <c r="A59" s="4" t="s">
        <v>42</v>
      </c>
      <c r="B59" s="4"/>
      <c r="C59" s="96" t="s">
        <v>156</v>
      </c>
      <c r="D59" s="96"/>
      <c r="E59" s="7">
        <v>160000</v>
      </c>
      <c r="F59" s="7"/>
      <c r="G59" s="173">
        <v>160000</v>
      </c>
      <c r="H59" s="7"/>
      <c r="I59" s="7">
        <v>160000</v>
      </c>
      <c r="J59" s="7"/>
      <c r="K59" s="173">
        <v>160000</v>
      </c>
    </row>
    <row r="60" spans="1:14" ht="18" customHeight="1">
      <c r="A60" s="4" t="s">
        <v>44</v>
      </c>
      <c r="B60" s="4"/>
      <c r="C60" s="96"/>
      <c r="D60" s="96"/>
      <c r="E60" s="7">
        <v>56959</v>
      </c>
      <c r="F60" s="7"/>
      <c r="G60" s="173">
        <v>55115</v>
      </c>
      <c r="H60" s="7"/>
      <c r="I60" s="7">
        <v>33818</v>
      </c>
      <c r="J60" s="7"/>
      <c r="K60" s="173">
        <v>34782</v>
      </c>
    </row>
    <row r="61" spans="1:14" ht="18" customHeight="1">
      <c r="A61" s="4" t="s">
        <v>45</v>
      </c>
      <c r="B61" s="4"/>
      <c r="C61" s="96" t="s">
        <v>202</v>
      </c>
      <c r="D61" s="96"/>
      <c r="E61" s="10">
        <v>1948221</v>
      </c>
      <c r="F61" s="7"/>
      <c r="G61" s="173">
        <v>1948028</v>
      </c>
      <c r="H61" s="7"/>
      <c r="I61" s="7">
        <v>1948221</v>
      </c>
      <c r="J61" s="7"/>
      <c r="K61" s="173">
        <v>1948028</v>
      </c>
    </row>
    <row r="62" spans="1:14" ht="18" customHeight="1">
      <c r="A62" s="4" t="s">
        <v>167</v>
      </c>
      <c r="B62" s="4"/>
      <c r="C62" s="96"/>
      <c r="D62" s="96"/>
      <c r="E62" s="7">
        <v>63574</v>
      </c>
      <c r="F62" s="7"/>
      <c r="G62" s="173">
        <v>60887</v>
      </c>
      <c r="H62" s="7"/>
      <c r="I62" s="7">
        <v>38472</v>
      </c>
      <c r="J62" s="7"/>
      <c r="K62" s="173">
        <v>36982</v>
      </c>
    </row>
    <row r="63" spans="1:14" ht="18" customHeight="1">
      <c r="A63" s="2" t="s">
        <v>46</v>
      </c>
      <c r="B63" s="2"/>
      <c r="C63" s="96"/>
      <c r="D63" s="96"/>
      <c r="E63" s="169">
        <f>SUM(E58:E62)</f>
        <v>3178754</v>
      </c>
      <c r="F63" s="9"/>
      <c r="G63" s="169">
        <f>SUM(G58:G62)</f>
        <v>3224030</v>
      </c>
      <c r="H63" s="9"/>
      <c r="I63" s="169">
        <f>SUM(I58:I62)</f>
        <v>3130511</v>
      </c>
      <c r="J63" s="9"/>
      <c r="K63" s="169">
        <f>SUM(K58:K62)</f>
        <v>3179792</v>
      </c>
    </row>
    <row r="64" spans="1:14" ht="13.5" customHeight="1">
      <c r="A64" s="2"/>
      <c r="B64" s="2"/>
      <c r="C64" s="96"/>
      <c r="D64" s="96"/>
      <c r="E64" s="174"/>
      <c r="F64" s="7"/>
      <c r="G64" s="174"/>
      <c r="H64" s="7"/>
      <c r="I64" s="174"/>
      <c r="J64" s="7"/>
      <c r="K64" s="174"/>
    </row>
    <row r="65" spans="1:11" ht="18" customHeight="1">
      <c r="A65" s="2" t="s">
        <v>47</v>
      </c>
      <c r="B65" s="2"/>
      <c r="C65" s="96"/>
      <c r="D65" s="96"/>
      <c r="E65" s="175">
        <f>SUM(E63,E55)</f>
        <v>4898804</v>
      </c>
      <c r="F65" s="9"/>
      <c r="G65" s="175">
        <f>SUM(G63,G55)</f>
        <v>4779006</v>
      </c>
      <c r="H65" s="9"/>
      <c r="I65" s="175">
        <f>SUM(I63,I55)</f>
        <v>5083626</v>
      </c>
      <c r="J65" s="9"/>
      <c r="K65" s="175">
        <f>SUM(K63,K55)</f>
        <v>5120917</v>
      </c>
    </row>
    <row r="66" spans="1:11" ht="13.5" customHeight="1">
      <c r="A66" s="2"/>
      <c r="B66" s="2"/>
      <c r="C66" s="96"/>
      <c r="D66" s="96"/>
      <c r="E66" s="99"/>
      <c r="F66" s="99"/>
      <c r="G66" s="99"/>
      <c r="H66" s="99"/>
      <c r="I66" s="99"/>
      <c r="J66" s="99"/>
      <c r="K66" s="99"/>
    </row>
    <row r="67" spans="1:11" ht="18" customHeight="1">
      <c r="A67" s="5" t="s">
        <v>48</v>
      </c>
      <c r="B67" s="2"/>
      <c r="C67" s="96"/>
      <c r="D67" s="96"/>
      <c r="E67" s="99"/>
      <c r="F67" s="99"/>
      <c r="G67" s="99"/>
      <c r="H67" s="99"/>
      <c r="I67" s="99"/>
      <c r="J67" s="99"/>
      <c r="K67" s="99"/>
    </row>
    <row r="68" spans="1:11" ht="18" customHeight="1">
      <c r="A68" s="4" t="s">
        <v>49</v>
      </c>
      <c r="B68" s="4"/>
      <c r="C68" s="96"/>
      <c r="D68" s="96"/>
      <c r="E68" s="99"/>
      <c r="F68" s="99"/>
      <c r="G68" s="99"/>
      <c r="H68" s="99"/>
      <c r="I68" s="99"/>
      <c r="J68" s="99"/>
      <c r="K68" s="99"/>
    </row>
    <row r="69" spans="1:11" ht="18" customHeight="1">
      <c r="A69" s="98" t="s">
        <v>50</v>
      </c>
      <c r="B69" s="98"/>
      <c r="C69" s="96"/>
      <c r="D69" s="96"/>
      <c r="E69" s="99"/>
      <c r="F69" s="99"/>
      <c r="G69" s="99"/>
      <c r="H69" s="99"/>
      <c r="I69" s="99"/>
      <c r="J69" s="99"/>
      <c r="K69" s="99"/>
    </row>
    <row r="70" spans="1:11" ht="18" customHeight="1" thickBot="1">
      <c r="A70" s="112" t="s">
        <v>51</v>
      </c>
      <c r="B70" s="112"/>
      <c r="C70" s="96"/>
      <c r="D70" s="96"/>
      <c r="E70" s="165">
        <v>1163696</v>
      </c>
      <c r="F70" s="7"/>
      <c r="G70" s="165">
        <v>1163696</v>
      </c>
      <c r="H70" s="7"/>
      <c r="I70" s="165">
        <v>1163696</v>
      </c>
      <c r="J70" s="7"/>
      <c r="K70" s="165">
        <v>1163696</v>
      </c>
    </row>
    <row r="71" spans="1:11" ht="18" customHeight="1" thickTop="1">
      <c r="A71" s="98" t="s">
        <v>52</v>
      </c>
      <c r="B71" s="98"/>
      <c r="C71" s="96"/>
      <c r="D71" s="96"/>
      <c r="E71" s="10"/>
      <c r="F71" s="10"/>
      <c r="G71" s="7"/>
      <c r="H71" s="7"/>
      <c r="I71" s="7"/>
      <c r="J71" s="7"/>
      <c r="K71" s="7"/>
    </row>
    <row r="72" spans="1:11" ht="18" customHeight="1">
      <c r="A72" s="112" t="s">
        <v>51</v>
      </c>
      <c r="B72" s="112"/>
      <c r="C72" s="96"/>
      <c r="D72" s="96"/>
      <c r="E72" s="7">
        <v>1163696</v>
      </c>
      <c r="F72" s="7"/>
      <c r="G72" s="7">
        <v>1163696</v>
      </c>
      <c r="H72" s="7"/>
      <c r="I72" s="7">
        <v>1163696</v>
      </c>
      <c r="J72" s="7"/>
      <c r="K72" s="7">
        <v>1163696</v>
      </c>
    </row>
    <row r="73" spans="1:11" ht="18" customHeight="1">
      <c r="A73" s="98" t="s">
        <v>53</v>
      </c>
      <c r="B73" s="98"/>
      <c r="C73" s="96"/>
      <c r="D73" s="96"/>
      <c r="E73" s="7">
        <v>1258325</v>
      </c>
      <c r="F73" s="7"/>
      <c r="G73" s="10">
        <v>1258325</v>
      </c>
      <c r="H73" s="7"/>
      <c r="I73" s="7">
        <v>1258325</v>
      </c>
      <c r="J73" s="7"/>
      <c r="K73" s="10">
        <v>1258325</v>
      </c>
    </row>
    <row r="74" spans="1:11" ht="18" customHeight="1">
      <c r="A74" s="98" t="s">
        <v>54</v>
      </c>
      <c r="B74" s="98"/>
      <c r="C74" s="96"/>
      <c r="D74" s="96"/>
      <c r="E74" s="7"/>
      <c r="F74" s="7"/>
      <c r="G74" s="7"/>
      <c r="H74" s="7"/>
      <c r="I74" s="7"/>
      <c r="J74" s="7"/>
      <c r="K74" s="7"/>
    </row>
    <row r="75" spans="1:11" ht="18" customHeight="1">
      <c r="A75" s="98" t="s">
        <v>55</v>
      </c>
      <c r="B75" s="98"/>
      <c r="C75" s="96"/>
      <c r="D75" s="96"/>
      <c r="E75" s="7"/>
      <c r="F75" s="7"/>
      <c r="G75" s="7"/>
      <c r="H75" s="7"/>
      <c r="I75" s="7"/>
      <c r="J75" s="7"/>
      <c r="K75" s="7"/>
    </row>
    <row r="76" spans="1:11" ht="18" customHeight="1">
      <c r="A76" s="113" t="s">
        <v>56</v>
      </c>
      <c r="B76" s="113"/>
      <c r="C76" s="96"/>
      <c r="D76" s="96"/>
      <c r="E76" s="7">
        <v>113571</v>
      </c>
      <c r="F76" s="7"/>
      <c r="G76" s="10">
        <v>112661</v>
      </c>
      <c r="H76" s="7"/>
      <c r="I76" s="7">
        <v>100000</v>
      </c>
      <c r="J76" s="7"/>
      <c r="K76" s="10">
        <v>100000</v>
      </c>
    </row>
    <row r="77" spans="1:11" ht="18" customHeight="1">
      <c r="A77" s="98" t="s">
        <v>57</v>
      </c>
      <c r="B77" s="98"/>
      <c r="C77" s="96"/>
      <c r="D77" s="96"/>
      <c r="E77" s="7">
        <v>489110</v>
      </c>
      <c r="F77" s="7"/>
      <c r="G77" s="10">
        <v>589726</v>
      </c>
      <c r="H77" s="7"/>
      <c r="I77" s="7">
        <v>435599</v>
      </c>
      <c r="J77" s="7"/>
      <c r="K77" s="10">
        <v>517188</v>
      </c>
    </row>
    <row r="78" spans="1:11" ht="18" customHeight="1">
      <c r="A78" s="113" t="s">
        <v>58</v>
      </c>
      <c r="B78" s="113"/>
      <c r="C78" s="96"/>
      <c r="D78" s="96"/>
      <c r="E78" s="8">
        <v>-11435</v>
      </c>
      <c r="F78" s="7"/>
      <c r="G78" s="166">
        <v>-11417</v>
      </c>
      <c r="H78" s="7"/>
      <c r="I78" s="8">
        <v>-5837</v>
      </c>
      <c r="J78" s="7"/>
      <c r="K78" s="166">
        <v>-5819</v>
      </c>
    </row>
    <row r="79" spans="1:11" ht="18" customHeight="1">
      <c r="A79" s="2" t="s">
        <v>59</v>
      </c>
      <c r="B79" s="2"/>
      <c r="C79" s="96"/>
      <c r="D79" s="96"/>
      <c r="E79" s="167">
        <f>SUM(E72:E78)</f>
        <v>3013267</v>
      </c>
      <c r="F79" s="168"/>
      <c r="G79" s="167">
        <f>SUM(G72:G78)</f>
        <v>3112991</v>
      </c>
      <c r="H79" s="9"/>
      <c r="I79" s="167">
        <f>SUM(I72:I78)</f>
        <v>2951783</v>
      </c>
      <c r="J79" s="9"/>
      <c r="K79" s="167">
        <f>SUM(K72:K78)</f>
        <v>3033390</v>
      </c>
    </row>
    <row r="80" spans="1:11" ht="18" customHeight="1">
      <c r="A80" s="4" t="s">
        <v>60</v>
      </c>
      <c r="B80" s="4"/>
      <c r="C80" s="96"/>
      <c r="D80" s="96"/>
      <c r="E80" s="7">
        <v>84157</v>
      </c>
      <c r="F80" s="7"/>
      <c r="G80" s="7">
        <v>83920</v>
      </c>
      <c r="H80" s="7"/>
      <c r="I80" s="116">
        <v>0</v>
      </c>
      <c r="J80" s="7"/>
      <c r="K80" s="7">
        <v>0</v>
      </c>
    </row>
    <row r="81" spans="1:11" ht="18" customHeight="1">
      <c r="A81" s="2" t="s">
        <v>61</v>
      </c>
      <c r="B81" s="2"/>
      <c r="C81" s="96"/>
      <c r="D81" s="96"/>
      <c r="E81" s="169">
        <f>SUM(E79:E80)</f>
        <v>3097424</v>
      </c>
      <c r="F81" s="9"/>
      <c r="G81" s="169">
        <f>SUM(G79:G80)</f>
        <v>3196911</v>
      </c>
      <c r="H81" s="9"/>
      <c r="I81" s="169">
        <f>SUM(I79:I80)</f>
        <v>2951783</v>
      </c>
      <c r="J81" s="9"/>
      <c r="K81" s="169">
        <f>SUM(K79:K80)</f>
        <v>3033390</v>
      </c>
    </row>
    <row r="82" spans="1:11" ht="13.5" customHeight="1">
      <c r="A82" s="2"/>
      <c r="B82" s="2"/>
      <c r="C82" s="96"/>
      <c r="D82" s="96"/>
      <c r="E82" s="9"/>
      <c r="F82" s="9"/>
      <c r="G82" s="9"/>
      <c r="H82" s="9"/>
      <c r="I82" s="9"/>
      <c r="J82" s="9"/>
      <c r="K82" s="9"/>
    </row>
    <row r="83" spans="1:11" ht="18" customHeight="1" thickBot="1">
      <c r="A83" s="2" t="s">
        <v>62</v>
      </c>
      <c r="B83" s="2"/>
      <c r="C83" s="96"/>
      <c r="D83" s="96"/>
      <c r="E83" s="170">
        <f>SUM(E65+E81)</f>
        <v>7996228</v>
      </c>
      <c r="F83" s="9"/>
      <c r="G83" s="171">
        <f>SUM(G65+G81)</f>
        <v>7975917</v>
      </c>
      <c r="H83" s="9"/>
      <c r="I83" s="171">
        <f>SUM(I65+I81)</f>
        <v>8035409</v>
      </c>
      <c r="J83" s="9"/>
      <c r="K83" s="171">
        <f>SUM(K65+K81)</f>
        <v>8154307</v>
      </c>
    </row>
    <row r="84" spans="1:11" ht="16.5" customHeight="1" thickTop="1">
      <c r="A84" s="89"/>
      <c r="B84" s="89"/>
      <c r="C84" s="89"/>
      <c r="D84" s="89"/>
      <c r="E84" s="97"/>
      <c r="F84" s="89"/>
      <c r="G84" s="89"/>
      <c r="H84" s="89"/>
      <c r="I84" s="97"/>
      <c r="J84" s="89"/>
      <c r="K84" s="89"/>
    </row>
    <row r="86" spans="1:11">
      <c r="E86" s="150"/>
      <c r="G86" s="150"/>
      <c r="I86" s="150"/>
      <c r="K86" s="150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E38:G38"/>
    <mergeCell ref="I38:K38"/>
    <mergeCell ref="E42:K42"/>
    <mergeCell ref="E4:G4"/>
    <mergeCell ref="I4:K4"/>
    <mergeCell ref="E5:G5"/>
    <mergeCell ref="I5:K5"/>
    <mergeCell ref="E9:K9"/>
    <mergeCell ref="E37:G37"/>
    <mergeCell ref="I37:K37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67"/>
  <sheetViews>
    <sheetView view="pageBreakPreview" topLeftCell="A54" zoomScale="90" zoomScaleNormal="90" zoomScaleSheetLayoutView="90" workbookViewId="0">
      <selection activeCell="K59" sqref="K59"/>
    </sheetView>
  </sheetViews>
  <sheetFormatPr defaultColWidth="9.21875" defaultRowHeight="20.100000000000001" customHeight="1"/>
  <cols>
    <col min="1" max="1" width="51.77734375" style="120" customWidth="1"/>
    <col min="2" max="2" width="5.21875" style="120" customWidth="1"/>
    <col min="3" max="3" width="12.21875" style="120" customWidth="1"/>
    <col min="4" max="4" width="1" style="120" customWidth="1"/>
    <col min="5" max="5" width="12.21875" style="120" customWidth="1"/>
    <col min="6" max="6" width="1" style="120" customWidth="1"/>
    <col min="7" max="7" width="12.21875" style="120" customWidth="1"/>
    <col min="8" max="8" width="1" style="120" customWidth="1"/>
    <col min="9" max="9" width="12.21875" style="120" customWidth="1"/>
    <col min="10" max="16384" width="9.21875" style="120"/>
  </cols>
  <sheetData>
    <row r="1" spans="1:10" s="152" customFormat="1" ht="20.100000000000001" customHeight="1">
      <c r="A1" s="1" t="s">
        <v>144</v>
      </c>
      <c r="B1" s="114"/>
      <c r="C1" s="114"/>
      <c r="D1" s="114"/>
      <c r="E1" s="114"/>
      <c r="F1" s="114"/>
      <c r="G1" s="114"/>
      <c r="H1" s="114"/>
      <c r="I1" s="115"/>
    </row>
    <row r="2" spans="1:10" ht="20.100000000000001" customHeight="1">
      <c r="A2" s="83" t="s">
        <v>63</v>
      </c>
      <c r="B2" s="81"/>
      <c r="C2" s="81"/>
      <c r="D2" s="81"/>
      <c r="E2" s="81"/>
      <c r="F2" s="81"/>
      <c r="G2" s="84"/>
      <c r="H2" s="81"/>
      <c r="I2" s="84"/>
    </row>
    <row r="3" spans="1:10" s="89" customFormat="1" ht="18" customHeight="1">
      <c r="B3" s="101"/>
      <c r="C3" s="101"/>
      <c r="D3" s="101"/>
      <c r="E3" s="101"/>
      <c r="F3" s="101"/>
      <c r="G3" s="101"/>
      <c r="H3" s="103"/>
      <c r="I3" s="104"/>
    </row>
    <row r="4" spans="1:10" s="87" customFormat="1" ht="18" customHeight="1">
      <c r="B4" s="88"/>
      <c r="C4" s="182" t="s">
        <v>1</v>
      </c>
      <c r="D4" s="182"/>
      <c r="E4" s="182"/>
      <c r="F4" s="2"/>
      <c r="G4" s="182" t="s">
        <v>2</v>
      </c>
      <c r="H4" s="182"/>
      <c r="I4" s="182"/>
    </row>
    <row r="5" spans="1:10" s="89" customFormat="1" ht="18" customHeight="1">
      <c r="B5" s="88"/>
      <c r="C5" s="182" t="s">
        <v>3</v>
      </c>
      <c r="D5" s="182"/>
      <c r="E5" s="182"/>
      <c r="F5" s="2"/>
      <c r="G5" s="182" t="s">
        <v>3</v>
      </c>
      <c r="H5" s="182"/>
      <c r="I5" s="182"/>
    </row>
    <row r="6" spans="1:10" s="89" customFormat="1" ht="18" customHeight="1">
      <c r="B6" s="88"/>
      <c r="C6" s="183" t="s">
        <v>64</v>
      </c>
      <c r="D6" s="183"/>
      <c r="E6" s="183"/>
      <c r="F6" s="2"/>
      <c r="G6" s="183" t="s">
        <v>64</v>
      </c>
      <c r="H6" s="183"/>
      <c r="I6" s="183"/>
    </row>
    <row r="7" spans="1:10" s="89" customFormat="1" ht="18" customHeight="1">
      <c r="B7" s="88"/>
      <c r="C7" s="179" t="s">
        <v>193</v>
      </c>
      <c r="D7" s="180"/>
      <c r="E7" s="180"/>
      <c r="F7" s="2"/>
      <c r="G7" s="179" t="s">
        <v>193</v>
      </c>
      <c r="H7" s="180"/>
      <c r="I7" s="180"/>
    </row>
    <row r="8" spans="1:10" s="89" customFormat="1" ht="18" customHeight="1">
      <c r="B8" s="3"/>
      <c r="C8" s="92">
        <v>2026</v>
      </c>
      <c r="D8" s="92"/>
      <c r="E8" s="92">
        <v>2025</v>
      </c>
      <c r="F8" s="92"/>
      <c r="G8" s="92">
        <v>2026</v>
      </c>
      <c r="H8" s="92"/>
      <c r="I8" s="92">
        <v>2025</v>
      </c>
    </row>
    <row r="9" spans="1:10" s="89" customFormat="1" ht="18" customHeight="1">
      <c r="B9" s="3"/>
      <c r="C9" s="181" t="s">
        <v>8</v>
      </c>
      <c r="D9" s="181"/>
      <c r="E9" s="181"/>
      <c r="F9" s="181"/>
      <c r="G9" s="181"/>
      <c r="H9" s="181"/>
      <c r="I9" s="181"/>
    </row>
    <row r="10" spans="1:10" s="89" customFormat="1" ht="18" customHeight="1">
      <c r="A10" s="5" t="s">
        <v>65</v>
      </c>
    </row>
    <row r="11" spans="1:10" s="89" customFormat="1" ht="18" customHeight="1">
      <c r="A11" s="4" t="s">
        <v>66</v>
      </c>
      <c r="C11" s="116">
        <v>792219</v>
      </c>
      <c r="D11" s="116"/>
      <c r="E11" s="116">
        <v>862183</v>
      </c>
      <c r="F11" s="116"/>
      <c r="G11" s="116">
        <v>635001</v>
      </c>
      <c r="H11" s="116"/>
      <c r="I11" s="116">
        <v>707409</v>
      </c>
    </row>
    <row r="12" spans="1:10" s="89" customFormat="1" ht="18" customHeight="1">
      <c r="A12" s="4" t="s">
        <v>67</v>
      </c>
      <c r="C12" s="116">
        <v>386</v>
      </c>
      <c r="D12" s="116"/>
      <c r="E12" s="116">
        <v>308</v>
      </c>
      <c r="F12" s="116"/>
      <c r="G12" s="116">
        <v>386</v>
      </c>
      <c r="H12" s="116"/>
      <c r="I12" s="116">
        <v>308</v>
      </c>
    </row>
    <row r="13" spans="1:10" s="89" customFormat="1" ht="18" customHeight="1">
      <c r="A13" s="4" t="s">
        <v>68</v>
      </c>
      <c r="C13" s="117">
        <v>4785</v>
      </c>
      <c r="D13" s="116"/>
      <c r="E13" s="117">
        <v>12111</v>
      </c>
      <c r="F13" s="116"/>
      <c r="G13" s="117">
        <v>34068</v>
      </c>
      <c r="H13" s="116"/>
      <c r="I13" s="117">
        <v>9903</v>
      </c>
    </row>
    <row r="14" spans="1:10" s="89" customFormat="1" ht="18" customHeight="1">
      <c r="A14" s="2" t="s">
        <v>69</v>
      </c>
      <c r="B14" s="96"/>
      <c r="C14" s="118">
        <f>SUM(C11:C13)</f>
        <v>797390</v>
      </c>
      <c r="D14" s="119"/>
      <c r="E14" s="118">
        <f>SUM(E11:E13)</f>
        <v>874602</v>
      </c>
      <c r="F14" s="119"/>
      <c r="G14" s="118">
        <f>SUM(G11:G13)</f>
        <v>669455</v>
      </c>
      <c r="H14" s="119"/>
      <c r="I14" s="118">
        <f>SUM(I11:I13)</f>
        <v>717620</v>
      </c>
      <c r="J14" s="87"/>
    </row>
    <row r="15" spans="1:10" s="89" customFormat="1" ht="18" customHeight="1">
      <c r="A15" s="120"/>
      <c r="B15" s="120"/>
      <c r="C15" s="121"/>
      <c r="D15" s="121"/>
      <c r="E15" s="121"/>
      <c r="F15" s="121"/>
      <c r="G15" s="121"/>
      <c r="H15" s="121"/>
      <c r="I15" s="121"/>
      <c r="J15" s="87"/>
    </row>
    <row r="16" spans="1:10" s="89" customFormat="1" ht="18" customHeight="1">
      <c r="A16" s="5" t="s">
        <v>70</v>
      </c>
      <c r="B16" s="96"/>
      <c r="C16" s="116"/>
      <c r="D16" s="116"/>
      <c r="E16" s="116"/>
      <c r="F16" s="116"/>
      <c r="G16" s="116"/>
      <c r="H16" s="116"/>
      <c r="I16" s="116"/>
    </row>
    <row r="17" spans="1:9" s="89" customFormat="1" ht="18" customHeight="1">
      <c r="A17" s="4" t="s">
        <v>71</v>
      </c>
      <c r="C17" s="116">
        <v>793076</v>
      </c>
      <c r="D17" s="116"/>
      <c r="E17" s="116">
        <v>875102</v>
      </c>
      <c r="F17" s="116"/>
      <c r="G17" s="116">
        <v>658674</v>
      </c>
      <c r="H17" s="116"/>
      <c r="I17" s="116">
        <v>737179</v>
      </c>
    </row>
    <row r="18" spans="1:9" s="89" customFormat="1" ht="18" customHeight="1">
      <c r="A18" s="4" t="s">
        <v>72</v>
      </c>
      <c r="C18" s="116">
        <v>41222</v>
      </c>
      <c r="D18" s="116"/>
      <c r="E18" s="116">
        <v>51477</v>
      </c>
      <c r="F18" s="116"/>
      <c r="G18" s="116">
        <v>25655</v>
      </c>
      <c r="H18" s="116"/>
      <c r="I18" s="116">
        <v>33950</v>
      </c>
    </row>
    <row r="19" spans="1:9" s="89" customFormat="1" ht="18" customHeight="1">
      <c r="A19" s="2" t="s">
        <v>73</v>
      </c>
      <c r="C19" s="122">
        <f>SUM(C17:C18)</f>
        <v>834298</v>
      </c>
      <c r="D19" s="119"/>
      <c r="E19" s="122">
        <f>SUM(E17:E18)</f>
        <v>926579</v>
      </c>
      <c r="F19" s="119"/>
      <c r="G19" s="122">
        <f>SUM(G17:G18)</f>
        <v>684329</v>
      </c>
      <c r="H19" s="119"/>
      <c r="I19" s="122">
        <f>SUM(I17:I18)</f>
        <v>771129</v>
      </c>
    </row>
    <row r="20" spans="1:9" s="89" customFormat="1" ht="18" customHeight="1">
      <c r="A20" s="2"/>
      <c r="C20" s="116"/>
      <c r="D20" s="116"/>
      <c r="E20" s="116"/>
      <c r="F20" s="116"/>
      <c r="G20" s="116"/>
      <c r="H20" s="116"/>
      <c r="I20" s="116"/>
    </row>
    <row r="21" spans="1:9" s="89" customFormat="1" ht="18" customHeight="1">
      <c r="A21" s="2" t="s">
        <v>203</v>
      </c>
      <c r="C21" s="123">
        <f>SUM(C14-C19)</f>
        <v>-36908</v>
      </c>
      <c r="D21" s="119"/>
      <c r="E21" s="123">
        <f>SUM(E14-E19)</f>
        <v>-51977</v>
      </c>
      <c r="F21" s="119"/>
      <c r="G21" s="123">
        <f>SUM(G14-G19)</f>
        <v>-14874</v>
      </c>
      <c r="H21" s="119"/>
      <c r="I21" s="123">
        <f>SUM(I14-I19)</f>
        <v>-53509</v>
      </c>
    </row>
    <row r="22" spans="1:9" s="89" customFormat="1" ht="18" customHeight="1">
      <c r="A22" s="4" t="s">
        <v>74</v>
      </c>
      <c r="B22" s="96"/>
      <c r="C22" s="116">
        <v>3057</v>
      </c>
      <c r="D22" s="116"/>
      <c r="E22" s="116">
        <v>2720</v>
      </c>
      <c r="F22" s="116"/>
      <c r="G22" s="116">
        <v>0</v>
      </c>
      <c r="H22" s="116"/>
      <c r="I22" s="116">
        <v>0</v>
      </c>
    </row>
    <row r="23" spans="1:9" s="89" customFormat="1" ht="18" customHeight="1">
      <c r="A23" s="4" t="s">
        <v>75</v>
      </c>
      <c r="C23" s="117">
        <v>-39374</v>
      </c>
      <c r="D23" s="116"/>
      <c r="E23" s="117">
        <v>-42465</v>
      </c>
      <c r="F23" s="116"/>
      <c r="G23" s="117">
        <v>-41662</v>
      </c>
      <c r="H23" s="116"/>
      <c r="I23" s="117">
        <v>-45208</v>
      </c>
    </row>
    <row r="24" spans="1:9" s="89" customFormat="1" ht="18" customHeight="1">
      <c r="A24" s="2" t="s">
        <v>168</v>
      </c>
      <c r="C24" s="123">
        <f>SUM(C21:C23)</f>
        <v>-73225</v>
      </c>
      <c r="D24" s="119"/>
      <c r="E24" s="123">
        <f>SUM(E21:E23)</f>
        <v>-91722</v>
      </c>
      <c r="F24" s="119"/>
      <c r="G24" s="123">
        <f>SUM(G21:G23)</f>
        <v>-56536</v>
      </c>
      <c r="H24" s="119"/>
      <c r="I24" s="123">
        <f>SUM(I21:I23)</f>
        <v>-98717</v>
      </c>
    </row>
    <row r="25" spans="1:9" s="89" customFormat="1" ht="18" customHeight="1">
      <c r="A25" s="4" t="s">
        <v>182</v>
      </c>
      <c r="B25" s="96"/>
      <c r="C25" s="117">
        <v>1692</v>
      </c>
      <c r="D25" s="116"/>
      <c r="E25" s="117">
        <v>23132</v>
      </c>
      <c r="F25" s="116"/>
      <c r="G25" s="117">
        <v>3254</v>
      </c>
      <c r="H25" s="116"/>
      <c r="I25" s="117">
        <v>24434</v>
      </c>
    </row>
    <row r="26" spans="1:9" s="89" customFormat="1" ht="18" customHeight="1" thickBot="1">
      <c r="A26" s="2" t="s">
        <v>158</v>
      </c>
      <c r="B26" s="96"/>
      <c r="C26" s="124">
        <f>SUM(C24:C25)</f>
        <v>-71533</v>
      </c>
      <c r="D26" s="119"/>
      <c r="E26" s="124">
        <f>SUM(E24:E25)</f>
        <v>-68590</v>
      </c>
      <c r="F26" s="119"/>
      <c r="G26" s="124">
        <f>SUM(G24:G25)</f>
        <v>-53282</v>
      </c>
      <c r="H26" s="119"/>
      <c r="I26" s="124">
        <f>SUM(I24:I25)</f>
        <v>-74283</v>
      </c>
    </row>
    <row r="27" spans="1:9" s="89" customFormat="1" ht="18" customHeight="1" thickTop="1">
      <c r="A27" s="2"/>
      <c r="B27" s="96"/>
      <c r="C27" s="116"/>
      <c r="D27" s="116"/>
      <c r="E27" s="116"/>
      <c r="F27" s="116"/>
      <c r="G27" s="116"/>
      <c r="H27" s="116"/>
      <c r="I27" s="116"/>
    </row>
    <row r="28" spans="1:9" s="89" customFormat="1" ht="18" customHeight="1">
      <c r="A28" s="2" t="s">
        <v>76</v>
      </c>
      <c r="B28" s="96"/>
      <c r="C28" s="116"/>
      <c r="D28" s="116"/>
      <c r="E28" s="116"/>
      <c r="F28" s="116"/>
      <c r="G28" s="116"/>
      <c r="H28" s="116"/>
      <c r="I28" s="116"/>
    </row>
    <row r="29" spans="1:9" s="89" customFormat="1" ht="18" hidden="1" customHeight="1">
      <c r="A29" s="5" t="s">
        <v>77</v>
      </c>
      <c r="B29" s="96"/>
      <c r="C29" s="116"/>
      <c r="D29" s="116"/>
      <c r="E29" s="116"/>
      <c r="F29" s="116"/>
      <c r="G29" s="116"/>
      <c r="H29" s="116"/>
      <c r="I29" s="116"/>
    </row>
    <row r="30" spans="1:9" s="89" customFormat="1" ht="18" hidden="1" customHeight="1">
      <c r="A30" s="4" t="s">
        <v>169</v>
      </c>
      <c r="B30" s="96"/>
      <c r="C30" s="116"/>
      <c r="D30" s="116"/>
      <c r="E30" s="116">
        <v>0</v>
      </c>
      <c r="F30" s="116"/>
      <c r="G30" s="116"/>
      <c r="H30" s="116"/>
      <c r="I30" s="116">
        <v>0</v>
      </c>
    </row>
    <row r="31" spans="1:9" s="89" customFormat="1" ht="18" hidden="1" customHeight="1">
      <c r="A31" s="4" t="s">
        <v>152</v>
      </c>
      <c r="B31" s="96"/>
      <c r="C31" s="116"/>
      <c r="D31" s="116"/>
      <c r="E31" s="116"/>
      <c r="F31" s="116"/>
      <c r="G31" s="116"/>
      <c r="H31" s="116"/>
      <c r="I31" s="116"/>
    </row>
    <row r="32" spans="1:9" s="89" customFormat="1" ht="18" hidden="1" customHeight="1">
      <c r="A32" s="4" t="s">
        <v>148</v>
      </c>
      <c r="B32" s="96"/>
      <c r="C32" s="117"/>
      <c r="D32" s="116"/>
      <c r="E32" s="117">
        <v>0</v>
      </c>
      <c r="F32" s="116"/>
      <c r="G32" s="117"/>
      <c r="H32" s="116"/>
      <c r="I32" s="117">
        <v>0</v>
      </c>
    </row>
    <row r="33" spans="1:9" s="89" customFormat="1" ht="18" hidden="1" customHeight="1">
      <c r="A33" s="2" t="s">
        <v>78</v>
      </c>
      <c r="B33" s="96"/>
      <c r="C33" s="116"/>
      <c r="D33" s="116"/>
      <c r="E33" s="116"/>
      <c r="F33" s="116"/>
      <c r="G33" s="116"/>
      <c r="H33" s="116"/>
      <c r="I33" s="116"/>
    </row>
    <row r="34" spans="1:9" s="89" customFormat="1" ht="18" hidden="1" customHeight="1">
      <c r="A34" s="2" t="s">
        <v>79</v>
      </c>
      <c r="B34" s="96"/>
      <c r="C34" s="118">
        <f>SUM(C30:C33)</f>
        <v>0</v>
      </c>
      <c r="D34" s="119"/>
      <c r="E34" s="118">
        <f>SUM(E30:E33)</f>
        <v>0</v>
      </c>
      <c r="F34" s="119"/>
      <c r="G34" s="118">
        <f>SUM(G30:G33)</f>
        <v>0</v>
      </c>
      <c r="H34" s="119"/>
      <c r="I34" s="118">
        <f>SUM(I30:I33)</f>
        <v>0</v>
      </c>
    </row>
    <row r="35" spans="1:9" s="89" customFormat="1" ht="18" hidden="1" customHeight="1">
      <c r="A35" s="2"/>
      <c r="B35" s="96"/>
      <c r="C35" s="119"/>
      <c r="D35" s="119"/>
      <c r="E35" s="119"/>
      <c r="F35" s="119"/>
      <c r="G35" s="119"/>
      <c r="H35" s="119"/>
      <c r="I35" s="119"/>
    </row>
    <row r="36" spans="1:9" s="89" customFormat="1" ht="18" customHeight="1">
      <c r="A36" s="5" t="s">
        <v>149</v>
      </c>
      <c r="B36" s="96"/>
      <c r="C36" s="116"/>
      <c r="D36" s="116"/>
      <c r="E36" s="116"/>
      <c r="F36" s="116"/>
      <c r="G36" s="116"/>
      <c r="H36" s="116"/>
      <c r="I36" s="116"/>
    </row>
    <row r="37" spans="1:9" s="89" customFormat="1" ht="18" customHeight="1">
      <c r="A37" s="125" t="s">
        <v>183</v>
      </c>
      <c r="B37" s="96"/>
      <c r="C37" s="116"/>
      <c r="D37" s="116"/>
      <c r="E37" s="116"/>
      <c r="F37" s="116"/>
      <c r="G37" s="116"/>
      <c r="H37" s="116"/>
      <c r="I37" s="116"/>
    </row>
    <row r="38" spans="1:9" s="89" customFormat="1" ht="18" customHeight="1">
      <c r="A38" s="4" t="s">
        <v>80</v>
      </c>
      <c r="B38" s="96"/>
      <c r="C38" s="116">
        <v>-247</v>
      </c>
      <c r="D38" s="116"/>
      <c r="E38" s="116">
        <v>666</v>
      </c>
      <c r="F38" s="116"/>
      <c r="G38" s="116">
        <v>-247</v>
      </c>
      <c r="H38" s="116"/>
      <c r="I38" s="116">
        <v>666</v>
      </c>
    </row>
    <row r="39" spans="1:9" s="89" customFormat="1" ht="18" customHeight="1">
      <c r="A39" s="4" t="s">
        <v>81</v>
      </c>
      <c r="B39" s="96"/>
      <c r="C39" s="116"/>
      <c r="D39" s="116"/>
      <c r="E39" s="116"/>
      <c r="F39" s="116"/>
      <c r="G39" s="116"/>
      <c r="H39" s="116"/>
      <c r="I39" s="116"/>
    </row>
    <row r="40" spans="1:9" s="89" customFormat="1" ht="18" customHeight="1">
      <c r="A40" s="4" t="s">
        <v>148</v>
      </c>
      <c r="B40" s="96"/>
      <c r="C40" s="117">
        <v>49</v>
      </c>
      <c r="D40" s="116"/>
      <c r="E40" s="117">
        <v>-133</v>
      </c>
      <c r="F40" s="116"/>
      <c r="G40" s="117">
        <v>49</v>
      </c>
      <c r="H40" s="116"/>
      <c r="I40" s="117">
        <v>-133</v>
      </c>
    </row>
    <row r="41" spans="1:9" s="89" customFormat="1" ht="18" customHeight="1">
      <c r="A41" s="2" t="s">
        <v>150</v>
      </c>
      <c r="B41" s="96"/>
      <c r="C41" s="116"/>
      <c r="D41" s="116"/>
      <c r="E41" s="116"/>
      <c r="F41" s="116"/>
      <c r="G41" s="116"/>
      <c r="H41" s="116"/>
      <c r="I41" s="116"/>
    </row>
    <row r="42" spans="1:9" s="89" customFormat="1" ht="18" customHeight="1">
      <c r="A42" s="2" t="s">
        <v>151</v>
      </c>
      <c r="B42" s="96"/>
      <c r="C42" s="118">
        <f>SUM(C38:C40)</f>
        <v>-198</v>
      </c>
      <c r="D42" s="119"/>
      <c r="E42" s="118">
        <f>SUM(E38:E40)</f>
        <v>533</v>
      </c>
      <c r="F42" s="119"/>
      <c r="G42" s="118">
        <f>SUM(G38:G40)</f>
        <v>-198</v>
      </c>
      <c r="H42" s="119"/>
      <c r="I42" s="118">
        <f>SUM(I38:I40)</f>
        <v>533</v>
      </c>
    </row>
    <row r="43" spans="1:9" s="89" customFormat="1" ht="18" customHeight="1">
      <c r="A43" s="105" t="s">
        <v>157</v>
      </c>
      <c r="C43" s="118">
        <f>C34+C42</f>
        <v>-198</v>
      </c>
      <c r="D43" s="126"/>
      <c r="E43" s="118">
        <f>E34+E42</f>
        <v>533</v>
      </c>
      <c r="F43" s="126"/>
      <c r="G43" s="127">
        <f>G34+G42</f>
        <v>-198</v>
      </c>
      <c r="H43" s="126"/>
      <c r="I43" s="127">
        <f>I34+I42</f>
        <v>533</v>
      </c>
    </row>
    <row r="44" spans="1:9" s="89" customFormat="1" ht="18" customHeight="1" thickBot="1">
      <c r="A44" s="2" t="s">
        <v>184</v>
      </c>
      <c r="B44" s="96"/>
      <c r="C44" s="128">
        <f>C26+C43</f>
        <v>-71731</v>
      </c>
      <c r="D44" s="119"/>
      <c r="E44" s="128">
        <f>E26+E43</f>
        <v>-68057</v>
      </c>
      <c r="F44" s="119"/>
      <c r="G44" s="128">
        <f>G26+G43</f>
        <v>-53480</v>
      </c>
      <c r="H44" s="119"/>
      <c r="I44" s="128">
        <f>I26+I43</f>
        <v>-73750</v>
      </c>
    </row>
    <row r="45" spans="1:9" s="89" customFormat="1" ht="18" customHeight="1" thickTop="1">
      <c r="A45" s="2"/>
      <c r="B45" s="96"/>
      <c r="C45" s="99"/>
      <c r="D45" s="99"/>
      <c r="E45" s="99"/>
      <c r="F45" s="99"/>
      <c r="G45" s="99"/>
      <c r="H45" s="99"/>
      <c r="I45" s="99"/>
    </row>
    <row r="46" spans="1:9" ht="20.100000000000001" customHeight="1">
      <c r="A46" s="1" t="s">
        <v>144</v>
      </c>
      <c r="B46" s="114"/>
      <c r="C46" s="114"/>
      <c r="D46" s="114"/>
      <c r="E46" s="114"/>
      <c r="F46" s="114"/>
      <c r="G46" s="114"/>
      <c r="H46" s="114"/>
      <c r="I46" s="115"/>
    </row>
    <row r="47" spans="1:9" ht="20.100000000000001" customHeight="1">
      <c r="A47" s="83" t="s">
        <v>63</v>
      </c>
      <c r="B47" s="81"/>
      <c r="C47" s="81"/>
      <c r="D47" s="81"/>
      <c r="E47" s="81"/>
      <c r="F47" s="81"/>
      <c r="G47" s="84"/>
      <c r="H47" s="81"/>
      <c r="I47" s="84"/>
    </row>
    <row r="48" spans="1:9" ht="18" customHeight="1">
      <c r="B48" s="81"/>
      <c r="C48" s="81"/>
      <c r="D48" s="81"/>
      <c r="E48" s="81"/>
      <c r="F48" s="81"/>
      <c r="G48" s="81"/>
      <c r="H48" s="81"/>
      <c r="I48" s="129"/>
    </row>
    <row r="49" spans="1:9" s="89" customFormat="1" ht="18" customHeight="1">
      <c r="A49" s="87"/>
      <c r="B49" s="88"/>
      <c r="C49" s="182" t="s">
        <v>1</v>
      </c>
      <c r="D49" s="182"/>
      <c r="E49" s="182"/>
      <c r="F49" s="2"/>
      <c r="G49" s="182" t="s">
        <v>2</v>
      </c>
      <c r="H49" s="182"/>
      <c r="I49" s="182"/>
    </row>
    <row r="50" spans="1:9" s="87" customFormat="1" ht="18" customHeight="1">
      <c r="A50" s="89"/>
      <c r="B50" s="88"/>
      <c r="C50" s="182" t="s">
        <v>3</v>
      </c>
      <c r="D50" s="182"/>
      <c r="E50" s="182"/>
      <c r="F50" s="2"/>
      <c r="G50" s="182" t="s">
        <v>3</v>
      </c>
      <c r="H50" s="182"/>
      <c r="I50" s="182"/>
    </row>
    <row r="51" spans="1:9" s="89" customFormat="1" ht="18" customHeight="1">
      <c r="B51" s="88"/>
      <c r="C51" s="183" t="s">
        <v>64</v>
      </c>
      <c r="D51" s="183"/>
      <c r="E51" s="183"/>
      <c r="F51" s="2"/>
      <c r="G51" s="183" t="s">
        <v>64</v>
      </c>
      <c r="H51" s="183"/>
      <c r="I51" s="183"/>
    </row>
    <row r="52" spans="1:9" s="89" customFormat="1" ht="18" customHeight="1">
      <c r="B52" s="88"/>
      <c r="C52" s="179" t="s">
        <v>193</v>
      </c>
      <c r="D52" s="180"/>
      <c r="E52" s="180"/>
      <c r="F52" s="2"/>
      <c r="G52" s="179" t="s">
        <v>193</v>
      </c>
      <c r="H52" s="180"/>
      <c r="I52" s="180"/>
    </row>
    <row r="53" spans="1:9" s="89" customFormat="1" ht="18" customHeight="1">
      <c r="B53" s="3"/>
      <c r="C53" s="92">
        <v>2026</v>
      </c>
      <c r="D53" s="92"/>
      <c r="E53" s="92">
        <v>2025</v>
      </c>
      <c r="F53" s="92"/>
      <c r="G53" s="92">
        <v>2026</v>
      </c>
      <c r="H53" s="92"/>
      <c r="I53" s="92">
        <v>2025</v>
      </c>
    </row>
    <row r="54" spans="1:9" s="89" customFormat="1" ht="18" customHeight="1">
      <c r="B54" s="3"/>
      <c r="C54" s="181" t="s">
        <v>8</v>
      </c>
      <c r="D54" s="181"/>
      <c r="E54" s="181"/>
      <c r="F54" s="181"/>
      <c r="G54" s="181"/>
      <c r="H54" s="181"/>
      <c r="I54" s="181"/>
    </row>
    <row r="55" spans="1:9" s="89" customFormat="1" ht="18" customHeight="1">
      <c r="A55" s="87" t="s">
        <v>159</v>
      </c>
      <c r="B55" s="3"/>
      <c r="C55" s="3"/>
      <c r="D55" s="3"/>
      <c r="E55" s="3"/>
      <c r="F55" s="3"/>
      <c r="G55" s="3"/>
      <c r="H55" s="3"/>
      <c r="I55" s="3"/>
    </row>
    <row r="56" spans="1:9" s="89" customFormat="1" ht="18" customHeight="1">
      <c r="A56" s="89" t="s">
        <v>83</v>
      </c>
      <c r="B56" s="3"/>
      <c r="C56" s="116">
        <v>-73500</v>
      </c>
      <c r="D56" s="130"/>
      <c r="E56" s="116">
        <v>-68394</v>
      </c>
      <c r="F56" s="130"/>
      <c r="G56" s="116">
        <f>G26</f>
        <v>-53282</v>
      </c>
      <c r="H56" s="130"/>
      <c r="I56" s="116">
        <v>-74283</v>
      </c>
    </row>
    <row r="57" spans="1:9" s="89" customFormat="1" ht="18" customHeight="1">
      <c r="A57" s="89" t="s">
        <v>84</v>
      </c>
      <c r="B57" s="3"/>
      <c r="C57" s="117">
        <v>1967</v>
      </c>
      <c r="D57" s="130"/>
      <c r="E57" s="117">
        <v>-196</v>
      </c>
      <c r="F57" s="130"/>
      <c r="G57" s="62">
        <v>0</v>
      </c>
      <c r="H57" s="131"/>
      <c r="I57" s="62">
        <v>0</v>
      </c>
    </row>
    <row r="58" spans="1:9" s="89" customFormat="1" ht="18" customHeight="1" thickBot="1">
      <c r="A58" s="2" t="s">
        <v>158</v>
      </c>
      <c r="B58" s="3"/>
      <c r="C58" s="132">
        <f>SUM(C56:C57)</f>
        <v>-71533</v>
      </c>
      <c r="D58" s="130"/>
      <c r="E58" s="132">
        <f>SUM(E56:E57)</f>
        <v>-68590</v>
      </c>
      <c r="F58" s="130"/>
      <c r="G58" s="132">
        <f>SUM(G56:G57)</f>
        <v>-53282</v>
      </c>
      <c r="H58" s="130"/>
      <c r="I58" s="132">
        <f>SUM(I56:I57)</f>
        <v>-74283</v>
      </c>
    </row>
    <row r="59" spans="1:9" s="89" customFormat="1" ht="18" customHeight="1" thickTop="1">
      <c r="B59" s="3"/>
      <c r="C59" s="130"/>
      <c r="D59" s="130"/>
      <c r="E59" s="130"/>
      <c r="F59" s="130"/>
      <c r="G59" s="130"/>
      <c r="H59" s="130"/>
      <c r="I59" s="130"/>
    </row>
    <row r="60" spans="1:9" s="89" customFormat="1" ht="18" customHeight="1">
      <c r="A60" s="2" t="s">
        <v>185</v>
      </c>
      <c r="B60" s="107"/>
      <c r="C60" s="133"/>
      <c r="D60" s="116"/>
      <c r="E60" s="133"/>
      <c r="F60" s="116"/>
      <c r="G60" s="133"/>
      <c r="H60" s="116"/>
      <c r="I60" s="133"/>
    </row>
    <row r="61" spans="1:9" s="89" customFormat="1" ht="18" customHeight="1">
      <c r="A61" s="4" t="s">
        <v>83</v>
      </c>
      <c r="B61" s="3"/>
      <c r="C61" s="116">
        <v>-73698</v>
      </c>
      <c r="D61" s="116"/>
      <c r="E61" s="116">
        <v>-67861</v>
      </c>
      <c r="F61" s="134"/>
      <c r="G61" s="116">
        <f>G44</f>
        <v>-53480</v>
      </c>
      <c r="H61" s="116"/>
      <c r="I61" s="116">
        <v>-73750</v>
      </c>
    </row>
    <row r="62" spans="1:9" s="89" customFormat="1" ht="18" customHeight="1">
      <c r="A62" s="4" t="s">
        <v>84</v>
      </c>
      <c r="B62" s="3"/>
      <c r="C62" s="116">
        <v>1967</v>
      </c>
      <c r="D62" s="134"/>
      <c r="E62" s="116">
        <v>-196</v>
      </c>
      <c r="F62" s="134"/>
      <c r="G62" s="62">
        <v>0</v>
      </c>
      <c r="H62" s="6"/>
      <c r="I62" s="62">
        <v>0</v>
      </c>
    </row>
    <row r="63" spans="1:9" s="89" customFormat="1" ht="18" customHeight="1" thickBot="1">
      <c r="A63" s="2" t="s">
        <v>184</v>
      </c>
      <c r="B63" s="3"/>
      <c r="C63" s="132">
        <f>SUM(C61:C62)</f>
        <v>-71731</v>
      </c>
      <c r="D63" s="135"/>
      <c r="E63" s="132">
        <f>SUM(E61:E62)</f>
        <v>-68057</v>
      </c>
      <c r="F63" s="135"/>
      <c r="G63" s="132">
        <f>SUM(G61:G62)</f>
        <v>-53480</v>
      </c>
      <c r="H63" s="135"/>
      <c r="I63" s="132">
        <f>SUM(I61:I62)</f>
        <v>-73750</v>
      </c>
    </row>
    <row r="64" spans="1:9" s="89" customFormat="1" ht="18" customHeight="1" thickTop="1">
      <c r="A64" s="4"/>
      <c r="B64" s="3"/>
      <c r="C64" s="136"/>
      <c r="D64" s="136"/>
      <c r="E64" s="136"/>
      <c r="F64" s="136"/>
      <c r="G64" s="136"/>
      <c r="H64" s="136"/>
      <c r="I64" s="136"/>
    </row>
    <row r="65" spans="1:9" s="89" customFormat="1" ht="18" customHeight="1" thickBot="1">
      <c r="A65" s="137" t="s">
        <v>160</v>
      </c>
      <c r="B65" s="96"/>
      <c r="C65" s="153">
        <f>C56*1000/1163695652</f>
        <v>-6.3160844395764748E-2</v>
      </c>
      <c r="D65" s="138"/>
      <c r="E65" s="153">
        <f>E56*1000/1163695652</f>
        <v>-5.8773099205495699E-2</v>
      </c>
      <c r="F65" s="138"/>
      <c r="G65" s="153">
        <f>G56*1000/1163695652</f>
        <v>-4.5786885865239962E-2</v>
      </c>
      <c r="H65" s="138"/>
      <c r="I65" s="153">
        <f>I56*1000/1163695652</f>
        <v>-6.3833700738103294E-2</v>
      </c>
    </row>
    <row r="66" spans="1:9" ht="18" customHeight="1" thickTop="1"/>
    <row r="67" spans="1:9" ht="20.100000000000001" customHeight="1">
      <c r="A67" s="85"/>
      <c r="B67" s="85"/>
      <c r="C67" s="85"/>
      <c r="D67" s="85"/>
      <c r="E67" s="85"/>
      <c r="F67" s="85"/>
      <c r="G67" s="85"/>
      <c r="H67" s="85"/>
      <c r="I67" s="8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49:E49"/>
    <mergeCell ref="G49:I49"/>
    <mergeCell ref="C54:I54"/>
    <mergeCell ref="C50:E50"/>
    <mergeCell ref="G50:I50"/>
    <mergeCell ref="C51:E51"/>
    <mergeCell ref="G51:I51"/>
    <mergeCell ref="C52:E52"/>
    <mergeCell ref="G52:I52"/>
    <mergeCell ref="C7:E7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4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8284-BDB7-4012-B25A-0027A8D3BEBF}">
  <dimension ref="A1:J67"/>
  <sheetViews>
    <sheetView view="pageBreakPreview" topLeftCell="A60" zoomScale="90" zoomScaleNormal="90" zoomScaleSheetLayoutView="90" workbookViewId="0">
      <selection activeCell="B11" sqref="B11"/>
    </sheetView>
  </sheetViews>
  <sheetFormatPr defaultColWidth="9.21875" defaultRowHeight="20.100000000000001" customHeight="1"/>
  <cols>
    <col min="1" max="1" width="53.77734375" style="120" customWidth="1"/>
    <col min="2" max="2" width="5.88671875" style="120" customWidth="1"/>
    <col min="3" max="3" width="12.21875" style="120" customWidth="1"/>
    <col min="4" max="4" width="1" style="120" customWidth="1"/>
    <col min="5" max="5" width="12.21875" style="120" customWidth="1"/>
    <col min="6" max="6" width="1" style="120" customWidth="1"/>
    <col min="7" max="7" width="12.21875" style="120" customWidth="1"/>
    <col min="8" max="8" width="1" style="120" customWidth="1"/>
    <col min="9" max="9" width="12.21875" style="120" customWidth="1"/>
    <col min="10" max="16384" width="9.21875" style="120"/>
  </cols>
  <sheetData>
    <row r="1" spans="1:10" s="152" customFormat="1" ht="20.100000000000001" customHeight="1">
      <c r="A1" s="1" t="s">
        <v>144</v>
      </c>
      <c r="B1" s="114"/>
      <c r="C1" s="114"/>
      <c r="D1" s="114"/>
      <c r="E1" s="114"/>
      <c r="F1" s="114"/>
      <c r="G1" s="114"/>
      <c r="H1" s="114"/>
      <c r="I1" s="115"/>
    </row>
    <row r="2" spans="1:10" ht="20.100000000000001" customHeight="1">
      <c r="A2" s="83" t="s">
        <v>63</v>
      </c>
      <c r="B2" s="81"/>
      <c r="C2" s="81"/>
      <c r="D2" s="81"/>
      <c r="E2" s="81"/>
      <c r="F2" s="81"/>
      <c r="G2" s="84"/>
      <c r="H2" s="81"/>
      <c r="I2" s="84"/>
    </row>
    <row r="3" spans="1:10" s="89" customFormat="1" ht="18" customHeight="1">
      <c r="B3" s="101"/>
      <c r="C3" s="101"/>
      <c r="D3" s="101"/>
      <c r="E3" s="101"/>
      <c r="F3" s="101"/>
      <c r="G3" s="101"/>
      <c r="H3" s="103"/>
      <c r="I3" s="104"/>
    </row>
    <row r="4" spans="1:10" s="87" customFormat="1" ht="18" customHeight="1">
      <c r="B4" s="88"/>
      <c r="C4" s="182" t="s">
        <v>1</v>
      </c>
      <c r="D4" s="182"/>
      <c r="E4" s="182"/>
      <c r="F4" s="2"/>
      <c r="G4" s="182" t="s">
        <v>2</v>
      </c>
      <c r="H4" s="182"/>
      <c r="I4" s="182"/>
    </row>
    <row r="5" spans="1:10" s="89" customFormat="1" ht="18" customHeight="1">
      <c r="B5" s="88"/>
      <c r="C5" s="182" t="s">
        <v>3</v>
      </c>
      <c r="D5" s="182"/>
      <c r="E5" s="182"/>
      <c r="F5" s="2"/>
      <c r="G5" s="182" t="s">
        <v>3</v>
      </c>
      <c r="H5" s="182"/>
      <c r="I5" s="182"/>
    </row>
    <row r="6" spans="1:10" s="89" customFormat="1" ht="18" customHeight="1">
      <c r="B6" s="88"/>
      <c r="C6" s="183" t="s">
        <v>194</v>
      </c>
      <c r="D6" s="183"/>
      <c r="E6" s="183"/>
      <c r="F6" s="2"/>
      <c r="G6" s="183" t="s">
        <v>194</v>
      </c>
      <c r="H6" s="183"/>
      <c r="I6" s="183"/>
    </row>
    <row r="7" spans="1:10" s="89" customFormat="1" ht="18" customHeight="1">
      <c r="B7" s="88"/>
      <c r="C7" s="179" t="s">
        <v>193</v>
      </c>
      <c r="D7" s="180"/>
      <c r="E7" s="180"/>
      <c r="F7" s="2"/>
      <c r="G7" s="179" t="s">
        <v>193</v>
      </c>
      <c r="H7" s="180"/>
      <c r="I7" s="180"/>
    </row>
    <row r="8" spans="1:10" s="89" customFormat="1" ht="18" customHeight="1">
      <c r="B8" s="3" t="s">
        <v>6</v>
      </c>
      <c r="C8" s="92">
        <v>2026</v>
      </c>
      <c r="D8" s="92"/>
      <c r="E8" s="92">
        <v>2025</v>
      </c>
      <c r="F8" s="92"/>
      <c r="G8" s="92">
        <v>2026</v>
      </c>
      <c r="H8" s="92"/>
      <c r="I8" s="92">
        <v>2025</v>
      </c>
    </row>
    <row r="9" spans="1:10" s="89" customFormat="1" ht="18" customHeight="1">
      <c r="B9" s="3"/>
      <c r="C9" s="181" t="s">
        <v>8</v>
      </c>
      <c r="D9" s="181"/>
      <c r="E9" s="181"/>
      <c r="F9" s="181"/>
      <c r="G9" s="181"/>
      <c r="H9" s="181"/>
      <c r="I9" s="181"/>
    </row>
    <row r="10" spans="1:10" s="89" customFormat="1" ht="18" customHeight="1">
      <c r="A10" s="5" t="s">
        <v>65</v>
      </c>
    </row>
    <row r="11" spans="1:10" s="89" customFormat="1" ht="18" customHeight="1">
      <c r="A11" s="4" t="s">
        <v>66</v>
      </c>
      <c r="B11" s="3">
        <v>8</v>
      </c>
      <c r="C11" s="116">
        <v>1474947</v>
      </c>
      <c r="D11" s="116"/>
      <c r="E11" s="116">
        <v>1639781</v>
      </c>
      <c r="F11" s="116"/>
      <c r="G11" s="116">
        <v>1170135</v>
      </c>
      <c r="H11" s="116"/>
      <c r="I11" s="116">
        <v>1328312</v>
      </c>
    </row>
    <row r="12" spans="1:10" s="89" customFormat="1" ht="18" customHeight="1">
      <c r="A12" s="4" t="s">
        <v>67</v>
      </c>
      <c r="C12" s="116">
        <v>386</v>
      </c>
      <c r="D12" s="6"/>
      <c r="E12" s="116">
        <v>308</v>
      </c>
      <c r="F12" s="116"/>
      <c r="G12" s="116">
        <v>8223</v>
      </c>
      <c r="H12" s="116"/>
      <c r="I12" s="116">
        <v>7433</v>
      </c>
    </row>
    <row r="13" spans="1:10" s="89" customFormat="1" ht="18" customHeight="1">
      <c r="A13" s="4" t="s">
        <v>68</v>
      </c>
      <c r="C13" s="117">
        <v>8458</v>
      </c>
      <c r="D13" s="116"/>
      <c r="E13" s="117">
        <v>19394</v>
      </c>
      <c r="F13" s="116"/>
      <c r="G13" s="117">
        <v>35395</v>
      </c>
      <c r="H13" s="116"/>
      <c r="I13" s="117">
        <v>11987</v>
      </c>
    </row>
    <row r="14" spans="1:10" s="89" customFormat="1" ht="18" customHeight="1">
      <c r="A14" s="2" t="s">
        <v>69</v>
      </c>
      <c r="B14" s="96"/>
      <c r="C14" s="118">
        <f>SUM(C11:C13)</f>
        <v>1483791</v>
      </c>
      <c r="D14" s="119"/>
      <c r="E14" s="118">
        <f>SUM(E11:E13)</f>
        <v>1659483</v>
      </c>
      <c r="F14" s="119"/>
      <c r="G14" s="118">
        <f>SUM(G11:G13)</f>
        <v>1213753</v>
      </c>
      <c r="H14" s="119"/>
      <c r="I14" s="118">
        <f>SUM(I11:I13)</f>
        <v>1347732</v>
      </c>
      <c r="J14" s="87"/>
    </row>
    <row r="15" spans="1:10" s="89" customFormat="1" ht="18" customHeight="1">
      <c r="A15" s="120"/>
      <c r="B15" s="120"/>
      <c r="C15" s="121"/>
      <c r="D15" s="121"/>
      <c r="E15" s="121"/>
      <c r="F15" s="121"/>
      <c r="G15" s="121"/>
      <c r="H15" s="121"/>
      <c r="I15" s="121"/>
      <c r="J15" s="87"/>
    </row>
    <row r="16" spans="1:10" s="89" customFormat="1" ht="18" customHeight="1">
      <c r="A16" s="5" t="s">
        <v>70</v>
      </c>
      <c r="B16" s="96"/>
      <c r="C16" s="116"/>
      <c r="D16" s="116"/>
      <c r="E16" s="116"/>
      <c r="F16" s="116"/>
      <c r="G16" s="116"/>
      <c r="H16" s="116"/>
      <c r="I16" s="116"/>
    </row>
    <row r="17" spans="1:9" s="89" customFormat="1" ht="18" customHeight="1">
      <c r="A17" s="4" t="s">
        <v>71</v>
      </c>
      <c r="C17" s="116">
        <v>1447581</v>
      </c>
      <c r="D17" s="116"/>
      <c r="E17" s="116">
        <v>1603512</v>
      </c>
      <c r="F17" s="116"/>
      <c r="G17" s="116">
        <v>1184853</v>
      </c>
      <c r="H17" s="116"/>
      <c r="I17" s="116">
        <v>1328938</v>
      </c>
    </row>
    <row r="18" spans="1:9" s="89" customFormat="1" ht="18" customHeight="1">
      <c r="A18" s="4" t="s">
        <v>72</v>
      </c>
      <c r="C18" s="116">
        <v>74261</v>
      </c>
      <c r="D18" s="116"/>
      <c r="E18" s="116">
        <v>92020</v>
      </c>
      <c r="F18" s="116"/>
      <c r="G18" s="116">
        <v>45418</v>
      </c>
      <c r="H18" s="116"/>
      <c r="I18" s="116">
        <v>60003</v>
      </c>
    </row>
    <row r="19" spans="1:9" s="89" customFormat="1" ht="18" customHeight="1">
      <c r="A19" s="2" t="s">
        <v>73</v>
      </c>
      <c r="C19" s="122">
        <f>SUM(C17:C18)</f>
        <v>1521842</v>
      </c>
      <c r="D19" s="119"/>
      <c r="E19" s="122">
        <f>SUM(E17:E18)</f>
        <v>1695532</v>
      </c>
      <c r="F19" s="119"/>
      <c r="G19" s="122">
        <f>SUM(G17:G18)</f>
        <v>1230271</v>
      </c>
      <c r="H19" s="119"/>
      <c r="I19" s="122">
        <f>SUM(I17:I18)</f>
        <v>1388941</v>
      </c>
    </row>
    <row r="20" spans="1:9" s="89" customFormat="1" ht="18" customHeight="1">
      <c r="A20" s="2"/>
      <c r="C20" s="116"/>
      <c r="D20" s="116"/>
      <c r="E20" s="116"/>
      <c r="F20" s="116"/>
      <c r="G20" s="116"/>
      <c r="H20" s="116"/>
      <c r="I20" s="116"/>
    </row>
    <row r="21" spans="1:9" s="89" customFormat="1" ht="18" customHeight="1">
      <c r="A21" s="2" t="s">
        <v>203</v>
      </c>
      <c r="C21" s="123">
        <f>SUM(C14-C19)</f>
        <v>-38051</v>
      </c>
      <c r="D21" s="119"/>
      <c r="E21" s="123">
        <f>SUM(E14-E19)</f>
        <v>-36049</v>
      </c>
      <c r="F21" s="119"/>
      <c r="G21" s="123">
        <f>SUM(G14-G19)</f>
        <v>-16518</v>
      </c>
      <c r="H21" s="119"/>
      <c r="I21" s="123">
        <f>SUM(I14-I19)</f>
        <v>-41209</v>
      </c>
    </row>
    <row r="22" spans="1:9" s="89" customFormat="1" ht="18" customHeight="1">
      <c r="A22" s="4" t="s">
        <v>74</v>
      </c>
      <c r="B22" s="3">
        <v>4</v>
      </c>
      <c r="C22" s="116">
        <v>4036</v>
      </c>
      <c r="D22" s="116"/>
      <c r="E22" s="116">
        <v>3751</v>
      </c>
      <c r="F22" s="116"/>
      <c r="G22" s="6">
        <v>0</v>
      </c>
      <c r="H22" s="6"/>
      <c r="I22" s="116">
        <v>0</v>
      </c>
    </row>
    <row r="23" spans="1:9" s="89" customFormat="1" ht="18" customHeight="1">
      <c r="A23" s="4" t="s">
        <v>75</v>
      </c>
      <c r="C23" s="117">
        <v>-78409</v>
      </c>
      <c r="D23" s="116"/>
      <c r="E23" s="117">
        <v>-85494</v>
      </c>
      <c r="F23" s="116"/>
      <c r="G23" s="117">
        <v>-83683</v>
      </c>
      <c r="H23" s="116"/>
      <c r="I23" s="117">
        <v>-90853</v>
      </c>
    </row>
    <row r="24" spans="1:9" s="89" customFormat="1" ht="18" customHeight="1">
      <c r="A24" s="2" t="s">
        <v>168</v>
      </c>
      <c r="C24" s="123">
        <f>SUM(C21:C23)</f>
        <v>-112424</v>
      </c>
      <c r="D24" s="119"/>
      <c r="E24" s="123">
        <f>SUM(E21:E23)</f>
        <v>-117792</v>
      </c>
      <c r="F24" s="119"/>
      <c r="G24" s="123">
        <f>SUM(G21:G23)</f>
        <v>-100201</v>
      </c>
      <c r="H24" s="119"/>
      <c r="I24" s="123">
        <f>SUM(I21:I23)</f>
        <v>-132062</v>
      </c>
    </row>
    <row r="25" spans="1:9" s="89" customFormat="1" ht="18" customHeight="1">
      <c r="A25" s="4" t="s">
        <v>182</v>
      </c>
      <c r="B25" s="96"/>
      <c r="C25" s="117">
        <v>15567</v>
      </c>
      <c r="D25" s="116"/>
      <c r="E25" s="117">
        <v>31303</v>
      </c>
      <c r="F25" s="116"/>
      <c r="G25" s="117">
        <v>18612</v>
      </c>
      <c r="H25" s="116"/>
      <c r="I25" s="117">
        <v>35183</v>
      </c>
    </row>
    <row r="26" spans="1:9" s="89" customFormat="1" ht="18" customHeight="1" thickBot="1">
      <c r="A26" s="2" t="s">
        <v>158</v>
      </c>
      <c r="B26" s="96"/>
      <c r="C26" s="124">
        <f>SUM(C24:C25)</f>
        <v>-96857</v>
      </c>
      <c r="D26" s="119"/>
      <c r="E26" s="124">
        <f>SUM(E24:E25)</f>
        <v>-86489</v>
      </c>
      <c r="F26" s="119"/>
      <c r="G26" s="124">
        <f>SUM(G24:G25)</f>
        <v>-81589</v>
      </c>
      <c r="H26" s="119"/>
      <c r="I26" s="124">
        <f>SUM(I24:I25)</f>
        <v>-96879</v>
      </c>
    </row>
    <row r="27" spans="1:9" s="89" customFormat="1" ht="18" customHeight="1" thickTop="1">
      <c r="A27" s="2"/>
      <c r="B27" s="96"/>
      <c r="C27" s="116"/>
      <c r="D27" s="116"/>
      <c r="E27" s="116"/>
      <c r="F27" s="116"/>
      <c r="G27" s="116"/>
      <c r="H27" s="116"/>
      <c r="I27" s="116"/>
    </row>
    <row r="28" spans="1:9" s="89" customFormat="1" ht="18" customHeight="1">
      <c r="A28" s="2" t="s">
        <v>76</v>
      </c>
      <c r="B28" s="96"/>
      <c r="C28" s="116"/>
      <c r="D28" s="116"/>
      <c r="E28" s="116"/>
      <c r="F28" s="116"/>
      <c r="G28" s="116"/>
      <c r="H28" s="116"/>
      <c r="I28" s="116"/>
    </row>
    <row r="29" spans="1:9" s="89" customFormat="1" ht="18" hidden="1" customHeight="1">
      <c r="A29" s="5" t="s">
        <v>77</v>
      </c>
      <c r="B29" s="96"/>
      <c r="C29" s="116"/>
      <c r="D29" s="116"/>
      <c r="E29" s="116"/>
      <c r="F29" s="116"/>
      <c r="G29" s="116"/>
      <c r="H29" s="116"/>
      <c r="I29" s="116"/>
    </row>
    <row r="30" spans="1:9" s="89" customFormat="1" ht="18" hidden="1" customHeight="1">
      <c r="A30" s="4" t="s">
        <v>169</v>
      </c>
      <c r="B30" s="96"/>
      <c r="C30" s="116"/>
      <c r="D30" s="116"/>
      <c r="E30" s="116">
        <v>0</v>
      </c>
      <c r="F30" s="116"/>
      <c r="G30" s="116">
        <v>0</v>
      </c>
      <c r="H30" s="116"/>
      <c r="I30" s="116">
        <v>0</v>
      </c>
    </row>
    <row r="31" spans="1:9" s="89" customFormat="1" ht="18" hidden="1" customHeight="1">
      <c r="A31" s="4" t="s">
        <v>152</v>
      </c>
      <c r="B31" s="96"/>
      <c r="C31" s="116"/>
      <c r="D31" s="116"/>
      <c r="E31" s="116"/>
      <c r="F31" s="116"/>
      <c r="G31" s="116"/>
      <c r="H31" s="116"/>
      <c r="I31" s="116"/>
    </row>
    <row r="32" spans="1:9" s="89" customFormat="1" ht="18" hidden="1" customHeight="1">
      <c r="A32" s="4" t="s">
        <v>148</v>
      </c>
      <c r="B32" s="96"/>
      <c r="C32" s="117"/>
      <c r="D32" s="116"/>
      <c r="E32" s="117">
        <v>0</v>
      </c>
      <c r="F32" s="116"/>
      <c r="G32" s="117">
        <v>0</v>
      </c>
      <c r="H32" s="116"/>
      <c r="I32" s="117">
        <v>0</v>
      </c>
    </row>
    <row r="33" spans="1:9" s="89" customFormat="1" ht="18" hidden="1" customHeight="1">
      <c r="A33" s="2" t="s">
        <v>78</v>
      </c>
      <c r="B33" s="96"/>
      <c r="C33" s="116"/>
      <c r="D33" s="116"/>
      <c r="E33" s="116"/>
      <c r="F33" s="116"/>
      <c r="G33" s="116"/>
      <c r="H33" s="116"/>
      <c r="I33" s="116"/>
    </row>
    <row r="34" spans="1:9" s="89" customFormat="1" ht="18" hidden="1" customHeight="1">
      <c r="A34" s="2" t="s">
        <v>79</v>
      </c>
      <c r="B34" s="96"/>
      <c r="C34" s="118">
        <f>SUM(C30:C33)</f>
        <v>0</v>
      </c>
      <c r="D34" s="119"/>
      <c r="E34" s="118">
        <f>SUM(E30:E33)</f>
        <v>0</v>
      </c>
      <c r="F34" s="119"/>
      <c r="G34" s="118">
        <f>SUM(G30:G33)</f>
        <v>0</v>
      </c>
      <c r="H34" s="119"/>
      <c r="I34" s="118">
        <f>SUM(I30:I33)</f>
        <v>0</v>
      </c>
    </row>
    <row r="35" spans="1:9" s="89" customFormat="1" ht="18" hidden="1" customHeight="1">
      <c r="A35" s="2"/>
      <c r="B35" s="96"/>
      <c r="C35" s="119"/>
      <c r="D35" s="119"/>
      <c r="E35" s="119"/>
      <c r="F35" s="119"/>
      <c r="G35" s="119"/>
      <c r="H35" s="119"/>
      <c r="I35" s="119"/>
    </row>
    <row r="36" spans="1:9" s="89" customFormat="1" ht="18" customHeight="1">
      <c r="A36" s="5" t="s">
        <v>149</v>
      </c>
      <c r="B36" s="96"/>
      <c r="C36" s="116"/>
      <c r="D36" s="116"/>
      <c r="E36" s="116"/>
      <c r="F36" s="116"/>
      <c r="G36" s="116"/>
      <c r="H36" s="116"/>
      <c r="I36" s="116"/>
    </row>
    <row r="37" spans="1:9" s="89" customFormat="1" ht="18" customHeight="1">
      <c r="A37" s="125" t="s">
        <v>183</v>
      </c>
      <c r="B37" s="96"/>
      <c r="C37" s="116"/>
      <c r="D37" s="116"/>
      <c r="E37" s="116"/>
      <c r="F37" s="116"/>
      <c r="G37" s="116"/>
      <c r="H37" s="116"/>
      <c r="I37" s="116"/>
    </row>
    <row r="38" spans="1:9" s="89" customFormat="1" ht="18" customHeight="1">
      <c r="A38" s="4" t="s">
        <v>80</v>
      </c>
      <c r="B38" s="96"/>
      <c r="C38" s="116">
        <v>-22</v>
      </c>
      <c r="D38" s="116"/>
      <c r="E38" s="116">
        <v>264</v>
      </c>
      <c r="F38" s="116"/>
      <c r="G38" s="116">
        <v>-22</v>
      </c>
      <c r="H38" s="116"/>
      <c r="I38" s="116">
        <v>264</v>
      </c>
    </row>
    <row r="39" spans="1:9" s="89" customFormat="1" ht="18" customHeight="1">
      <c r="A39" s="4" t="s">
        <v>81</v>
      </c>
      <c r="B39" s="96"/>
      <c r="C39" s="116"/>
      <c r="D39" s="116"/>
      <c r="E39" s="116"/>
      <c r="F39" s="116"/>
      <c r="G39" s="116"/>
      <c r="H39" s="116"/>
      <c r="I39" s="116"/>
    </row>
    <row r="40" spans="1:9" s="89" customFormat="1" ht="18" customHeight="1">
      <c r="A40" s="4" t="s">
        <v>148</v>
      </c>
      <c r="B40" s="96"/>
      <c r="C40" s="117">
        <v>4</v>
      </c>
      <c r="D40" s="116"/>
      <c r="E40" s="117">
        <v>-53</v>
      </c>
      <c r="F40" s="116"/>
      <c r="G40" s="117">
        <v>4.41</v>
      </c>
      <c r="H40" s="116"/>
      <c r="I40" s="117">
        <v>-53</v>
      </c>
    </row>
    <row r="41" spans="1:9" s="89" customFormat="1" ht="18" customHeight="1">
      <c r="A41" s="2" t="s">
        <v>150</v>
      </c>
      <c r="B41" s="96"/>
      <c r="C41" s="116"/>
      <c r="D41" s="116"/>
      <c r="E41" s="116"/>
      <c r="F41" s="116"/>
      <c r="G41" s="116"/>
      <c r="H41" s="116"/>
      <c r="I41" s="116"/>
    </row>
    <row r="42" spans="1:9" s="89" customFormat="1" ht="18" customHeight="1">
      <c r="A42" s="2" t="s">
        <v>151</v>
      </c>
      <c r="B42" s="96"/>
      <c r="C42" s="118">
        <f>SUM(C38:C40)</f>
        <v>-18</v>
      </c>
      <c r="D42" s="119"/>
      <c r="E42" s="118">
        <f>SUM(E38:E40)</f>
        <v>211</v>
      </c>
      <c r="F42" s="119"/>
      <c r="G42" s="118">
        <f>SUM(G38:G40)</f>
        <v>-17.59</v>
      </c>
      <c r="H42" s="119"/>
      <c r="I42" s="118">
        <f>SUM(I38:I40)</f>
        <v>211</v>
      </c>
    </row>
    <row r="43" spans="1:9" s="89" customFormat="1" ht="18" customHeight="1">
      <c r="A43" s="105" t="s">
        <v>157</v>
      </c>
      <c r="C43" s="118">
        <f>C34+C42</f>
        <v>-18</v>
      </c>
      <c r="D43" s="126"/>
      <c r="E43" s="118">
        <f>E34+E42</f>
        <v>211</v>
      </c>
      <c r="F43" s="126"/>
      <c r="G43" s="127">
        <f>G34+G42</f>
        <v>-17.59</v>
      </c>
      <c r="H43" s="126"/>
      <c r="I43" s="127">
        <f>I34+I42</f>
        <v>211</v>
      </c>
    </row>
    <row r="44" spans="1:9" s="89" customFormat="1" ht="18" customHeight="1" thickBot="1">
      <c r="A44" s="2" t="s">
        <v>184</v>
      </c>
      <c r="B44" s="96"/>
      <c r="C44" s="128">
        <f>C26+C43</f>
        <v>-96875</v>
      </c>
      <c r="D44" s="119"/>
      <c r="E44" s="128">
        <f>E26+E43</f>
        <v>-86278</v>
      </c>
      <c r="F44" s="119"/>
      <c r="G44" s="128">
        <f>G26+G43</f>
        <v>-81606.59</v>
      </c>
      <c r="H44" s="119"/>
      <c r="I44" s="128">
        <f>I26+I43</f>
        <v>-96668</v>
      </c>
    </row>
    <row r="45" spans="1:9" s="89" customFormat="1" ht="18" customHeight="1" thickTop="1">
      <c r="A45" s="2"/>
      <c r="B45" s="96"/>
      <c r="C45" s="99"/>
      <c r="D45" s="99"/>
      <c r="E45" s="99"/>
      <c r="F45" s="99"/>
      <c r="G45" s="99"/>
      <c r="H45" s="99"/>
      <c r="I45" s="99"/>
    </row>
    <row r="46" spans="1:9" ht="20.100000000000001" customHeight="1">
      <c r="A46" s="1" t="s">
        <v>144</v>
      </c>
      <c r="B46" s="114"/>
      <c r="C46" s="114"/>
      <c r="D46" s="114"/>
      <c r="E46" s="114"/>
      <c r="F46" s="114"/>
      <c r="G46" s="114"/>
      <c r="H46" s="114"/>
      <c r="I46" s="115"/>
    </row>
    <row r="47" spans="1:9" ht="20.100000000000001" customHeight="1">
      <c r="A47" s="83" t="s">
        <v>63</v>
      </c>
      <c r="B47" s="81"/>
      <c r="C47" s="81"/>
      <c r="D47" s="81"/>
      <c r="E47" s="81"/>
      <c r="F47" s="81"/>
      <c r="G47" s="84"/>
      <c r="H47" s="81"/>
      <c r="I47" s="84"/>
    </row>
    <row r="48" spans="1:9" ht="18" customHeight="1">
      <c r="B48" s="81"/>
      <c r="C48" s="81"/>
      <c r="D48" s="81"/>
      <c r="E48" s="81"/>
      <c r="F48" s="81"/>
      <c r="G48" s="81"/>
      <c r="H48" s="81"/>
      <c r="I48" s="129"/>
    </row>
    <row r="49" spans="1:9" s="89" customFormat="1" ht="18" customHeight="1">
      <c r="A49" s="87"/>
      <c r="B49" s="88"/>
      <c r="C49" s="182" t="s">
        <v>1</v>
      </c>
      <c r="D49" s="182"/>
      <c r="E49" s="182"/>
      <c r="F49" s="2"/>
      <c r="G49" s="182" t="s">
        <v>2</v>
      </c>
      <c r="H49" s="182"/>
      <c r="I49" s="182"/>
    </row>
    <row r="50" spans="1:9" s="87" customFormat="1" ht="18" customHeight="1">
      <c r="A50" s="89"/>
      <c r="B50" s="88"/>
      <c r="C50" s="182" t="s">
        <v>3</v>
      </c>
      <c r="D50" s="182"/>
      <c r="E50" s="182"/>
      <c r="F50" s="2"/>
      <c r="G50" s="182" t="s">
        <v>3</v>
      </c>
      <c r="H50" s="182"/>
      <c r="I50" s="182"/>
    </row>
    <row r="51" spans="1:9" s="89" customFormat="1" ht="18" customHeight="1">
      <c r="B51" s="88"/>
      <c r="C51" s="183" t="s">
        <v>194</v>
      </c>
      <c r="D51" s="183"/>
      <c r="E51" s="183"/>
      <c r="F51" s="2"/>
      <c r="G51" s="183" t="s">
        <v>194</v>
      </c>
      <c r="H51" s="183"/>
      <c r="I51" s="183"/>
    </row>
    <row r="52" spans="1:9" s="89" customFormat="1" ht="18" customHeight="1">
      <c r="B52" s="88"/>
      <c r="C52" s="179" t="s">
        <v>193</v>
      </c>
      <c r="D52" s="180"/>
      <c r="E52" s="180"/>
      <c r="F52" s="2"/>
      <c r="G52" s="179" t="s">
        <v>193</v>
      </c>
      <c r="H52" s="180"/>
      <c r="I52" s="180"/>
    </row>
    <row r="53" spans="1:9" s="89" customFormat="1" ht="18" customHeight="1">
      <c r="B53" s="3"/>
      <c r="C53" s="92">
        <v>2026</v>
      </c>
      <c r="D53" s="92"/>
      <c r="E53" s="92">
        <v>2025</v>
      </c>
      <c r="F53" s="92"/>
      <c r="G53" s="92">
        <v>2026</v>
      </c>
      <c r="H53" s="92"/>
      <c r="I53" s="92">
        <v>2025</v>
      </c>
    </row>
    <row r="54" spans="1:9" s="89" customFormat="1" ht="18" customHeight="1">
      <c r="B54" s="3"/>
      <c r="C54" s="181" t="s">
        <v>8</v>
      </c>
      <c r="D54" s="181"/>
      <c r="E54" s="181"/>
      <c r="F54" s="181"/>
      <c r="G54" s="181"/>
      <c r="H54" s="181"/>
      <c r="I54" s="181"/>
    </row>
    <row r="55" spans="1:9" s="89" customFormat="1" ht="18" customHeight="1">
      <c r="A55" s="87" t="s">
        <v>159</v>
      </c>
      <c r="B55" s="3"/>
      <c r="C55" s="3"/>
      <c r="D55" s="3"/>
      <c r="E55" s="3"/>
      <c r="F55" s="3"/>
      <c r="G55" s="3"/>
      <c r="H55" s="3"/>
      <c r="I55" s="3"/>
    </row>
    <row r="56" spans="1:9" s="89" customFormat="1" ht="18" customHeight="1">
      <c r="A56" s="89" t="s">
        <v>83</v>
      </c>
      <c r="B56" s="3"/>
      <c r="C56" s="116">
        <v>-99706</v>
      </c>
      <c r="D56" s="130"/>
      <c r="E56" s="116">
        <v>-88691</v>
      </c>
      <c r="F56" s="130"/>
      <c r="G56" s="116">
        <f>G26</f>
        <v>-81589</v>
      </c>
      <c r="H56" s="130"/>
      <c r="I56" s="116">
        <v>-96879</v>
      </c>
    </row>
    <row r="57" spans="1:9" s="89" customFormat="1" ht="18" customHeight="1">
      <c r="A57" s="89" t="s">
        <v>84</v>
      </c>
      <c r="B57" s="3"/>
      <c r="C57" s="117">
        <v>2849</v>
      </c>
      <c r="D57" s="130"/>
      <c r="E57" s="117">
        <v>2202</v>
      </c>
      <c r="F57" s="130"/>
      <c r="G57" s="62">
        <v>0</v>
      </c>
      <c r="H57" s="62"/>
      <c r="I57" s="62">
        <v>0</v>
      </c>
    </row>
    <row r="58" spans="1:9" s="89" customFormat="1" ht="18" customHeight="1" thickBot="1">
      <c r="A58" s="2" t="s">
        <v>158</v>
      </c>
      <c r="B58" s="3"/>
      <c r="C58" s="132">
        <f>SUM(C56:C57)</f>
        <v>-96857</v>
      </c>
      <c r="D58" s="130"/>
      <c r="E58" s="132">
        <f>SUM(E56:E57)</f>
        <v>-86489</v>
      </c>
      <c r="F58" s="130"/>
      <c r="G58" s="132">
        <f>SUM(G56:G57)</f>
        <v>-81589</v>
      </c>
      <c r="H58" s="130"/>
      <c r="I58" s="132">
        <f>SUM(I56:I57)</f>
        <v>-96879</v>
      </c>
    </row>
    <row r="59" spans="1:9" s="89" customFormat="1" ht="18" customHeight="1" thickTop="1">
      <c r="B59" s="3"/>
      <c r="C59" s="130"/>
      <c r="D59" s="130"/>
      <c r="E59" s="130"/>
      <c r="F59" s="130"/>
      <c r="G59" s="130"/>
      <c r="H59" s="130"/>
      <c r="I59" s="130"/>
    </row>
    <row r="60" spans="1:9" s="89" customFormat="1" ht="18" customHeight="1">
      <c r="A60" s="2" t="s">
        <v>185</v>
      </c>
      <c r="B60" s="107"/>
      <c r="C60" s="133"/>
      <c r="D60" s="116"/>
      <c r="E60" s="133"/>
      <c r="F60" s="116"/>
      <c r="G60" s="133"/>
      <c r="H60" s="116"/>
      <c r="I60" s="133"/>
    </row>
    <row r="61" spans="1:9" s="89" customFormat="1" ht="18" customHeight="1">
      <c r="A61" s="4" t="s">
        <v>83</v>
      </c>
      <c r="B61" s="3"/>
      <c r="C61" s="116">
        <v>-99724</v>
      </c>
      <c r="D61" s="116"/>
      <c r="E61" s="116">
        <v>-88480</v>
      </c>
      <c r="F61" s="134"/>
      <c r="G61" s="116">
        <f>G44</f>
        <v>-81606.59</v>
      </c>
      <c r="H61" s="116"/>
      <c r="I61" s="116">
        <v>-96668</v>
      </c>
    </row>
    <row r="62" spans="1:9" s="89" customFormat="1" ht="18" customHeight="1">
      <c r="A62" s="4" t="s">
        <v>84</v>
      </c>
      <c r="B62" s="3"/>
      <c r="C62" s="116">
        <v>2849</v>
      </c>
      <c r="D62" s="134"/>
      <c r="E62" s="116">
        <v>2202</v>
      </c>
      <c r="F62" s="134"/>
      <c r="G62" s="62">
        <v>0</v>
      </c>
      <c r="H62" s="6"/>
      <c r="I62" s="62">
        <v>0</v>
      </c>
    </row>
    <row r="63" spans="1:9" s="89" customFormat="1" ht="18" customHeight="1" thickBot="1">
      <c r="A63" s="2" t="s">
        <v>184</v>
      </c>
      <c r="B63" s="3"/>
      <c r="C63" s="132">
        <f>SUM(C61:C62)</f>
        <v>-96875</v>
      </c>
      <c r="D63" s="135"/>
      <c r="E63" s="132">
        <f>SUM(E61:E62)</f>
        <v>-86278</v>
      </c>
      <c r="F63" s="135"/>
      <c r="G63" s="132">
        <f>SUM(G61:G62)</f>
        <v>-81606.59</v>
      </c>
      <c r="H63" s="135"/>
      <c r="I63" s="132">
        <f>SUM(I61:I62)</f>
        <v>-96668</v>
      </c>
    </row>
    <row r="64" spans="1:9" s="89" customFormat="1" ht="18" customHeight="1" thickTop="1">
      <c r="A64" s="4"/>
      <c r="B64" s="3"/>
      <c r="C64" s="136"/>
      <c r="D64" s="136"/>
      <c r="E64" s="136"/>
      <c r="F64" s="136"/>
      <c r="G64" s="136"/>
      <c r="H64" s="136"/>
      <c r="I64" s="136"/>
    </row>
    <row r="65" spans="1:9" s="89" customFormat="1" ht="18" customHeight="1" thickBot="1">
      <c r="A65" s="137" t="s">
        <v>160</v>
      </c>
      <c r="B65" s="96"/>
      <c r="C65" s="153">
        <f>C56*1000/1163695652</f>
        <v>-8.5680478249307745E-2</v>
      </c>
      <c r="D65" s="138"/>
      <c r="E65" s="153">
        <f>E56*1000/1163695652</f>
        <v>-7.621494490210573E-2</v>
      </c>
      <c r="F65" s="138"/>
      <c r="G65" s="153">
        <f>G56*1000/1163695652</f>
        <v>-7.0111974604163949E-2</v>
      </c>
      <c r="H65" s="138"/>
      <c r="I65" s="153">
        <f>I56*1000/1163695652</f>
        <v>-8.3251148900915548E-2</v>
      </c>
    </row>
    <row r="66" spans="1:9" ht="18" customHeight="1" thickTop="1"/>
    <row r="67" spans="1:9" ht="20.100000000000001" customHeight="1">
      <c r="A67" s="85"/>
      <c r="B67" s="85"/>
      <c r="C67" s="85"/>
      <c r="D67" s="85"/>
      <c r="E67" s="85"/>
      <c r="F67" s="85"/>
      <c r="G67" s="85"/>
      <c r="H67" s="85"/>
      <c r="I67" s="8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  <mergeCell ref="C51:E51"/>
    <mergeCell ref="G51:I51"/>
    <mergeCell ref="C52:E52"/>
    <mergeCell ref="G52:I52"/>
    <mergeCell ref="C54:I54"/>
  </mergeCells>
  <printOptions horizontalCentered="1"/>
  <pageMargins left="0.7" right="0.7" top="0.48" bottom="0.5" header="0.5" footer="0.5"/>
  <pageSetup paperSize="9" scale="80" firstPageNumber="6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45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5"/>
  <sheetViews>
    <sheetView showGridLines="0" view="pageBreakPreview" topLeftCell="B25" zoomScale="69" zoomScaleNormal="80" zoomScaleSheetLayoutView="90" workbookViewId="0">
      <selection activeCell="H36" sqref="H36"/>
    </sheetView>
  </sheetViews>
  <sheetFormatPr defaultColWidth="9.21875" defaultRowHeight="24" customHeight="1"/>
  <cols>
    <col min="1" max="1" width="50" style="19" customWidth="1"/>
    <col min="2" max="2" width="5" style="19" customWidth="1"/>
    <col min="3" max="3" width="1.5546875" style="19" customWidth="1"/>
    <col min="4" max="4" width="15.21875" style="19" customWidth="1"/>
    <col min="5" max="5" width="1.44140625" style="19" customWidth="1"/>
    <col min="6" max="6" width="15.21875" style="19" customWidth="1"/>
    <col min="7" max="7" width="1.44140625" style="19" customWidth="1"/>
    <col min="8" max="8" width="15.21875" style="19" customWidth="1"/>
    <col min="9" max="9" width="1.44140625" style="19" customWidth="1"/>
    <col min="10" max="10" width="15.21875" style="19" customWidth="1"/>
    <col min="11" max="11" width="1.44140625" style="19" customWidth="1"/>
    <col min="12" max="12" width="15.21875" style="19" customWidth="1"/>
    <col min="13" max="13" width="1.44140625" style="19" customWidth="1"/>
    <col min="14" max="14" width="15.21875" style="19" hidden="1" customWidth="1"/>
    <col min="15" max="15" width="1.44140625" style="19" hidden="1" customWidth="1"/>
    <col min="16" max="16" width="11.21875" style="19" customWidth="1"/>
    <col min="17" max="17" width="1.44140625" style="19" customWidth="1"/>
    <col min="18" max="18" width="15.21875" style="19" customWidth="1"/>
    <col min="19" max="19" width="1.44140625" style="19" customWidth="1"/>
    <col min="20" max="20" width="15.21875" style="19" customWidth="1"/>
    <col min="21" max="21" width="1.44140625" style="19" customWidth="1"/>
    <col min="22" max="22" width="15.21875" style="19" customWidth="1"/>
    <col min="23" max="23" width="1.44140625" style="19" customWidth="1"/>
    <col min="24" max="24" width="15.21875" style="19" customWidth="1"/>
    <col min="25" max="25" width="13" style="19" customWidth="1"/>
    <col min="26" max="16384" width="9.21875" style="19"/>
  </cols>
  <sheetData>
    <row r="1" spans="1:28" ht="24" customHeight="1">
      <c r="A1" s="1" t="s">
        <v>144</v>
      </c>
      <c r="B1" s="1"/>
      <c r="C1" s="1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T1" s="18"/>
      <c r="V1" s="18"/>
    </row>
    <row r="2" spans="1:28" ht="24" customHeight="1">
      <c r="A2" s="20" t="s">
        <v>85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T2" s="21"/>
      <c r="V2" s="21"/>
    </row>
    <row r="3" spans="1:28" ht="24" customHeight="1">
      <c r="D3" s="185" t="s">
        <v>86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</row>
    <row r="4" spans="1:28" s="23" customFormat="1" ht="24" customHeight="1">
      <c r="D4" s="24"/>
      <c r="E4" s="25"/>
      <c r="F4" s="25"/>
      <c r="G4" s="25"/>
      <c r="H4" s="186" t="s">
        <v>87</v>
      </c>
      <c r="I4" s="186"/>
      <c r="J4" s="186"/>
      <c r="K4" s="24"/>
      <c r="L4" s="186" t="s">
        <v>58</v>
      </c>
      <c r="M4" s="186"/>
      <c r="N4" s="186"/>
      <c r="O4" s="186"/>
      <c r="P4" s="186"/>
      <c r="Q4" s="186"/>
      <c r="R4" s="186"/>
      <c r="S4" s="24"/>
      <c r="T4" s="24"/>
      <c r="U4" s="24"/>
      <c r="V4" s="24"/>
      <c r="W4" s="24"/>
      <c r="X4" s="24"/>
      <c r="Y4" s="26"/>
      <c r="Z4" s="26"/>
      <c r="AA4" s="26"/>
      <c r="AB4" s="26"/>
    </row>
    <row r="5" spans="1:28" s="23" customFormat="1" ht="24" customHeight="1">
      <c r="D5" s="24"/>
      <c r="E5" s="24"/>
      <c r="F5" s="24"/>
      <c r="G5" s="24"/>
      <c r="H5" s="24"/>
      <c r="I5" s="24"/>
      <c r="J5" s="24"/>
      <c r="K5" s="24"/>
      <c r="L5" s="187"/>
      <c r="M5" s="187"/>
      <c r="N5" s="187"/>
      <c r="O5" s="24"/>
      <c r="P5" s="58" t="s">
        <v>176</v>
      </c>
      <c r="Q5" s="24"/>
      <c r="R5" s="24"/>
      <c r="S5" s="24"/>
      <c r="T5" s="24" t="s">
        <v>48</v>
      </c>
      <c r="U5" s="24"/>
      <c r="V5" s="24"/>
      <c r="W5" s="24"/>
      <c r="X5" s="24"/>
    </row>
    <row r="6" spans="1:28" s="23" customFormat="1" ht="24" customHeight="1">
      <c r="D6" s="24"/>
      <c r="E6" s="24"/>
      <c r="F6" s="24"/>
      <c r="G6" s="24"/>
      <c r="H6" s="187"/>
      <c r="I6" s="187"/>
      <c r="J6" s="187"/>
      <c r="K6" s="24"/>
      <c r="L6" s="27"/>
      <c r="M6" s="25"/>
      <c r="N6" s="28"/>
      <c r="O6" s="24"/>
      <c r="P6" s="58" t="s">
        <v>177</v>
      </c>
      <c r="Q6" s="24"/>
      <c r="R6" s="24" t="s">
        <v>88</v>
      </c>
      <c r="S6" s="24"/>
      <c r="T6" s="24" t="s">
        <v>89</v>
      </c>
      <c r="U6" s="24"/>
      <c r="V6" s="27" t="s">
        <v>90</v>
      </c>
      <c r="W6" s="24"/>
      <c r="X6" s="24"/>
    </row>
    <row r="7" spans="1:28" s="23" customFormat="1" ht="24" customHeight="1">
      <c r="D7" s="24" t="s">
        <v>91</v>
      </c>
      <c r="E7" s="24"/>
      <c r="F7" s="24"/>
      <c r="G7" s="24"/>
      <c r="H7" s="29"/>
      <c r="I7" s="29"/>
      <c r="J7" s="24"/>
      <c r="K7" s="24"/>
      <c r="L7" s="27" t="s">
        <v>92</v>
      </c>
      <c r="M7" s="24"/>
      <c r="N7" s="27" t="s">
        <v>93</v>
      </c>
      <c r="O7" s="24"/>
      <c r="P7" s="59" t="s">
        <v>178</v>
      </c>
      <c r="Q7" s="24"/>
      <c r="R7" s="24" t="s">
        <v>94</v>
      </c>
      <c r="S7" s="24"/>
      <c r="T7" s="24" t="s">
        <v>95</v>
      </c>
      <c r="U7" s="24"/>
      <c r="V7" s="27" t="s">
        <v>96</v>
      </c>
      <c r="W7" s="24"/>
      <c r="X7" s="24" t="s">
        <v>88</v>
      </c>
    </row>
    <row r="8" spans="1:28" s="23" customFormat="1" ht="24" customHeight="1">
      <c r="A8" s="24"/>
      <c r="B8" s="3"/>
      <c r="C8" s="3"/>
      <c r="D8" s="24" t="s">
        <v>97</v>
      </c>
      <c r="E8" s="24"/>
      <c r="F8" s="24" t="s">
        <v>98</v>
      </c>
      <c r="G8" s="24"/>
      <c r="H8" s="24" t="s">
        <v>99</v>
      </c>
      <c r="I8" s="27"/>
      <c r="J8" s="24" t="s">
        <v>100</v>
      </c>
      <c r="K8" s="24"/>
      <c r="L8" s="27" t="s">
        <v>101</v>
      </c>
      <c r="M8" s="24"/>
      <c r="N8" s="27" t="s">
        <v>102</v>
      </c>
      <c r="O8" s="24"/>
      <c r="P8" s="59" t="s">
        <v>179</v>
      </c>
      <c r="Q8" s="24"/>
      <c r="R8" s="24" t="s">
        <v>103</v>
      </c>
      <c r="S8" s="24"/>
      <c r="T8" s="24" t="s">
        <v>104</v>
      </c>
      <c r="U8" s="24"/>
      <c r="V8" s="27" t="s">
        <v>105</v>
      </c>
      <c r="W8" s="24"/>
      <c r="X8" s="24" t="s">
        <v>106</v>
      </c>
    </row>
    <row r="9" spans="1:28" s="23" customFormat="1" ht="24" customHeight="1">
      <c r="D9" s="188" t="s">
        <v>8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</row>
    <row r="10" spans="1:28" ht="24" customHeight="1">
      <c r="A10" s="30" t="s">
        <v>195</v>
      </c>
      <c r="B10" s="30"/>
      <c r="C10" s="30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31"/>
      <c r="X10" s="31"/>
    </row>
    <row r="11" spans="1:28" ht="24" customHeight="1">
      <c r="A11" s="2" t="s">
        <v>153</v>
      </c>
      <c r="B11" s="2"/>
      <c r="C11" s="2"/>
      <c r="D11" s="32">
        <v>1163696</v>
      </c>
      <c r="E11" s="33"/>
      <c r="F11" s="32">
        <v>1258325</v>
      </c>
      <c r="G11" s="32"/>
      <c r="H11" s="32">
        <v>111820</v>
      </c>
      <c r="I11" s="32"/>
      <c r="J11" s="32">
        <v>820466</v>
      </c>
      <c r="K11" s="32"/>
      <c r="L11" s="32">
        <v>329</v>
      </c>
      <c r="M11" s="32"/>
      <c r="N11" s="32">
        <v>0</v>
      </c>
      <c r="O11" s="32"/>
      <c r="P11" s="32">
        <v>0</v>
      </c>
      <c r="Q11" s="32"/>
      <c r="R11" s="43">
        <f>SUM(L11:P11)</f>
        <v>329</v>
      </c>
      <c r="S11" s="32"/>
      <c r="T11" s="43">
        <f>SUM(D11:J11,R11)</f>
        <v>3354636</v>
      </c>
      <c r="U11" s="32"/>
      <c r="V11" s="32">
        <v>82313</v>
      </c>
      <c r="W11" s="32"/>
      <c r="X11" s="43">
        <f>SUM(T11:V11)</f>
        <v>3436949</v>
      </c>
    </row>
    <row r="12" spans="1:28" ht="24" customHeight="1">
      <c r="A12" s="2" t="s">
        <v>107</v>
      </c>
      <c r="B12" s="2"/>
      <c r="C12" s="2"/>
      <c r="D12" s="34"/>
      <c r="E12" s="35"/>
      <c r="F12" s="12"/>
      <c r="G12" s="34"/>
      <c r="H12" s="12"/>
      <c r="I12" s="34"/>
      <c r="J12" s="12"/>
      <c r="K12" s="34"/>
      <c r="L12" s="12"/>
      <c r="M12" s="34"/>
      <c r="N12" s="12"/>
      <c r="O12" s="34"/>
      <c r="P12" s="34"/>
      <c r="Q12" s="34"/>
      <c r="R12" s="12"/>
      <c r="S12" s="36"/>
      <c r="T12" s="32"/>
      <c r="U12" s="36"/>
      <c r="V12" s="12"/>
      <c r="W12" s="36"/>
      <c r="X12" s="12"/>
    </row>
    <row r="13" spans="1:28" ht="24" customHeight="1">
      <c r="A13" s="5" t="s">
        <v>108</v>
      </c>
      <c r="B13" s="5"/>
      <c r="C13" s="5"/>
      <c r="D13" s="34"/>
      <c r="E13" s="35"/>
      <c r="F13" s="12"/>
      <c r="G13" s="34"/>
      <c r="H13" s="12"/>
      <c r="I13" s="34"/>
      <c r="J13" s="12"/>
      <c r="K13" s="34"/>
      <c r="L13" s="12"/>
      <c r="M13" s="34"/>
      <c r="N13" s="12"/>
      <c r="O13" s="34"/>
      <c r="P13" s="34"/>
      <c r="Q13" s="34"/>
      <c r="R13" s="12"/>
      <c r="S13" s="36"/>
      <c r="T13" s="32"/>
      <c r="U13" s="36"/>
      <c r="V13" s="12"/>
      <c r="W13" s="36"/>
      <c r="X13" s="12"/>
    </row>
    <row r="14" spans="1:28" ht="24" customHeight="1">
      <c r="A14" s="4" t="s">
        <v>109</v>
      </c>
      <c r="B14" s="3"/>
      <c r="C14" s="3"/>
      <c r="D14" s="63">
        <v>0</v>
      </c>
      <c r="E14" s="64"/>
      <c r="F14" s="63">
        <v>0</v>
      </c>
      <c r="G14" s="65">
        <v>0</v>
      </c>
      <c r="H14" s="63">
        <v>0</v>
      </c>
      <c r="I14" s="65"/>
      <c r="J14" s="13">
        <v>-58184</v>
      </c>
      <c r="K14" s="65"/>
      <c r="L14" s="63">
        <v>0</v>
      </c>
      <c r="M14" s="65"/>
      <c r="N14" s="63">
        <v>0</v>
      </c>
      <c r="O14" s="65"/>
      <c r="P14" s="63">
        <v>0</v>
      </c>
      <c r="Q14" s="65"/>
      <c r="R14" s="46">
        <f>SUM(L14:P14)</f>
        <v>0</v>
      </c>
      <c r="S14" s="66"/>
      <c r="T14" s="44">
        <f>SUM(D14:J14,R14)</f>
        <v>-58184</v>
      </c>
      <c r="U14" s="66"/>
      <c r="V14" s="13">
        <v>-2375</v>
      </c>
      <c r="W14" s="36"/>
      <c r="X14" s="44">
        <f>SUM(T14:V14)</f>
        <v>-60559</v>
      </c>
    </row>
    <row r="15" spans="1:28" ht="24" customHeight="1">
      <c r="A15" s="2" t="s">
        <v>110</v>
      </c>
      <c r="B15" s="2"/>
      <c r="C15" s="2"/>
      <c r="D15" s="67">
        <f>SUM(D14)</f>
        <v>0</v>
      </c>
      <c r="E15" s="68"/>
      <c r="F15" s="67">
        <f>SUM(F14)</f>
        <v>0</v>
      </c>
      <c r="G15" s="68"/>
      <c r="H15" s="67">
        <f>SUM(H14)</f>
        <v>0</v>
      </c>
      <c r="I15" s="68"/>
      <c r="J15" s="14">
        <f>SUM(J14)</f>
        <v>-58184</v>
      </c>
      <c r="K15" s="68"/>
      <c r="L15" s="67">
        <f>SUM(L14)</f>
        <v>0</v>
      </c>
      <c r="M15" s="68"/>
      <c r="N15" s="154">
        <f>SUM(N14)</f>
        <v>0</v>
      </c>
      <c r="O15" s="68"/>
      <c r="P15" s="67">
        <f>SUM(P14)</f>
        <v>0</v>
      </c>
      <c r="Q15" s="68"/>
      <c r="R15" s="67">
        <f>SUM(R14)</f>
        <v>0</v>
      </c>
      <c r="S15" s="68"/>
      <c r="T15" s="14">
        <f>SUM(T14)</f>
        <v>-58184</v>
      </c>
      <c r="U15" s="68"/>
      <c r="V15" s="14">
        <f>SUM(V14)</f>
        <v>-2375</v>
      </c>
      <c r="W15" s="37"/>
      <c r="X15" s="14">
        <f>SUM(X14)</f>
        <v>-60559</v>
      </c>
    </row>
    <row r="16" spans="1:28" ht="24" customHeight="1">
      <c r="A16" s="2" t="s">
        <v>112</v>
      </c>
      <c r="B16" s="2"/>
      <c r="C16" s="2"/>
      <c r="D16" s="12"/>
      <c r="E16" s="10"/>
      <c r="F16" s="12"/>
      <c r="G16" s="34"/>
      <c r="H16" s="12"/>
      <c r="I16" s="36"/>
      <c r="J16" s="7"/>
      <c r="K16" s="34"/>
      <c r="L16" s="7"/>
      <c r="M16" s="34"/>
      <c r="N16" s="12"/>
      <c r="O16" s="34"/>
      <c r="P16" s="34"/>
      <c r="Q16" s="34"/>
      <c r="R16" s="12"/>
      <c r="S16" s="36"/>
      <c r="T16" s="7"/>
      <c r="U16" s="36"/>
      <c r="V16" s="12"/>
      <c r="W16" s="36"/>
      <c r="X16" s="32"/>
    </row>
    <row r="17" spans="1:24" ht="24" customHeight="1">
      <c r="A17" s="4" t="s">
        <v>186</v>
      </c>
      <c r="B17" s="4"/>
      <c r="C17" s="4"/>
      <c r="D17" s="69">
        <v>0</v>
      </c>
      <c r="E17" s="64"/>
      <c r="F17" s="69">
        <v>0</v>
      </c>
      <c r="G17" s="34"/>
      <c r="H17" s="69">
        <v>0</v>
      </c>
      <c r="I17" s="34"/>
      <c r="J17" s="45">
        <f>'PL 6-7'!E56</f>
        <v>-88691</v>
      </c>
      <c r="K17" s="34"/>
      <c r="L17" s="73">
        <v>0</v>
      </c>
      <c r="M17" s="39"/>
      <c r="N17" s="38">
        <v>0</v>
      </c>
      <c r="O17" s="39"/>
      <c r="P17" s="75">
        <v>0</v>
      </c>
      <c r="Q17" s="39"/>
      <c r="R17" s="139">
        <f>SUM(L17:P17)</f>
        <v>0</v>
      </c>
      <c r="S17" s="36"/>
      <c r="T17" s="47">
        <f t="shared" ref="T17:T20" si="0">SUM(D17:J17,R17)</f>
        <v>-88691</v>
      </c>
      <c r="U17" s="36"/>
      <c r="V17" s="45">
        <f>'PL 6-7'!E57</f>
        <v>2202</v>
      </c>
      <c r="W17" s="12"/>
      <c r="X17" s="47">
        <f t="shared" ref="X17:X18" si="1">SUM(T17:V17)</f>
        <v>-86489</v>
      </c>
    </row>
    <row r="18" spans="1:24" ht="24" customHeight="1">
      <c r="A18" s="4" t="s">
        <v>163</v>
      </c>
      <c r="B18" s="4"/>
      <c r="C18" s="4"/>
      <c r="D18" s="63">
        <v>0</v>
      </c>
      <c r="E18" s="64"/>
      <c r="F18" s="63">
        <v>0</v>
      </c>
      <c r="G18" s="34"/>
      <c r="H18" s="63">
        <v>0</v>
      </c>
      <c r="I18" s="34"/>
      <c r="J18" s="13">
        <v>0</v>
      </c>
      <c r="K18" s="34"/>
      <c r="L18" s="46">
        <f>'PL 6-7'!E43</f>
        <v>211</v>
      </c>
      <c r="M18" s="34"/>
      <c r="N18" s="13">
        <v>0</v>
      </c>
      <c r="O18" s="34"/>
      <c r="P18" s="63">
        <v>0</v>
      </c>
      <c r="Q18" s="34"/>
      <c r="R18" s="46">
        <f>SUM(L18:P18)</f>
        <v>211</v>
      </c>
      <c r="S18" s="34"/>
      <c r="T18" s="44">
        <f t="shared" si="0"/>
        <v>211</v>
      </c>
      <c r="U18" s="34"/>
      <c r="V18" s="63">
        <v>0</v>
      </c>
      <c r="W18" s="34"/>
      <c r="X18" s="44">
        <f t="shared" si="1"/>
        <v>211</v>
      </c>
    </row>
    <row r="19" spans="1:24" ht="24" customHeight="1">
      <c r="A19" s="2" t="s">
        <v>114</v>
      </c>
      <c r="B19" s="2"/>
      <c r="C19" s="2"/>
      <c r="D19" s="70">
        <f>SUM(D17:D18)</f>
        <v>0</v>
      </c>
      <c r="E19" s="64"/>
      <c r="F19" s="70">
        <f t="shared" ref="F19" si="2">SUM(F17:F18)</f>
        <v>0</v>
      </c>
      <c r="G19" s="37"/>
      <c r="H19" s="70">
        <f t="shared" ref="H19" si="3">SUM(H17:H18)</f>
        <v>0</v>
      </c>
      <c r="I19" s="37"/>
      <c r="J19" s="17">
        <f t="shared" ref="J19" si="4">SUM(J17:J18)</f>
        <v>-88691</v>
      </c>
      <c r="K19" s="37"/>
      <c r="L19" s="17">
        <f t="shared" ref="L19" si="5">SUM(L17:L18)</f>
        <v>211</v>
      </c>
      <c r="M19" s="37"/>
      <c r="N19" s="155">
        <f t="shared" ref="N19:P19" si="6">SUM(N17:N18)</f>
        <v>0</v>
      </c>
      <c r="O19" s="37"/>
      <c r="P19" s="70">
        <f t="shared" si="6"/>
        <v>0</v>
      </c>
      <c r="Q19" s="37"/>
      <c r="R19" s="17">
        <f t="shared" ref="R19" si="7">SUM(R17:R18)</f>
        <v>211</v>
      </c>
      <c r="S19" s="37"/>
      <c r="T19" s="17">
        <f>SUM(T17:T18)</f>
        <v>-88480</v>
      </c>
      <c r="U19" s="37"/>
      <c r="V19" s="17">
        <f t="shared" ref="V19" si="8">SUM(V17:V18)</f>
        <v>2202</v>
      </c>
      <c r="W19" s="37"/>
      <c r="X19" s="17">
        <f t="shared" ref="X19" si="9">SUM(X17:X18)</f>
        <v>-86278</v>
      </c>
    </row>
    <row r="20" spans="1:24" ht="24" customHeight="1">
      <c r="A20" s="4" t="s">
        <v>111</v>
      </c>
      <c r="B20" s="4"/>
      <c r="C20" s="4"/>
      <c r="D20" s="71">
        <v>0</v>
      </c>
      <c r="E20" s="72"/>
      <c r="F20" s="71">
        <v>0</v>
      </c>
      <c r="G20" s="41"/>
      <c r="H20" s="40">
        <v>840</v>
      </c>
      <c r="I20" s="41"/>
      <c r="J20" s="48">
        <f>-H20</f>
        <v>-840</v>
      </c>
      <c r="K20" s="41"/>
      <c r="L20" s="71">
        <v>0</v>
      </c>
      <c r="M20" s="41"/>
      <c r="N20" s="40">
        <v>0</v>
      </c>
      <c r="O20" s="41"/>
      <c r="P20" s="71">
        <v>0</v>
      </c>
      <c r="Q20" s="41"/>
      <c r="R20" s="46">
        <f>SUM(L20:P20)</f>
        <v>0</v>
      </c>
      <c r="S20" s="41"/>
      <c r="T20" s="44">
        <f t="shared" si="0"/>
        <v>0</v>
      </c>
      <c r="U20" s="41"/>
      <c r="V20" s="71">
        <v>0</v>
      </c>
      <c r="W20" s="34"/>
      <c r="X20" s="44">
        <f>SUM(T20:V20)</f>
        <v>0</v>
      </c>
    </row>
    <row r="21" spans="1:24" ht="24" customHeight="1" thickBot="1">
      <c r="A21" s="2" t="s">
        <v>196</v>
      </c>
      <c r="B21" s="42"/>
      <c r="C21" s="42"/>
      <c r="D21" s="16">
        <f>D11+D15+D19+D20</f>
        <v>1163696</v>
      </c>
      <c r="E21" s="35"/>
      <c r="F21" s="16">
        <f t="shared" ref="F21" si="10">F11+F15+F19+F20</f>
        <v>1258325</v>
      </c>
      <c r="G21" s="32"/>
      <c r="H21" s="16">
        <f t="shared" ref="H21" si="11">H11+H15+H19+H20</f>
        <v>112660</v>
      </c>
      <c r="I21" s="32"/>
      <c r="J21" s="16">
        <f>J11+J15+J19+J20</f>
        <v>672751</v>
      </c>
      <c r="K21" s="32"/>
      <c r="L21" s="16">
        <f>L11+L15+L19+L20</f>
        <v>540</v>
      </c>
      <c r="M21" s="32"/>
      <c r="N21" s="156">
        <f t="shared" ref="N21:P21" si="12">N11+N15+N19+N20</f>
        <v>0</v>
      </c>
      <c r="O21" s="32"/>
      <c r="P21" s="74">
        <f t="shared" si="12"/>
        <v>0</v>
      </c>
      <c r="Q21" s="32"/>
      <c r="R21" s="16">
        <f t="shared" ref="R21" si="13">R11+R15+R19+R20</f>
        <v>540</v>
      </c>
      <c r="S21" s="32"/>
      <c r="T21" s="16">
        <f>T11+T15+T19+T20</f>
        <v>3207972</v>
      </c>
      <c r="U21" s="32"/>
      <c r="V21" s="16">
        <f t="shared" ref="V21" si="14">V11+V15+V19+V20</f>
        <v>82140</v>
      </c>
      <c r="W21" s="32"/>
      <c r="X21" s="16">
        <f>X11+X15+X19+X20</f>
        <v>3290112</v>
      </c>
    </row>
    <row r="22" spans="1:24" ht="24" customHeight="1" thickTop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24" customHeight="1">
      <c r="A23" s="30" t="s">
        <v>197</v>
      </c>
      <c r="B23" s="30"/>
      <c r="C23" s="30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31"/>
      <c r="X23" s="31"/>
    </row>
    <row r="24" spans="1:24" ht="24" customHeight="1">
      <c r="A24" s="2" t="s">
        <v>180</v>
      </c>
      <c r="B24" s="2"/>
      <c r="C24" s="2"/>
      <c r="D24" s="32">
        <v>1163696</v>
      </c>
      <c r="E24" s="33"/>
      <c r="F24" s="32">
        <v>1258325</v>
      </c>
      <c r="G24" s="32"/>
      <c r="H24" s="32">
        <v>112661</v>
      </c>
      <c r="I24" s="32">
        <v>0</v>
      </c>
      <c r="J24" s="32">
        <v>589726</v>
      </c>
      <c r="K24" s="32"/>
      <c r="L24" s="32">
        <v>523</v>
      </c>
      <c r="M24" s="32"/>
      <c r="N24" s="32">
        <v>0</v>
      </c>
      <c r="O24" s="32"/>
      <c r="P24" s="32">
        <v>-11940</v>
      </c>
      <c r="Q24" s="32">
        <v>0</v>
      </c>
      <c r="R24" s="43">
        <f>SUM(L24:P24)</f>
        <v>-11417</v>
      </c>
      <c r="S24" s="32"/>
      <c r="T24" s="43">
        <f>SUM(D24:J24,R24)</f>
        <v>3112991</v>
      </c>
      <c r="U24" s="32"/>
      <c r="V24" s="32">
        <v>83920</v>
      </c>
      <c r="W24" s="32"/>
      <c r="X24" s="43">
        <f>SUM(T24:V24)</f>
        <v>3196911</v>
      </c>
    </row>
    <row r="25" spans="1:24" ht="24" customHeight="1">
      <c r="A25" s="2" t="s">
        <v>107</v>
      </c>
      <c r="B25" s="2"/>
      <c r="C25" s="2"/>
      <c r="D25" s="34"/>
      <c r="E25" s="35"/>
      <c r="F25" s="12"/>
      <c r="G25" s="34"/>
      <c r="H25" s="12"/>
      <c r="I25" s="34"/>
      <c r="J25" s="12"/>
      <c r="K25" s="34"/>
      <c r="L25" s="12"/>
      <c r="M25" s="34"/>
      <c r="N25" s="12"/>
      <c r="O25" s="34"/>
      <c r="P25" s="34"/>
      <c r="Q25" s="34"/>
      <c r="R25" s="12"/>
      <c r="S25" s="36"/>
      <c r="T25" s="32"/>
      <c r="U25" s="36"/>
      <c r="V25" s="12"/>
      <c r="W25" s="36"/>
      <c r="X25" s="12"/>
    </row>
    <row r="26" spans="1:24" ht="24" customHeight="1">
      <c r="A26" s="5" t="s">
        <v>108</v>
      </c>
      <c r="B26" s="5"/>
      <c r="C26" s="5"/>
      <c r="D26" s="34"/>
      <c r="E26" s="35"/>
      <c r="F26" s="12"/>
      <c r="G26" s="34"/>
      <c r="H26" s="12"/>
      <c r="I26" s="34"/>
      <c r="J26" s="12"/>
      <c r="K26" s="34"/>
      <c r="L26" s="12"/>
      <c r="M26" s="34"/>
      <c r="N26" s="12"/>
      <c r="O26" s="34"/>
      <c r="P26" s="34"/>
      <c r="Q26" s="34"/>
      <c r="R26" s="12"/>
      <c r="S26" s="36"/>
      <c r="T26" s="32"/>
      <c r="U26" s="36"/>
      <c r="V26" s="12"/>
      <c r="W26" s="36"/>
      <c r="X26" s="12"/>
    </row>
    <row r="27" spans="1:24" ht="24" customHeight="1">
      <c r="A27" s="4" t="s">
        <v>109</v>
      </c>
      <c r="B27" s="3"/>
      <c r="C27" s="3"/>
      <c r="D27" s="63">
        <v>0</v>
      </c>
      <c r="E27" s="64"/>
      <c r="F27" s="63">
        <v>0</v>
      </c>
      <c r="G27" s="65"/>
      <c r="H27" s="63">
        <v>0</v>
      </c>
      <c r="I27" s="65"/>
      <c r="J27" s="63">
        <v>0</v>
      </c>
      <c r="K27" s="65"/>
      <c r="L27" s="63">
        <v>0</v>
      </c>
      <c r="M27" s="65"/>
      <c r="N27" s="63"/>
      <c r="O27" s="65"/>
      <c r="P27" s="63">
        <v>0</v>
      </c>
      <c r="Q27" s="65"/>
      <c r="R27" s="46">
        <f>SUM(L27:P27)</f>
        <v>0</v>
      </c>
      <c r="S27" s="66"/>
      <c r="T27" s="44">
        <f>SUM(D27:J27,R27)</f>
        <v>0</v>
      </c>
      <c r="U27" s="36"/>
      <c r="V27" s="13">
        <v>-2612</v>
      </c>
      <c r="W27" s="36"/>
      <c r="X27" s="44">
        <f>SUM(T27:V27)</f>
        <v>-2612</v>
      </c>
    </row>
    <row r="28" spans="1:24" ht="24" customHeight="1">
      <c r="A28" s="2" t="s">
        <v>110</v>
      </c>
      <c r="B28" s="2"/>
      <c r="C28" s="2"/>
      <c r="D28" s="67">
        <f>SUM(D27)</f>
        <v>0</v>
      </c>
      <c r="E28" s="68"/>
      <c r="F28" s="67">
        <f>SUM(F27)</f>
        <v>0</v>
      </c>
      <c r="G28" s="68"/>
      <c r="H28" s="67">
        <f>SUM(H27)</f>
        <v>0</v>
      </c>
      <c r="I28" s="68"/>
      <c r="J28" s="67">
        <f>SUM(J27)</f>
        <v>0</v>
      </c>
      <c r="K28" s="68"/>
      <c r="L28" s="67">
        <f>SUM(L27)</f>
        <v>0</v>
      </c>
      <c r="M28" s="68"/>
      <c r="N28" s="154">
        <f>SUM(N27)</f>
        <v>0</v>
      </c>
      <c r="O28" s="68"/>
      <c r="P28" s="67">
        <f>SUM(P27)</f>
        <v>0</v>
      </c>
      <c r="Q28" s="68"/>
      <c r="R28" s="67">
        <f>SUM(R27)</f>
        <v>0</v>
      </c>
      <c r="S28" s="68"/>
      <c r="T28" s="67">
        <f>SUM(T27)</f>
        <v>0</v>
      </c>
      <c r="U28" s="37"/>
      <c r="V28" s="14">
        <f>SUM(V27)</f>
        <v>-2612</v>
      </c>
      <c r="W28" s="37"/>
      <c r="X28" s="14">
        <f>SUM(X27)</f>
        <v>-2612</v>
      </c>
    </row>
    <row r="29" spans="1:24" ht="24" customHeight="1">
      <c r="A29" s="2" t="s">
        <v>112</v>
      </c>
      <c r="B29" s="2"/>
      <c r="C29" s="2"/>
      <c r="D29" s="12"/>
      <c r="E29" s="10"/>
      <c r="F29" s="12"/>
      <c r="G29" s="34"/>
      <c r="H29" s="12"/>
      <c r="I29" s="36"/>
      <c r="J29" s="7"/>
      <c r="K29" s="34"/>
      <c r="L29" s="7"/>
      <c r="M29" s="34"/>
      <c r="N29" s="12"/>
      <c r="O29" s="34"/>
      <c r="P29" s="12"/>
      <c r="Q29" s="34"/>
      <c r="R29" s="12"/>
      <c r="S29" s="36"/>
      <c r="T29" s="7"/>
      <c r="U29" s="36"/>
      <c r="V29" s="12"/>
      <c r="W29" s="36"/>
      <c r="X29" s="32"/>
    </row>
    <row r="30" spans="1:24" ht="24" customHeight="1">
      <c r="A30" s="4" t="s">
        <v>186</v>
      </c>
      <c r="B30" s="4"/>
      <c r="C30" s="4"/>
      <c r="D30" s="69">
        <v>0</v>
      </c>
      <c r="E30" s="64"/>
      <c r="F30" s="69">
        <v>0</v>
      </c>
      <c r="G30" s="65"/>
      <c r="H30" s="69">
        <v>0</v>
      </c>
      <c r="I30" s="34"/>
      <c r="J30" s="45">
        <f>'PL 6-7'!C56</f>
        <v>-99706</v>
      </c>
      <c r="K30" s="34"/>
      <c r="L30" s="73">
        <v>0</v>
      </c>
      <c r="M30" s="75"/>
      <c r="N30" s="73"/>
      <c r="O30" s="75"/>
      <c r="P30" s="73">
        <v>0</v>
      </c>
      <c r="Q30" s="75"/>
      <c r="R30" s="139">
        <f t="shared" ref="R30:R31" si="15">SUM(L30:P30)</f>
        <v>0</v>
      </c>
      <c r="S30" s="36"/>
      <c r="T30" s="47">
        <f t="shared" ref="T30:T31" si="16">SUM(D30:J30,R30)</f>
        <v>-99706</v>
      </c>
      <c r="U30" s="36"/>
      <c r="V30" s="45">
        <f>'PL 6-7'!C57</f>
        <v>2849</v>
      </c>
      <c r="W30" s="12"/>
      <c r="X30" s="47">
        <f>SUM(S30:V30)</f>
        <v>-96857</v>
      </c>
    </row>
    <row r="31" spans="1:24" ht="24" customHeight="1">
      <c r="A31" s="4" t="s">
        <v>187</v>
      </c>
      <c r="B31" s="4"/>
      <c r="C31" s="4"/>
      <c r="D31" s="63">
        <v>0</v>
      </c>
      <c r="E31" s="64"/>
      <c r="F31" s="63">
        <v>0</v>
      </c>
      <c r="G31" s="65"/>
      <c r="H31" s="63">
        <v>0</v>
      </c>
      <c r="I31" s="34"/>
      <c r="J31" s="63">
        <v>0</v>
      </c>
      <c r="K31" s="34"/>
      <c r="L31" s="46">
        <f>'PL 6-7'!C43</f>
        <v>-18</v>
      </c>
      <c r="M31" s="34"/>
      <c r="N31" s="13"/>
      <c r="O31" s="34"/>
      <c r="P31" s="63">
        <v>0</v>
      </c>
      <c r="Q31" s="34"/>
      <c r="R31" s="46">
        <f t="shared" si="15"/>
        <v>-18</v>
      </c>
      <c r="S31" s="34"/>
      <c r="T31" s="44">
        <f t="shared" si="16"/>
        <v>-18</v>
      </c>
      <c r="U31" s="34"/>
      <c r="V31" s="71">
        <v>0</v>
      </c>
      <c r="W31" s="34"/>
      <c r="X31" s="44">
        <f>SUM(T31:V31)</f>
        <v>-18</v>
      </c>
    </row>
    <row r="32" spans="1:24" ht="24" customHeight="1">
      <c r="A32" s="2" t="s">
        <v>114</v>
      </c>
      <c r="B32" s="2"/>
      <c r="C32" s="2"/>
      <c r="D32" s="70">
        <f>SUM(D30:D31)</f>
        <v>0</v>
      </c>
      <c r="E32" s="64"/>
      <c r="F32" s="70">
        <f t="shared" ref="F32" si="17">SUM(F30:F31)</f>
        <v>0</v>
      </c>
      <c r="G32" s="68"/>
      <c r="H32" s="70">
        <f t="shared" ref="H32" si="18">SUM(H30:H31)</f>
        <v>0</v>
      </c>
      <c r="I32" s="37"/>
      <c r="J32" s="17">
        <f t="shared" ref="J32" si="19">SUM(J30:J31)</f>
        <v>-99706</v>
      </c>
      <c r="K32" s="37"/>
      <c r="L32" s="17">
        <f t="shared" ref="L32" si="20">SUM(L30:L31)</f>
        <v>-18</v>
      </c>
      <c r="M32" s="37"/>
      <c r="N32" s="155">
        <f t="shared" ref="N32:P32" si="21">SUM(N30:N31)</f>
        <v>0</v>
      </c>
      <c r="O32" s="37"/>
      <c r="P32" s="70">
        <f t="shared" si="21"/>
        <v>0</v>
      </c>
      <c r="Q32" s="37"/>
      <c r="R32" s="17">
        <f t="shared" ref="R32" si="22">SUM(R30:R31)</f>
        <v>-18</v>
      </c>
      <c r="S32" s="37"/>
      <c r="T32" s="17">
        <f>SUM(T30:T31)</f>
        <v>-99724</v>
      </c>
      <c r="U32" s="37"/>
      <c r="V32" s="17">
        <f t="shared" ref="V32" si="23">SUM(V30:V31)</f>
        <v>2849</v>
      </c>
      <c r="W32" s="37"/>
      <c r="X32" s="17">
        <f t="shared" ref="X32" si="24">SUM(X30:X31)</f>
        <v>-96875</v>
      </c>
    </row>
    <row r="33" spans="1:24" ht="24" customHeight="1">
      <c r="A33" s="4" t="s">
        <v>111</v>
      </c>
      <c r="B33" s="4"/>
      <c r="C33" s="4"/>
      <c r="D33" s="71">
        <v>0</v>
      </c>
      <c r="E33" s="72"/>
      <c r="F33" s="71">
        <v>0</v>
      </c>
      <c r="G33" s="41"/>
      <c r="H33" s="40">
        <v>910</v>
      </c>
      <c r="I33" s="41"/>
      <c r="J33" s="40">
        <f>-H33</f>
        <v>-910</v>
      </c>
      <c r="K33" s="41"/>
      <c r="L33" s="71">
        <v>0</v>
      </c>
      <c r="M33" s="41"/>
      <c r="N33" s="40"/>
      <c r="O33" s="41"/>
      <c r="P33" s="71">
        <v>0</v>
      </c>
      <c r="Q33" s="41"/>
      <c r="R33" s="46">
        <f>SUM(L33:P33)</f>
        <v>0</v>
      </c>
      <c r="S33" s="41"/>
      <c r="T33" s="44">
        <f>SUM(D33:J33,R33)</f>
        <v>0</v>
      </c>
      <c r="U33" s="77"/>
      <c r="V33" s="71">
        <v>0</v>
      </c>
      <c r="W33" s="65"/>
      <c r="X33" s="76">
        <f>SUM(R33:V33)</f>
        <v>0</v>
      </c>
    </row>
    <row r="34" spans="1:24" ht="24" customHeight="1" thickBot="1">
      <c r="A34" s="2" t="s">
        <v>198</v>
      </c>
      <c r="B34" s="42"/>
      <c r="C34" s="42"/>
      <c r="D34" s="16">
        <f>D24+D28+D32+D33</f>
        <v>1163696</v>
      </c>
      <c r="E34" s="35"/>
      <c r="F34" s="16">
        <f t="shared" ref="F34" si="25">F24+F28+F32+F33</f>
        <v>1258325</v>
      </c>
      <c r="G34" s="32"/>
      <c r="H34" s="16">
        <f t="shared" ref="H34" si="26">H24+H28+H32+H33</f>
        <v>113571</v>
      </c>
      <c r="I34" s="32"/>
      <c r="J34" s="16">
        <f>J24+J28+J32+J33</f>
        <v>489110</v>
      </c>
      <c r="K34" s="32"/>
      <c r="L34" s="16">
        <f>L24+L28+L32+L33</f>
        <v>505</v>
      </c>
      <c r="M34" s="32"/>
      <c r="N34" s="156">
        <f t="shared" ref="N34:P34" si="27">N24+N28+N32+N33</f>
        <v>0</v>
      </c>
      <c r="O34" s="32"/>
      <c r="P34" s="16">
        <f t="shared" si="27"/>
        <v>-11940</v>
      </c>
      <c r="Q34" s="32"/>
      <c r="R34" s="16">
        <f t="shared" ref="R34" si="28">R24+R28+R32+R33</f>
        <v>-11435</v>
      </c>
      <c r="S34" s="32"/>
      <c r="T34" s="16">
        <f>T24+T28+T32+T33</f>
        <v>3013267</v>
      </c>
      <c r="U34" s="32"/>
      <c r="V34" s="16">
        <f t="shared" ref="V34" si="29">V24+V28+V32+V33</f>
        <v>84157</v>
      </c>
      <c r="W34" s="32"/>
      <c r="X34" s="16">
        <f>X24+X28+X32+X33</f>
        <v>3097424</v>
      </c>
    </row>
    <row r="35" spans="1:24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8">
    <mergeCell ref="D23:V23"/>
    <mergeCell ref="D10:V10"/>
    <mergeCell ref="D3:X3"/>
    <mergeCell ref="H4:J4"/>
    <mergeCell ref="L4:R4"/>
    <mergeCell ref="L5:N5"/>
    <mergeCell ref="H6:J6"/>
    <mergeCell ref="D9:X9"/>
  </mergeCells>
  <pageMargins left="0.78740157480314998" right="0.78740157480314998" top="0.47244094488188998" bottom="0.511811023622047" header="0.511811023622047" footer="0.511811023622047"/>
  <pageSetup paperSize="9" scale="60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  <ignoredErrors>
    <ignoredError sqref="R32 T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sheetPr>
    <pageSetUpPr fitToPage="1"/>
  </sheetPr>
  <dimension ref="A1:X170"/>
  <sheetViews>
    <sheetView showGridLines="0" view="pageBreakPreview" topLeftCell="A21" zoomScale="70" zoomScaleNormal="69" zoomScaleSheetLayoutView="70" workbookViewId="0">
      <selection activeCell="A33" sqref="A33"/>
    </sheetView>
  </sheetViews>
  <sheetFormatPr defaultColWidth="9.21875" defaultRowHeight="24" customHeight="1"/>
  <cols>
    <col min="1" max="1" width="49.5546875" style="19" customWidth="1"/>
    <col min="2" max="2" width="12.109375" style="19" customWidth="1"/>
    <col min="3" max="3" width="14.44140625" style="19" customWidth="1"/>
    <col min="4" max="4" width="1.5546875" style="19" customWidth="1"/>
    <col min="5" max="5" width="13.77734375" style="19" customWidth="1"/>
    <col min="6" max="6" width="1.5546875" style="19" customWidth="1"/>
    <col min="7" max="7" width="13.77734375" style="19" customWidth="1"/>
    <col min="8" max="8" width="1.5546875" style="19" customWidth="1"/>
    <col min="9" max="9" width="13.77734375" style="19" customWidth="1"/>
    <col min="10" max="10" width="1.5546875" style="19" customWidth="1"/>
    <col min="11" max="11" width="14.44140625" style="19" customWidth="1"/>
    <col min="12" max="12" width="2" style="19" customWidth="1"/>
    <col min="13" max="13" width="13.77734375" style="19" hidden="1" customWidth="1"/>
    <col min="14" max="14" width="3.77734375" style="19" hidden="1" customWidth="1"/>
    <col min="15" max="15" width="17.77734375" style="19" customWidth="1"/>
    <col min="16" max="16" width="2.44140625" style="19" customWidth="1"/>
    <col min="17" max="17" width="14.44140625" style="19" customWidth="1"/>
    <col min="18" max="18" width="1.5546875" style="19" customWidth="1"/>
    <col min="19" max="19" width="13.77734375" style="19" customWidth="1"/>
    <col min="20" max="20" width="1.5546875" style="19" customWidth="1"/>
    <col min="21" max="21" width="16" style="19" customWidth="1"/>
    <col min="22" max="16384" width="9.21875" style="19"/>
  </cols>
  <sheetData>
    <row r="1" spans="1:24" ht="22.5" customHeight="1">
      <c r="A1" s="1" t="s">
        <v>144</v>
      </c>
      <c r="B1" s="1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U1" s="18"/>
      <c r="W1" s="18"/>
    </row>
    <row r="2" spans="1:24" ht="22.5" customHeight="1">
      <c r="A2" s="20" t="s">
        <v>85</v>
      </c>
      <c r="B2" s="4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U2" s="21"/>
      <c r="W2" s="21"/>
    </row>
    <row r="3" spans="1:24" ht="17.100000000000001" customHeight="1">
      <c r="A3" s="25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U3" s="157"/>
      <c r="W3" s="157"/>
    </row>
    <row r="4" spans="1:24" s="23" customFormat="1" ht="21" customHeight="1">
      <c r="A4" s="24"/>
      <c r="B4" s="24"/>
      <c r="C4" s="185" t="s">
        <v>115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4" s="23" customFormat="1" ht="21" customHeight="1">
      <c r="A5" s="24"/>
      <c r="B5" s="24"/>
      <c r="C5" s="22"/>
      <c r="D5" s="22"/>
      <c r="E5" s="22"/>
      <c r="F5" s="22"/>
      <c r="G5" s="186" t="s">
        <v>87</v>
      </c>
      <c r="H5" s="186"/>
      <c r="I5" s="186"/>
      <c r="J5" s="25"/>
      <c r="K5" s="186" t="s">
        <v>58</v>
      </c>
      <c r="L5" s="186"/>
      <c r="M5" s="186"/>
      <c r="N5" s="186"/>
      <c r="O5" s="186"/>
      <c r="P5" s="186"/>
      <c r="Q5" s="186"/>
      <c r="R5" s="22"/>
      <c r="S5" s="22"/>
    </row>
    <row r="6" spans="1:24" s="23" customFormat="1" ht="21" customHeight="1">
      <c r="A6" s="24"/>
      <c r="B6" s="24"/>
      <c r="C6" s="22"/>
      <c r="D6" s="22"/>
      <c r="E6" s="22"/>
      <c r="F6" s="22"/>
      <c r="G6" s="22"/>
      <c r="H6" s="22"/>
      <c r="I6" s="22"/>
      <c r="J6" s="22"/>
      <c r="K6" s="27"/>
      <c r="L6" s="28"/>
      <c r="M6" s="28"/>
      <c r="N6" s="28"/>
      <c r="O6" s="58" t="s">
        <v>176</v>
      </c>
      <c r="P6" s="27"/>
      <c r="Q6" s="27"/>
      <c r="R6" s="22"/>
      <c r="S6" s="24"/>
    </row>
    <row r="7" spans="1:24" s="23" customFormat="1" ht="21" customHeight="1">
      <c r="A7" s="24"/>
      <c r="B7" s="24"/>
      <c r="C7" s="22"/>
      <c r="D7" s="22"/>
      <c r="E7" s="22"/>
      <c r="F7" s="22"/>
      <c r="G7" s="22"/>
      <c r="H7" s="22"/>
      <c r="I7" s="22"/>
      <c r="J7" s="22"/>
      <c r="K7" s="27"/>
      <c r="L7" s="28"/>
      <c r="M7" s="28"/>
      <c r="N7" s="28"/>
      <c r="O7" s="58" t="s">
        <v>177</v>
      </c>
      <c r="P7" s="27"/>
      <c r="Q7" s="27" t="s">
        <v>88</v>
      </c>
      <c r="R7" s="22"/>
      <c r="S7" s="24"/>
    </row>
    <row r="8" spans="1:24" s="23" customFormat="1" ht="21" customHeight="1">
      <c r="A8" s="24"/>
      <c r="B8" s="24"/>
      <c r="C8" s="24" t="s">
        <v>91</v>
      </c>
      <c r="D8" s="24"/>
      <c r="E8" s="24"/>
      <c r="F8" s="24"/>
      <c r="G8" s="24"/>
      <c r="H8" s="24"/>
      <c r="I8" s="24"/>
      <c r="J8" s="24"/>
      <c r="K8" s="51" t="s">
        <v>92</v>
      </c>
      <c r="L8" s="51"/>
      <c r="M8" s="51" t="s">
        <v>93</v>
      </c>
      <c r="N8" s="51"/>
      <c r="O8" s="59" t="s">
        <v>178</v>
      </c>
      <c r="P8" s="27"/>
      <c r="Q8" s="27" t="s">
        <v>116</v>
      </c>
      <c r="R8" s="24"/>
      <c r="S8" s="24" t="s">
        <v>88</v>
      </c>
    </row>
    <row r="9" spans="1:24" s="23" customFormat="1" ht="21" customHeight="1">
      <c r="A9" s="24"/>
      <c r="B9" s="3"/>
      <c r="C9" s="24" t="s">
        <v>97</v>
      </c>
      <c r="D9" s="24"/>
      <c r="E9" s="24" t="s">
        <v>98</v>
      </c>
      <c r="F9" s="24"/>
      <c r="G9" s="27" t="s">
        <v>99</v>
      </c>
      <c r="H9" s="24"/>
      <c r="I9" s="24" t="s">
        <v>100</v>
      </c>
      <c r="J9" s="24"/>
      <c r="K9" s="51" t="s">
        <v>101</v>
      </c>
      <c r="L9" s="51"/>
      <c r="M9" s="51" t="s">
        <v>102</v>
      </c>
      <c r="N9" s="51"/>
      <c r="O9" s="59" t="s">
        <v>179</v>
      </c>
      <c r="P9" s="27"/>
      <c r="Q9" s="27" t="s">
        <v>103</v>
      </c>
      <c r="R9" s="24"/>
      <c r="S9" s="24" t="s">
        <v>106</v>
      </c>
    </row>
    <row r="10" spans="1:24" s="23" customFormat="1" ht="21" customHeight="1">
      <c r="C10" s="188" t="s">
        <v>8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</row>
    <row r="11" spans="1:24" ht="21" customHeight="1">
      <c r="A11" s="30" t="s">
        <v>195</v>
      </c>
      <c r="B11" s="30"/>
      <c r="C11" s="52"/>
      <c r="D11" s="31"/>
      <c r="E11" s="52"/>
      <c r="F11" s="31"/>
      <c r="G11" s="52"/>
      <c r="H11" s="31"/>
      <c r="I11" s="52"/>
      <c r="J11" s="36"/>
      <c r="K11" s="52"/>
      <c r="L11" s="31"/>
      <c r="M11" s="52"/>
      <c r="N11" s="52"/>
      <c r="O11" s="52"/>
      <c r="P11" s="31"/>
      <c r="Q11" s="52"/>
      <c r="R11" s="31"/>
      <c r="S11" s="52"/>
      <c r="U11" s="23"/>
      <c r="W11" s="23"/>
    </row>
    <row r="12" spans="1:24" ht="21" customHeight="1">
      <c r="A12" s="2" t="s">
        <v>153</v>
      </c>
      <c r="B12" s="2"/>
      <c r="C12" s="9">
        <v>1163696</v>
      </c>
      <c r="D12" s="32"/>
      <c r="E12" s="9">
        <v>1258325</v>
      </c>
      <c r="F12" s="32"/>
      <c r="G12" s="9">
        <v>100000</v>
      </c>
      <c r="H12" s="32"/>
      <c r="I12" s="9">
        <v>759509</v>
      </c>
      <c r="J12" s="32"/>
      <c r="K12" s="9">
        <v>329</v>
      </c>
      <c r="L12" s="32"/>
      <c r="M12" s="9">
        <v>0</v>
      </c>
      <c r="N12" s="9"/>
      <c r="O12" s="80">
        <v>0</v>
      </c>
      <c r="P12" s="32"/>
      <c r="Q12" s="15">
        <f>SUM(K12:O12)</f>
        <v>329</v>
      </c>
      <c r="R12" s="32"/>
      <c r="S12" s="15">
        <f>SUM(C12:I12,Q12)</f>
        <v>3281859</v>
      </c>
      <c r="U12" s="158"/>
      <c r="W12" s="158"/>
    </row>
    <row r="13" spans="1:24" ht="21" customHeight="1">
      <c r="A13" s="2" t="s">
        <v>107</v>
      </c>
      <c r="B13" s="2"/>
      <c r="C13" s="34"/>
      <c r="D13" s="32"/>
      <c r="E13" s="12"/>
      <c r="F13" s="32"/>
      <c r="G13" s="12"/>
      <c r="H13" s="32"/>
      <c r="I13" s="12"/>
      <c r="J13" s="32"/>
      <c r="K13" s="12"/>
      <c r="L13" s="34"/>
      <c r="M13" s="12"/>
      <c r="N13" s="12"/>
      <c r="O13" s="69"/>
      <c r="P13" s="34"/>
      <c r="Q13" s="9"/>
      <c r="R13" s="34"/>
      <c r="S13" s="9"/>
      <c r="T13" s="159"/>
      <c r="U13" s="158"/>
      <c r="V13" s="160"/>
      <c r="W13" s="158"/>
      <c r="X13" s="160"/>
    </row>
    <row r="14" spans="1:24" ht="21" customHeight="1">
      <c r="A14" s="5" t="s">
        <v>108</v>
      </c>
      <c r="B14" s="5"/>
      <c r="C14" s="34"/>
      <c r="D14" s="32"/>
      <c r="E14" s="12"/>
      <c r="F14" s="32"/>
      <c r="G14" s="12"/>
      <c r="H14" s="32"/>
      <c r="I14" s="12"/>
      <c r="J14" s="32"/>
      <c r="K14" s="12"/>
      <c r="L14" s="34"/>
      <c r="M14" s="12"/>
      <c r="N14" s="12"/>
      <c r="O14" s="69"/>
      <c r="P14" s="34"/>
      <c r="Q14" s="9"/>
      <c r="R14" s="34"/>
      <c r="S14" s="9"/>
      <c r="T14" s="159"/>
      <c r="U14" s="158"/>
      <c r="V14" s="160"/>
      <c r="W14" s="158"/>
      <c r="X14" s="160"/>
    </row>
    <row r="15" spans="1:24" ht="21" customHeight="1">
      <c r="A15" s="4" t="s">
        <v>109</v>
      </c>
      <c r="B15" s="3"/>
      <c r="C15" s="13">
        <v>0</v>
      </c>
      <c r="D15" s="32"/>
      <c r="E15" s="13">
        <v>0</v>
      </c>
      <c r="F15" s="32"/>
      <c r="G15" s="13">
        <v>0</v>
      </c>
      <c r="H15" s="32"/>
      <c r="I15" s="13">
        <v>-58184</v>
      </c>
      <c r="J15" s="32"/>
      <c r="K15" s="13">
        <v>0</v>
      </c>
      <c r="L15" s="34"/>
      <c r="M15" s="13">
        <v>0</v>
      </c>
      <c r="N15" s="34"/>
      <c r="O15" s="13">
        <v>0</v>
      </c>
      <c r="P15" s="34"/>
      <c r="Q15" s="44">
        <f>SUM(K15:O15)</f>
        <v>0</v>
      </c>
      <c r="R15" s="34"/>
      <c r="S15" s="44">
        <f>SUM(C15:I15,Q15)</f>
        <v>-58184</v>
      </c>
      <c r="T15" s="159"/>
      <c r="U15" s="158"/>
      <c r="V15" s="160"/>
      <c r="W15" s="158"/>
      <c r="X15" s="158"/>
    </row>
    <row r="16" spans="1:24" ht="21" customHeight="1">
      <c r="A16" s="2" t="s">
        <v>110</v>
      </c>
      <c r="B16" s="2"/>
      <c r="C16" s="17">
        <f>SUM(C$15)</f>
        <v>0</v>
      </c>
      <c r="D16" s="32"/>
      <c r="E16" s="17">
        <f t="shared" ref="E16:M16" si="0">SUM(E$15)</f>
        <v>0</v>
      </c>
      <c r="F16" s="32"/>
      <c r="G16" s="17">
        <f t="shared" si="0"/>
        <v>0</v>
      </c>
      <c r="H16" s="32"/>
      <c r="I16" s="17">
        <f>SUM(I15)</f>
        <v>-58184</v>
      </c>
      <c r="J16" s="32"/>
      <c r="K16" s="17">
        <f t="shared" si="0"/>
        <v>0</v>
      </c>
      <c r="L16" s="37"/>
      <c r="M16" s="155">
        <f t="shared" si="0"/>
        <v>0</v>
      </c>
      <c r="N16" s="37"/>
      <c r="O16" s="17">
        <f>SUM(O$15)</f>
        <v>0</v>
      </c>
      <c r="P16" s="37"/>
      <c r="Q16" s="17">
        <f t="shared" ref="Q16" si="1">SUM(K16:M16)</f>
        <v>0</v>
      </c>
      <c r="R16" s="37"/>
      <c r="S16" s="17">
        <f>SUM(Q16,I16,G16,E16,C16)</f>
        <v>-58184</v>
      </c>
      <c r="T16" s="161"/>
      <c r="U16" s="161"/>
      <c r="V16" s="161"/>
      <c r="W16" s="161"/>
      <c r="X16" s="161"/>
    </row>
    <row r="17" spans="1:24" ht="21" customHeight="1">
      <c r="A17" s="2" t="s">
        <v>112</v>
      </c>
      <c r="B17" s="2"/>
      <c r="C17" s="9"/>
      <c r="D17" s="32"/>
      <c r="E17" s="9"/>
      <c r="F17" s="32"/>
      <c r="G17" s="9"/>
      <c r="H17" s="32"/>
      <c r="I17" s="9"/>
      <c r="J17" s="32"/>
      <c r="K17" s="9"/>
      <c r="L17" s="34"/>
      <c r="M17" s="9"/>
      <c r="N17" s="9"/>
      <c r="O17" s="80"/>
      <c r="P17" s="34"/>
      <c r="Q17" s="9"/>
      <c r="R17" s="34"/>
      <c r="S17" s="9"/>
      <c r="T17" s="162"/>
      <c r="U17" s="159"/>
      <c r="W17" s="158"/>
    </row>
    <row r="18" spans="1:24" ht="21" customHeight="1">
      <c r="A18" s="4" t="s">
        <v>113</v>
      </c>
      <c r="B18" s="4"/>
      <c r="C18" s="54">
        <v>0</v>
      </c>
      <c r="D18" s="78"/>
      <c r="E18" s="54">
        <v>0</v>
      </c>
      <c r="F18" s="78"/>
      <c r="G18" s="54">
        <v>0</v>
      </c>
      <c r="H18" s="32"/>
      <c r="I18" s="53">
        <f>'PL 6-7'!I56</f>
        <v>-96879</v>
      </c>
      <c r="J18" s="32"/>
      <c r="K18" s="54">
        <v>0</v>
      </c>
      <c r="L18" s="7">
        <v>0</v>
      </c>
      <c r="M18" s="7">
        <v>0</v>
      </c>
      <c r="N18" s="7"/>
      <c r="O18" s="54">
        <v>0</v>
      </c>
      <c r="P18" s="34"/>
      <c r="Q18" s="47">
        <f t="shared" ref="Q18:Q19" si="2">SUM(K18:O18)</f>
        <v>0</v>
      </c>
      <c r="R18" s="34"/>
      <c r="S18" s="47">
        <f t="shared" ref="S18:S19" si="3">SUM(C18:I18,Q18)</f>
        <v>-96879</v>
      </c>
      <c r="U18" s="158"/>
      <c r="W18" s="158"/>
    </row>
    <row r="19" spans="1:24" ht="21" customHeight="1">
      <c r="A19" s="4" t="s">
        <v>163</v>
      </c>
      <c r="B19" s="4"/>
      <c r="C19" s="61">
        <v>0</v>
      </c>
      <c r="D19" s="78"/>
      <c r="E19" s="61">
        <v>0</v>
      </c>
      <c r="F19" s="78"/>
      <c r="G19" s="61">
        <v>0</v>
      </c>
      <c r="H19" s="32"/>
      <c r="I19" s="8">
        <v>0</v>
      </c>
      <c r="J19" s="32"/>
      <c r="K19" s="46">
        <f>'PL 6-7'!I43</f>
        <v>211</v>
      </c>
      <c r="L19" s="34"/>
      <c r="M19" s="8">
        <v>0</v>
      </c>
      <c r="N19" s="36"/>
      <c r="O19" s="61">
        <v>0</v>
      </c>
      <c r="P19" s="34"/>
      <c r="Q19" s="44">
        <f t="shared" si="2"/>
        <v>211</v>
      </c>
      <c r="R19" s="34"/>
      <c r="S19" s="44">
        <f t="shared" si="3"/>
        <v>211</v>
      </c>
      <c r="U19" s="158"/>
      <c r="W19" s="158"/>
    </row>
    <row r="20" spans="1:24" ht="21" customHeight="1">
      <c r="A20" s="2" t="s">
        <v>114</v>
      </c>
      <c r="B20" s="2"/>
      <c r="C20" s="79">
        <f>SUM(C18:C19)</f>
        <v>0</v>
      </c>
      <c r="D20" s="78"/>
      <c r="E20" s="79">
        <f>SUM(E18:E19)</f>
        <v>0</v>
      </c>
      <c r="F20" s="78"/>
      <c r="G20" s="79">
        <f>SUM(G18:G19)</f>
        <v>0</v>
      </c>
      <c r="H20" s="32"/>
      <c r="I20" s="15">
        <f>SUM(I18:I19)</f>
        <v>-96879</v>
      </c>
      <c r="J20" s="32"/>
      <c r="K20" s="15">
        <f>SUM(K17:K19)</f>
        <v>211</v>
      </c>
      <c r="L20" s="34"/>
      <c r="M20" s="9">
        <f>SUM(M18:M19)</f>
        <v>0</v>
      </c>
      <c r="N20" s="9"/>
      <c r="O20" s="79">
        <f>SUM(O18:O19)</f>
        <v>0</v>
      </c>
      <c r="P20" s="34"/>
      <c r="Q20" s="15">
        <f>SUM(Q17:Q19)</f>
        <v>211</v>
      </c>
      <c r="R20" s="34"/>
      <c r="S20" s="15">
        <f>SUM(S18:S19)</f>
        <v>-96668</v>
      </c>
      <c r="U20" s="158"/>
      <c r="W20" s="158"/>
    </row>
    <row r="21" spans="1:24" s="162" customFormat="1" ht="21" customHeight="1" thickBot="1">
      <c r="A21" s="2" t="s">
        <v>196</v>
      </c>
      <c r="B21" s="42"/>
      <c r="C21" s="16">
        <f>+C12+C20+C15</f>
        <v>1163696</v>
      </c>
      <c r="D21" s="32"/>
      <c r="E21" s="16">
        <f>+E12+E20+E15</f>
        <v>1258325</v>
      </c>
      <c r="F21" s="32"/>
      <c r="G21" s="16">
        <f>+G12+G20+G15</f>
        <v>100000</v>
      </c>
      <c r="H21" s="32"/>
      <c r="I21" s="16">
        <f>+I12+I20+I15</f>
        <v>604446</v>
      </c>
      <c r="J21" s="32"/>
      <c r="K21" s="16">
        <f>+K12+K20+K15</f>
        <v>540</v>
      </c>
      <c r="L21" s="34"/>
      <c r="M21" s="156">
        <f>+M12+M20+M15</f>
        <v>0</v>
      </c>
      <c r="N21" s="32"/>
      <c r="O21" s="74">
        <f>+O12+O20+O15</f>
        <v>0</v>
      </c>
      <c r="P21" s="34"/>
      <c r="Q21" s="16">
        <f>+Q12+Q20+Q15</f>
        <v>540</v>
      </c>
      <c r="R21" s="34"/>
      <c r="S21" s="16">
        <f>+S12+S20+S15</f>
        <v>3127007</v>
      </c>
      <c r="U21" s="159"/>
      <c r="W21" s="159"/>
    </row>
    <row r="22" spans="1:24" ht="17.100000000000001" customHeight="1" thickTop="1">
      <c r="A22" s="25"/>
      <c r="D22" s="32"/>
      <c r="F22" s="32"/>
      <c r="H22" s="32"/>
      <c r="J22" s="32"/>
      <c r="L22" s="34"/>
      <c r="P22" s="34"/>
      <c r="R22" s="34"/>
    </row>
    <row r="23" spans="1:24" ht="21" customHeight="1">
      <c r="A23" s="30" t="s">
        <v>197</v>
      </c>
      <c r="B23" s="30"/>
      <c r="C23" s="11"/>
      <c r="D23" s="57"/>
      <c r="E23" s="11"/>
      <c r="F23" s="57"/>
      <c r="G23" s="11"/>
      <c r="H23" s="57"/>
      <c r="I23" s="11"/>
      <c r="J23" s="32"/>
      <c r="K23" s="11"/>
      <c r="L23" s="57"/>
      <c r="M23" s="11"/>
      <c r="N23" s="11"/>
      <c r="O23" s="11"/>
      <c r="P23" s="57"/>
      <c r="Q23" s="11"/>
      <c r="R23" s="57"/>
      <c r="S23" s="11"/>
      <c r="U23" s="23"/>
      <c r="W23" s="23"/>
    </row>
    <row r="24" spans="1:24" ht="21" customHeight="1">
      <c r="A24" s="2" t="s">
        <v>180</v>
      </c>
      <c r="B24" s="2"/>
      <c r="C24" s="11">
        <v>1163696</v>
      </c>
      <c r="D24" s="57"/>
      <c r="E24" s="11">
        <v>1258325</v>
      </c>
      <c r="F24" s="57"/>
      <c r="G24" s="11">
        <v>100000</v>
      </c>
      <c r="H24" s="57"/>
      <c r="I24" s="11">
        <v>517188</v>
      </c>
      <c r="J24" s="32"/>
      <c r="K24" s="11">
        <v>523</v>
      </c>
      <c r="L24" s="57"/>
      <c r="M24" s="11">
        <v>0</v>
      </c>
      <c r="N24" s="11"/>
      <c r="O24" s="11">
        <v>-6342</v>
      </c>
      <c r="P24" s="57"/>
      <c r="Q24" s="15">
        <f>SUM(K24:O24)</f>
        <v>-5819</v>
      </c>
      <c r="R24" s="57"/>
      <c r="S24" s="15">
        <f>SUM(C24:I24,Q24)</f>
        <v>3033390</v>
      </c>
      <c r="U24" s="158"/>
      <c r="W24" s="158"/>
    </row>
    <row r="25" spans="1:24" ht="21" hidden="1" customHeight="1">
      <c r="A25" s="2" t="s">
        <v>107</v>
      </c>
      <c r="B25" s="2"/>
      <c r="C25" s="34"/>
      <c r="D25" s="32"/>
      <c r="E25" s="12"/>
      <c r="F25" s="32"/>
      <c r="G25" s="12"/>
      <c r="H25" s="32"/>
      <c r="I25" s="12"/>
      <c r="J25" s="32"/>
      <c r="K25" s="12"/>
      <c r="L25" s="34"/>
      <c r="M25" s="12"/>
      <c r="N25" s="12"/>
      <c r="O25" s="12"/>
      <c r="P25" s="34"/>
      <c r="Q25" s="9"/>
      <c r="R25" s="34"/>
      <c r="S25" s="9"/>
      <c r="T25" s="159"/>
      <c r="U25" s="158"/>
      <c r="V25" s="160"/>
      <c r="W25" s="158"/>
      <c r="X25" s="160"/>
    </row>
    <row r="26" spans="1:24" ht="21" hidden="1" customHeight="1">
      <c r="A26" s="5" t="s">
        <v>108</v>
      </c>
      <c r="B26" s="5"/>
      <c r="C26" s="34"/>
      <c r="D26" s="32"/>
      <c r="E26" s="12"/>
      <c r="F26" s="32"/>
      <c r="G26" s="12"/>
      <c r="H26" s="32"/>
      <c r="I26" s="12"/>
      <c r="J26" s="32"/>
      <c r="K26" s="12"/>
      <c r="L26" s="34"/>
      <c r="M26" s="12"/>
      <c r="N26" s="12"/>
      <c r="O26" s="12"/>
      <c r="P26" s="34"/>
      <c r="Q26" s="9"/>
      <c r="R26" s="34"/>
      <c r="S26" s="9"/>
      <c r="T26" s="159"/>
      <c r="U26" s="158"/>
      <c r="V26" s="160"/>
      <c r="W26" s="158"/>
      <c r="X26" s="160"/>
    </row>
    <row r="27" spans="1:24" ht="21" hidden="1" customHeight="1">
      <c r="A27" s="4" t="s">
        <v>109</v>
      </c>
      <c r="B27" s="3"/>
      <c r="C27" s="13"/>
      <c r="D27" s="32"/>
      <c r="E27" s="13"/>
      <c r="F27" s="32"/>
      <c r="G27" s="13"/>
      <c r="H27" s="32"/>
      <c r="I27" s="13"/>
      <c r="J27" s="32"/>
      <c r="K27" s="13"/>
      <c r="L27" s="34"/>
      <c r="M27" s="13"/>
      <c r="N27" s="34"/>
      <c r="O27" s="13"/>
      <c r="P27" s="34"/>
      <c r="Q27" s="44">
        <f>SUM(K27:O27)</f>
        <v>0</v>
      </c>
      <c r="R27" s="34"/>
      <c r="S27" s="44">
        <f>SUM(C27:I27,Q27)</f>
        <v>0</v>
      </c>
      <c r="T27" s="159"/>
      <c r="U27" s="158"/>
      <c r="V27" s="160"/>
      <c r="W27" s="158"/>
      <c r="X27" s="158"/>
    </row>
    <row r="28" spans="1:24" ht="21" hidden="1" customHeight="1">
      <c r="A28" s="2" t="s">
        <v>110</v>
      </c>
      <c r="B28" s="2"/>
      <c r="C28" s="17">
        <f>SUM(C$27)</f>
        <v>0</v>
      </c>
      <c r="D28" s="32"/>
      <c r="E28" s="17">
        <f>SUM(E$27)</f>
        <v>0</v>
      </c>
      <c r="F28" s="32"/>
      <c r="G28" s="17">
        <f>SUM(G$27)</f>
        <v>0</v>
      </c>
      <c r="H28" s="32"/>
      <c r="I28" s="17">
        <f>SUM(I$27)</f>
        <v>0</v>
      </c>
      <c r="J28" s="32"/>
      <c r="K28" s="17">
        <f>SUM(K$27)</f>
        <v>0</v>
      </c>
      <c r="L28" s="34"/>
      <c r="M28" s="155">
        <f>SUM(M$27)</f>
        <v>0</v>
      </c>
      <c r="N28" s="37"/>
      <c r="O28" s="17">
        <f>SUM(O$27)</f>
        <v>0</v>
      </c>
      <c r="P28" s="34"/>
      <c r="Q28" s="17">
        <f>SUM(Q$27)</f>
        <v>0</v>
      </c>
      <c r="R28" s="34"/>
      <c r="S28" s="17">
        <f>SUM(S$27)</f>
        <v>0</v>
      </c>
      <c r="T28" s="161"/>
      <c r="U28" s="161"/>
      <c r="V28" s="161"/>
      <c r="W28" s="161"/>
      <c r="X28" s="161"/>
    </row>
    <row r="29" spans="1:24" ht="21" customHeight="1">
      <c r="A29" s="2" t="s">
        <v>112</v>
      </c>
      <c r="B29" s="2"/>
      <c r="C29" s="9"/>
      <c r="D29" s="32"/>
      <c r="E29" s="9"/>
      <c r="F29" s="32"/>
      <c r="G29" s="9"/>
      <c r="H29" s="32"/>
      <c r="I29" s="9"/>
      <c r="J29" s="32"/>
      <c r="K29" s="9"/>
      <c r="L29" s="34"/>
      <c r="M29" s="9"/>
      <c r="N29" s="9"/>
      <c r="O29" s="9"/>
      <c r="P29" s="34"/>
      <c r="Q29" s="9"/>
      <c r="R29" s="34"/>
      <c r="S29" s="9"/>
      <c r="T29" s="162"/>
      <c r="U29" s="159"/>
      <c r="W29" s="158"/>
    </row>
    <row r="30" spans="1:24" ht="21" customHeight="1">
      <c r="A30" s="4" t="s">
        <v>113</v>
      </c>
      <c r="B30" s="4"/>
      <c r="C30" s="54">
        <v>0</v>
      </c>
      <c r="D30" s="78"/>
      <c r="E30" s="54">
        <v>0</v>
      </c>
      <c r="F30" s="78"/>
      <c r="G30" s="54">
        <v>0</v>
      </c>
      <c r="H30" s="32"/>
      <c r="I30" s="53">
        <f>'PL 6-7'!G56</f>
        <v>-81589</v>
      </c>
      <c r="J30" s="32"/>
      <c r="K30" s="54">
        <v>0</v>
      </c>
      <c r="L30" s="7"/>
      <c r="M30" s="7"/>
      <c r="N30" s="7"/>
      <c r="O30" s="54">
        <v>0</v>
      </c>
      <c r="P30" s="34"/>
      <c r="Q30" s="47">
        <f t="shared" ref="Q30:Q31" si="4">SUM(K30:O30)</f>
        <v>0</v>
      </c>
      <c r="R30" s="34"/>
      <c r="S30" s="47">
        <f t="shared" ref="S30:S31" si="5">SUM(C30:I30,Q30)</f>
        <v>-81589</v>
      </c>
      <c r="U30" s="158"/>
      <c r="W30" s="158"/>
    </row>
    <row r="31" spans="1:24" ht="21" customHeight="1">
      <c r="A31" s="4" t="s">
        <v>187</v>
      </c>
      <c r="B31" s="4"/>
      <c r="C31" s="61">
        <v>0</v>
      </c>
      <c r="D31" s="78"/>
      <c r="E31" s="61">
        <v>0</v>
      </c>
      <c r="F31" s="78"/>
      <c r="G31" s="61">
        <v>0</v>
      </c>
      <c r="H31" s="32"/>
      <c r="I31" s="61">
        <v>0</v>
      </c>
      <c r="J31" s="32"/>
      <c r="K31" s="44">
        <f>'PL 6-7'!G43</f>
        <v>-17.59</v>
      </c>
      <c r="L31" s="34"/>
      <c r="M31" s="8"/>
      <c r="N31" s="36"/>
      <c r="O31" s="61">
        <v>0</v>
      </c>
      <c r="P31" s="34"/>
      <c r="Q31" s="44">
        <f t="shared" si="4"/>
        <v>-17.59</v>
      </c>
      <c r="R31" s="34"/>
      <c r="S31" s="44">
        <f t="shared" si="5"/>
        <v>-17.59</v>
      </c>
      <c r="U31" s="158"/>
      <c r="W31" s="158"/>
    </row>
    <row r="32" spans="1:24" ht="21" customHeight="1">
      <c r="A32" s="2" t="s">
        <v>184</v>
      </c>
      <c r="B32" s="2"/>
      <c r="C32" s="79">
        <f>SUM(C30:C31)</f>
        <v>0</v>
      </c>
      <c r="D32" s="78"/>
      <c r="E32" s="79">
        <f>SUM(E30:E31)</f>
        <v>0</v>
      </c>
      <c r="F32" s="78"/>
      <c r="G32" s="79">
        <f>SUM(G30:G31)</f>
        <v>0</v>
      </c>
      <c r="H32" s="32"/>
      <c r="I32" s="15">
        <f>SUM(I30:I31)</f>
        <v>-81589</v>
      </c>
      <c r="J32" s="32"/>
      <c r="K32" s="15">
        <f>SUM(K30:K31)</f>
        <v>-17.59</v>
      </c>
      <c r="L32" s="34"/>
      <c r="M32" s="9">
        <f>SUM(M30:M31)</f>
        <v>0</v>
      </c>
      <c r="N32" s="9"/>
      <c r="O32" s="79">
        <f>SUM(O30:O31)</f>
        <v>0</v>
      </c>
      <c r="P32" s="34"/>
      <c r="Q32" s="15">
        <f>SUM(Q30:Q31)</f>
        <v>-17.59</v>
      </c>
      <c r="R32" s="34"/>
      <c r="S32" s="15">
        <f>SUM(S30:S31)</f>
        <v>-81606.59</v>
      </c>
      <c r="U32" s="158"/>
      <c r="W32" s="158"/>
    </row>
    <row r="33" spans="1:23" s="162" customFormat="1" ht="21" customHeight="1" thickBot="1">
      <c r="A33" s="2" t="s">
        <v>198</v>
      </c>
      <c r="B33" s="42"/>
      <c r="C33" s="16">
        <f>+C24+C32+C27</f>
        <v>1163696</v>
      </c>
      <c r="D33" s="32"/>
      <c r="E33" s="16">
        <f>+E24+E32+E27</f>
        <v>1258325</v>
      </c>
      <c r="F33" s="32"/>
      <c r="G33" s="16">
        <f>+G24+G32+G27</f>
        <v>100000</v>
      </c>
      <c r="H33" s="32"/>
      <c r="I33" s="16">
        <f>+I24+I32+I27</f>
        <v>435599</v>
      </c>
      <c r="J33" s="32"/>
      <c r="K33" s="16">
        <f>+K24+K32+K27</f>
        <v>505.41</v>
      </c>
      <c r="L33" s="34"/>
      <c r="M33" s="156">
        <f>+M24+M32+M27</f>
        <v>0</v>
      </c>
      <c r="N33" s="32"/>
      <c r="O33" s="16">
        <f>+O24+O32+O27</f>
        <v>-6342</v>
      </c>
      <c r="P33" s="34"/>
      <c r="Q33" s="16">
        <f>+Q24+Q32+Q27</f>
        <v>-5836.59</v>
      </c>
      <c r="R33" s="34"/>
      <c r="S33" s="16">
        <f>+S24+S32+S27</f>
        <v>2951783.41</v>
      </c>
      <c r="U33" s="159"/>
      <c r="W33" s="159"/>
    </row>
    <row r="34" spans="1:23" ht="24" customHeight="1" thickTop="1"/>
    <row r="170" spans="8:8" ht="24" customHeight="1">
      <c r="H170" s="19" t="s">
        <v>82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S4"/>
    <mergeCell ref="G5:I5"/>
    <mergeCell ref="K5:Q5"/>
    <mergeCell ref="C10:S10"/>
  </mergeCells>
  <pageMargins left="0.70866141732283505" right="0.70866141732283505" top="0.47244094488188998" bottom="0.511811023622047" header="0.511811023622047" footer="0.511811023622047"/>
  <pageSetup paperSize="9" scale="70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4"/>
  <sheetViews>
    <sheetView tabSelected="1" view="pageBreakPreview" topLeftCell="A73" zoomScale="85" zoomScaleNormal="85" zoomScaleSheetLayoutView="85" workbookViewId="0">
      <selection activeCell="A88" sqref="A88"/>
    </sheetView>
  </sheetViews>
  <sheetFormatPr defaultColWidth="9.21875" defaultRowHeight="21.6" customHeight="1"/>
  <cols>
    <col min="1" max="1" width="61.88671875" style="120" customWidth="1"/>
    <col min="2" max="2" width="8" style="120" customWidth="1"/>
    <col min="3" max="3" width="10.21875" style="151" customWidth="1"/>
    <col min="4" max="4" width="1" style="120" customWidth="1"/>
    <col min="5" max="5" width="12.77734375" style="120" customWidth="1"/>
    <col min="6" max="6" width="1" style="120" customWidth="1"/>
    <col min="7" max="7" width="11" style="151" customWidth="1"/>
    <col min="8" max="8" width="1" style="120" customWidth="1"/>
    <col min="9" max="9" width="11.88671875" style="120" customWidth="1"/>
    <col min="10" max="10" width="2.44140625" style="120" customWidth="1"/>
    <col min="11" max="11" width="15.21875" style="120" bestFit="1" customWidth="1"/>
    <col min="12" max="16384" width="9.21875" style="120"/>
  </cols>
  <sheetData>
    <row r="1" spans="1:11" ht="21.6" customHeight="1">
      <c r="A1" s="1" t="s">
        <v>144</v>
      </c>
      <c r="B1" s="81"/>
      <c r="C1" s="82"/>
      <c r="D1" s="81"/>
      <c r="E1" s="81"/>
      <c r="F1" s="81"/>
      <c r="G1" s="82"/>
      <c r="H1" s="81"/>
      <c r="I1" s="81"/>
    </row>
    <row r="2" spans="1:11" ht="21.6" customHeight="1">
      <c r="A2" s="83" t="s">
        <v>117</v>
      </c>
      <c r="B2" s="81"/>
      <c r="C2" s="82"/>
      <c r="D2" s="81"/>
      <c r="E2" s="81"/>
      <c r="F2" s="81"/>
      <c r="G2" s="140"/>
      <c r="H2" s="81"/>
      <c r="I2" s="84"/>
    </row>
    <row r="3" spans="1:11" s="89" customFormat="1" ht="21.6" customHeight="1">
      <c r="B3" s="101"/>
      <c r="C3" s="102"/>
      <c r="D3" s="101"/>
      <c r="E3" s="101"/>
      <c r="F3" s="101"/>
      <c r="G3" s="102"/>
      <c r="H3" s="103"/>
      <c r="I3" s="101"/>
    </row>
    <row r="4" spans="1:11" s="87" customFormat="1" ht="21.6" customHeight="1">
      <c r="C4" s="182" t="s">
        <v>1</v>
      </c>
      <c r="D4" s="182"/>
      <c r="E4" s="182"/>
      <c r="F4" s="2"/>
      <c r="G4" s="182" t="s">
        <v>2</v>
      </c>
      <c r="H4" s="182"/>
      <c r="I4" s="182"/>
    </row>
    <row r="5" spans="1:11" s="89" customFormat="1" ht="21.6" customHeight="1">
      <c r="C5" s="182" t="s">
        <v>3</v>
      </c>
      <c r="D5" s="182"/>
      <c r="E5" s="182"/>
      <c r="F5" s="2"/>
      <c r="G5" s="182" t="s">
        <v>3</v>
      </c>
      <c r="H5" s="182"/>
      <c r="I5" s="182"/>
    </row>
    <row r="6" spans="1:11" s="89" customFormat="1" ht="21.6" customHeight="1">
      <c r="C6" s="183" t="s">
        <v>194</v>
      </c>
      <c r="D6" s="183"/>
      <c r="E6" s="183"/>
      <c r="F6" s="2"/>
      <c r="G6" s="183" t="s">
        <v>194</v>
      </c>
      <c r="H6" s="183"/>
      <c r="I6" s="183"/>
    </row>
    <row r="7" spans="1:11" s="89" customFormat="1" ht="21.6" customHeight="1">
      <c r="C7" s="179" t="s">
        <v>193</v>
      </c>
      <c r="D7" s="180"/>
      <c r="E7" s="180"/>
      <c r="F7" s="2"/>
      <c r="G7" s="179" t="s">
        <v>193</v>
      </c>
      <c r="H7" s="180"/>
      <c r="I7" s="180"/>
    </row>
    <row r="8" spans="1:11" s="89" customFormat="1" ht="21.6" customHeight="1">
      <c r="C8" s="92">
        <v>2026</v>
      </c>
      <c r="D8" s="92"/>
      <c r="E8" s="92">
        <v>2025</v>
      </c>
      <c r="F8" s="92"/>
      <c r="G8" s="92">
        <v>2026</v>
      </c>
      <c r="H8" s="92"/>
      <c r="I8" s="92">
        <v>2025</v>
      </c>
    </row>
    <row r="9" spans="1:11" s="89" customFormat="1" ht="21.6" customHeight="1">
      <c r="C9" s="181" t="s">
        <v>8</v>
      </c>
      <c r="D9" s="181"/>
      <c r="E9" s="181"/>
      <c r="F9" s="181"/>
      <c r="G9" s="181"/>
      <c r="H9" s="181"/>
      <c r="I9" s="181"/>
    </row>
    <row r="10" spans="1:11" ht="21.6" customHeight="1">
      <c r="A10" s="141" t="s">
        <v>118</v>
      </c>
      <c r="B10" s="87"/>
      <c r="C10" s="97"/>
      <c r="D10" s="89"/>
      <c r="E10" s="89"/>
      <c r="F10" s="89"/>
      <c r="G10" s="99"/>
      <c r="H10" s="89"/>
      <c r="I10" s="104"/>
      <c r="J10" s="145"/>
      <c r="K10" s="145"/>
    </row>
    <row r="11" spans="1:11" ht="21.6" customHeight="1">
      <c r="A11" s="4" t="s">
        <v>161</v>
      </c>
      <c r="B11" s="89"/>
      <c r="C11" s="176">
        <f>'PL 6-7'!C26</f>
        <v>-96857</v>
      </c>
      <c r="D11" s="142"/>
      <c r="E11" s="176">
        <f>'PL 6-7'!E26</f>
        <v>-86489</v>
      </c>
      <c r="F11" s="142"/>
      <c r="G11" s="176">
        <f>'PL 6-7'!G26</f>
        <v>-81589</v>
      </c>
      <c r="H11" s="142"/>
      <c r="I11" s="176">
        <f>'PL 6-7'!I26</f>
        <v>-96879</v>
      </c>
      <c r="J11" s="163"/>
    </row>
    <row r="12" spans="1:11" ht="21.6" customHeight="1">
      <c r="A12" s="143" t="s">
        <v>162</v>
      </c>
      <c r="B12" s="89"/>
      <c r="C12" s="121"/>
      <c r="D12" s="144"/>
      <c r="E12" s="121"/>
      <c r="F12" s="144"/>
      <c r="G12" s="121"/>
      <c r="H12" s="144"/>
      <c r="I12" s="121"/>
      <c r="J12" s="163"/>
    </row>
    <row r="13" spans="1:11" ht="21.6" customHeight="1">
      <c r="A13" s="89" t="s">
        <v>182</v>
      </c>
      <c r="B13" s="89"/>
      <c r="C13" s="176">
        <f>-'PL 6-7'!C25</f>
        <v>-15567</v>
      </c>
      <c r="D13" s="142"/>
      <c r="E13" s="176">
        <f>-'PL 6-7'!E25</f>
        <v>-31303</v>
      </c>
      <c r="F13" s="142"/>
      <c r="G13" s="176">
        <f>-'PL 6-7'!G25</f>
        <v>-18612</v>
      </c>
      <c r="H13" s="142"/>
      <c r="I13" s="176">
        <f>-'PL 6-7'!I25</f>
        <v>-35183</v>
      </c>
      <c r="J13" s="163"/>
    </row>
    <row r="14" spans="1:11" ht="21.6" customHeight="1">
      <c r="A14" s="89" t="s">
        <v>204</v>
      </c>
      <c r="B14" s="89"/>
      <c r="C14" s="116">
        <v>-11</v>
      </c>
      <c r="D14" s="142"/>
      <c r="E14" s="116">
        <v>5573</v>
      </c>
      <c r="F14" s="142"/>
      <c r="G14" s="116">
        <v>-11</v>
      </c>
      <c r="H14" s="142"/>
      <c r="I14" s="116">
        <v>-10</v>
      </c>
      <c r="J14" s="163"/>
    </row>
    <row r="15" spans="1:11" ht="21.6" customHeight="1">
      <c r="A15" s="89" t="s">
        <v>173</v>
      </c>
      <c r="B15" s="89"/>
      <c r="C15" s="116">
        <v>-575</v>
      </c>
      <c r="D15" s="142"/>
      <c r="E15" s="116">
        <v>-87</v>
      </c>
      <c r="F15" s="142"/>
      <c r="G15" s="116">
        <v>0</v>
      </c>
      <c r="H15" s="142"/>
      <c r="I15" s="7">
        <v>0</v>
      </c>
      <c r="J15" s="163"/>
    </row>
    <row r="16" spans="1:11" ht="21.6" customHeight="1">
      <c r="A16" s="89" t="s">
        <v>119</v>
      </c>
      <c r="B16" s="89"/>
      <c r="C16" s="116">
        <v>241290</v>
      </c>
      <c r="D16" s="142"/>
      <c r="E16" s="116">
        <v>241446</v>
      </c>
      <c r="F16" s="142"/>
      <c r="G16" s="116">
        <v>195709</v>
      </c>
      <c r="H16" s="142"/>
      <c r="I16" s="116">
        <v>197411</v>
      </c>
      <c r="J16" s="163"/>
    </row>
    <row r="17" spans="1:10" ht="21.6" customHeight="1">
      <c r="A17" s="89" t="s">
        <v>188</v>
      </c>
      <c r="B17" s="89"/>
      <c r="C17" s="116">
        <v>4576</v>
      </c>
      <c r="D17" s="142"/>
      <c r="E17" s="116">
        <v>7506</v>
      </c>
      <c r="F17" s="142"/>
      <c r="G17" s="116">
        <v>3833</v>
      </c>
      <c r="H17" s="142"/>
      <c r="I17" s="116">
        <v>6276</v>
      </c>
      <c r="J17" s="145"/>
    </row>
    <row r="18" spans="1:10" ht="21.6" customHeight="1">
      <c r="A18" s="89" t="s">
        <v>67</v>
      </c>
      <c r="B18" s="89"/>
      <c r="C18" s="116">
        <v>-386</v>
      </c>
      <c r="D18" s="142"/>
      <c r="E18" s="116">
        <v>-308</v>
      </c>
      <c r="F18" s="142"/>
      <c r="G18" s="116">
        <v>-8223</v>
      </c>
      <c r="H18" s="142"/>
      <c r="I18" s="116">
        <v>-7433</v>
      </c>
      <c r="J18" s="163"/>
    </row>
    <row r="19" spans="1:10" ht="21" customHeight="1">
      <c r="A19" s="89" t="s">
        <v>120</v>
      </c>
      <c r="B19" s="89"/>
      <c r="C19" s="116">
        <v>-1</v>
      </c>
      <c r="D19" s="142"/>
      <c r="E19" s="116">
        <v>-2</v>
      </c>
      <c r="F19" s="142"/>
      <c r="G19" s="116">
        <v>-1</v>
      </c>
      <c r="H19" s="142"/>
      <c r="I19" s="116">
        <v>-2</v>
      </c>
      <c r="J19" s="163"/>
    </row>
    <row r="20" spans="1:10" ht="21.6" customHeight="1">
      <c r="A20" s="89" t="s">
        <v>121</v>
      </c>
      <c r="B20" s="89"/>
      <c r="C20" s="116">
        <v>-4036</v>
      </c>
      <c r="D20" s="142"/>
      <c r="E20" s="116">
        <v>-3751</v>
      </c>
      <c r="F20" s="142"/>
      <c r="G20" s="116">
        <v>0</v>
      </c>
      <c r="H20" s="142"/>
      <c r="I20" s="7">
        <v>0</v>
      </c>
      <c r="J20" s="163"/>
    </row>
    <row r="21" spans="1:10" ht="21.6" customHeight="1">
      <c r="A21" s="89" t="s">
        <v>171</v>
      </c>
      <c r="B21" s="89"/>
      <c r="C21" s="116">
        <v>2687</v>
      </c>
      <c r="D21" s="142"/>
      <c r="E21" s="116">
        <v>-1765</v>
      </c>
      <c r="F21" s="142"/>
      <c r="G21" s="116">
        <v>1490</v>
      </c>
      <c r="H21" s="142"/>
      <c r="I21" s="116">
        <v>-2635</v>
      </c>
      <c r="J21" s="163"/>
    </row>
    <row r="22" spans="1:10" ht="21.45" customHeight="1">
      <c r="A22" s="89" t="s">
        <v>189</v>
      </c>
      <c r="B22" s="89"/>
      <c r="C22" s="116">
        <v>-9336</v>
      </c>
      <c r="D22" s="142"/>
      <c r="E22" s="116">
        <v>7947</v>
      </c>
      <c r="F22" s="142"/>
      <c r="G22" s="116">
        <v>-9336</v>
      </c>
      <c r="H22" s="142"/>
      <c r="I22" s="116">
        <v>7947</v>
      </c>
      <c r="J22" s="163"/>
    </row>
    <row r="23" spans="1:10" ht="21.6" customHeight="1">
      <c r="A23" s="89" t="s">
        <v>122</v>
      </c>
      <c r="B23" s="89"/>
      <c r="C23" s="116">
        <v>-3785</v>
      </c>
      <c r="D23" s="142"/>
      <c r="E23" s="116">
        <v>-4514</v>
      </c>
      <c r="F23" s="142"/>
      <c r="G23" s="116">
        <v>-3557</v>
      </c>
      <c r="H23" s="142"/>
      <c r="I23" s="116">
        <v>-4141</v>
      </c>
      <c r="J23" s="163"/>
    </row>
    <row r="24" spans="1:10" ht="21.6" customHeight="1">
      <c r="A24" s="4" t="s">
        <v>75</v>
      </c>
      <c r="B24" s="89"/>
      <c r="C24" s="117">
        <v>78409</v>
      </c>
      <c r="D24" s="142"/>
      <c r="E24" s="117">
        <v>85494</v>
      </c>
      <c r="F24" s="142"/>
      <c r="G24" s="117">
        <v>83683</v>
      </c>
      <c r="H24" s="142"/>
      <c r="I24" s="117">
        <v>90853</v>
      </c>
      <c r="J24" s="163"/>
    </row>
    <row r="25" spans="1:10" ht="21.6" customHeight="1">
      <c r="A25" s="89"/>
      <c r="B25" s="89"/>
      <c r="C25" s="177">
        <f t="shared" ref="C25:I25" si="0">SUM(C11:C24)</f>
        <v>196408</v>
      </c>
      <c r="D25" s="9"/>
      <c r="E25" s="177">
        <f t="shared" si="0"/>
        <v>219747</v>
      </c>
      <c r="F25" s="9"/>
      <c r="G25" s="177">
        <f t="shared" si="0"/>
        <v>163386</v>
      </c>
      <c r="H25" s="9"/>
      <c r="I25" s="177">
        <f t="shared" si="0"/>
        <v>156204</v>
      </c>
      <c r="J25" s="163"/>
    </row>
    <row r="26" spans="1:10" ht="21.6" customHeight="1">
      <c r="A26" s="143" t="s">
        <v>123</v>
      </c>
      <c r="B26" s="89"/>
      <c r="C26" s="99"/>
      <c r="D26" s="99"/>
      <c r="E26" s="99"/>
      <c r="F26" s="99"/>
      <c r="G26" s="99"/>
      <c r="H26" s="99"/>
      <c r="I26" s="99"/>
      <c r="J26" s="163"/>
    </row>
    <row r="27" spans="1:10" ht="21.6" customHeight="1">
      <c r="A27" s="4" t="s">
        <v>11</v>
      </c>
      <c r="B27" s="89"/>
      <c r="C27" s="116">
        <v>-40570</v>
      </c>
      <c r="D27" s="142"/>
      <c r="E27" s="116">
        <v>-88487</v>
      </c>
      <c r="F27" s="142"/>
      <c r="G27" s="116">
        <v>-42648</v>
      </c>
      <c r="H27" s="142"/>
      <c r="I27" s="116">
        <v>-91938</v>
      </c>
      <c r="J27" s="163"/>
    </row>
    <row r="28" spans="1:10" ht="21.6" customHeight="1">
      <c r="A28" s="4" t="s">
        <v>12</v>
      </c>
      <c r="B28" s="89"/>
      <c r="C28" s="116">
        <v>499</v>
      </c>
      <c r="D28" s="142"/>
      <c r="E28" s="116">
        <v>-9638</v>
      </c>
      <c r="F28" s="142"/>
      <c r="G28" s="116">
        <v>-31786</v>
      </c>
      <c r="H28" s="142"/>
      <c r="I28" s="116">
        <v>-9670</v>
      </c>
      <c r="J28" s="163"/>
    </row>
    <row r="29" spans="1:10" ht="21.6" customHeight="1">
      <c r="A29" s="4" t="s">
        <v>15</v>
      </c>
      <c r="B29" s="89"/>
      <c r="C29" s="116">
        <v>-46084</v>
      </c>
      <c r="D29" s="142"/>
      <c r="E29" s="116">
        <v>-44454</v>
      </c>
      <c r="F29" s="142"/>
      <c r="G29" s="116">
        <v>704</v>
      </c>
      <c r="H29" s="142"/>
      <c r="I29" s="116">
        <v>-5353</v>
      </c>
      <c r="J29" s="163"/>
    </row>
    <row r="30" spans="1:10" ht="21.6" customHeight="1">
      <c r="A30" s="89" t="s">
        <v>124</v>
      </c>
      <c r="B30" s="89"/>
      <c r="C30" s="116">
        <v>54</v>
      </c>
      <c r="D30" s="142"/>
      <c r="E30" s="116">
        <v>-3450</v>
      </c>
      <c r="F30" s="142"/>
      <c r="G30" s="116">
        <v>0</v>
      </c>
      <c r="H30" s="142"/>
      <c r="I30" s="7">
        <v>0</v>
      </c>
      <c r="J30" s="163"/>
    </row>
    <row r="31" spans="1:10" ht="21.6" customHeight="1">
      <c r="A31" s="89" t="s">
        <v>18</v>
      </c>
      <c r="B31" s="89"/>
      <c r="C31" s="116">
        <v>32794</v>
      </c>
      <c r="D31" s="142"/>
      <c r="E31" s="116">
        <v>104705</v>
      </c>
      <c r="F31" s="142"/>
      <c r="G31" s="116">
        <v>36597</v>
      </c>
      <c r="H31" s="142"/>
      <c r="I31" s="116">
        <v>98031</v>
      </c>
      <c r="J31" s="163"/>
    </row>
    <row r="32" spans="1:10" ht="21.6" hidden="1" customHeight="1">
      <c r="A32" s="89" t="s">
        <v>199</v>
      </c>
      <c r="B32" s="87"/>
      <c r="C32" s="116"/>
      <c r="D32" s="142"/>
      <c r="E32" s="116"/>
      <c r="F32" s="142"/>
      <c r="G32" s="116"/>
      <c r="H32" s="142"/>
      <c r="I32" s="7"/>
      <c r="J32" s="163"/>
    </row>
    <row r="33" spans="1:10" ht="21.6" customHeight="1">
      <c r="A33" s="89" t="s">
        <v>28</v>
      </c>
      <c r="B33" s="89"/>
      <c r="C33" s="116">
        <v>-4145</v>
      </c>
      <c r="D33" s="142"/>
      <c r="E33" s="116">
        <v>4079</v>
      </c>
      <c r="F33" s="142"/>
      <c r="G33" s="116">
        <v>-933</v>
      </c>
      <c r="H33" s="142"/>
      <c r="I33" s="116">
        <v>300</v>
      </c>
      <c r="J33" s="163"/>
    </row>
    <row r="34" spans="1:10" ht="21.6" customHeight="1">
      <c r="A34" s="89" t="s">
        <v>34</v>
      </c>
      <c r="B34" s="89"/>
      <c r="C34" s="116">
        <v>-6467</v>
      </c>
      <c r="D34" s="142"/>
      <c r="E34" s="116">
        <v>85666</v>
      </c>
      <c r="F34" s="142"/>
      <c r="G34" s="116">
        <v>47</v>
      </c>
      <c r="H34" s="142"/>
      <c r="I34" s="116">
        <v>94872</v>
      </c>
      <c r="J34" s="163"/>
    </row>
    <row r="35" spans="1:10" ht="21.6" customHeight="1">
      <c r="A35" s="89" t="s">
        <v>125</v>
      </c>
      <c r="B35" s="89"/>
      <c r="C35" s="117">
        <v>6041</v>
      </c>
      <c r="D35" s="142"/>
      <c r="E35" s="117">
        <v>36973</v>
      </c>
      <c r="F35" s="142"/>
      <c r="G35" s="117">
        <v>4217</v>
      </c>
      <c r="H35" s="142"/>
      <c r="I35" s="117">
        <v>36746</v>
      </c>
      <c r="J35" s="163"/>
    </row>
    <row r="36" spans="1:10" ht="21.6" customHeight="1">
      <c r="A36" s="4" t="s">
        <v>166</v>
      </c>
      <c r="B36" s="89"/>
      <c r="C36" s="177">
        <f>SUM(C25:C35)</f>
        <v>138530</v>
      </c>
      <c r="D36" s="7"/>
      <c r="E36" s="177">
        <f>SUM(E25:E35)</f>
        <v>305141</v>
      </c>
      <c r="F36" s="7"/>
      <c r="G36" s="177">
        <f>SUM(G25:G35)</f>
        <v>129584</v>
      </c>
      <c r="H36" s="7"/>
      <c r="I36" s="177">
        <f>SUM(I25:I35)</f>
        <v>279192</v>
      </c>
      <c r="J36" s="163"/>
    </row>
    <row r="37" spans="1:10" ht="21.6" customHeight="1">
      <c r="A37" s="4" t="s">
        <v>190</v>
      </c>
      <c r="B37" s="89"/>
      <c r="C37" s="7">
        <v>-4983</v>
      </c>
      <c r="D37" s="7"/>
      <c r="E37" s="7">
        <v>-2463</v>
      </c>
      <c r="F37" s="7"/>
      <c r="G37" s="7">
        <v>-705</v>
      </c>
      <c r="H37" s="7"/>
      <c r="I37" s="7">
        <v>-331</v>
      </c>
      <c r="J37" s="163"/>
    </row>
    <row r="38" spans="1:10" ht="21.6" customHeight="1">
      <c r="A38" s="2" t="s">
        <v>145</v>
      </c>
      <c r="B38" s="89"/>
      <c r="C38" s="169">
        <f>SUM(C36:C37)</f>
        <v>133547</v>
      </c>
      <c r="D38" s="9"/>
      <c r="E38" s="169">
        <f>SUM(E36:E37)</f>
        <v>302678</v>
      </c>
      <c r="F38" s="9"/>
      <c r="G38" s="169">
        <f>SUM(G36:G37)</f>
        <v>128879</v>
      </c>
      <c r="H38" s="9"/>
      <c r="I38" s="169">
        <f>SUM(I36:I37)</f>
        <v>278861</v>
      </c>
      <c r="J38" s="163"/>
    </row>
    <row r="39" spans="1:10" ht="21.6" customHeight="1">
      <c r="A39" s="145"/>
      <c r="B39" s="145"/>
      <c r="C39" s="146"/>
      <c r="D39" s="145"/>
      <c r="E39" s="145"/>
      <c r="F39" s="145"/>
      <c r="G39" s="146"/>
      <c r="H39" s="145"/>
      <c r="I39" s="145"/>
      <c r="J39" s="145"/>
    </row>
    <row r="40" spans="1:10" ht="21.6" customHeight="1">
      <c r="A40" s="1" t="s">
        <v>144</v>
      </c>
      <c r="B40" s="81"/>
      <c r="C40" s="82"/>
      <c r="D40" s="81"/>
      <c r="E40" s="81"/>
      <c r="F40" s="81"/>
      <c r="G40" s="82"/>
      <c r="H40" s="81"/>
      <c r="I40" s="81"/>
    </row>
    <row r="41" spans="1:10" ht="21.6" customHeight="1">
      <c r="A41" s="83" t="s">
        <v>117</v>
      </c>
      <c r="B41" s="81"/>
      <c r="C41" s="82"/>
      <c r="D41" s="81"/>
      <c r="E41" s="81"/>
      <c r="F41" s="81"/>
      <c r="G41" s="140"/>
      <c r="H41" s="81"/>
      <c r="I41" s="84"/>
    </row>
    <row r="42" spans="1:10" s="89" customFormat="1" ht="21.6" customHeight="1">
      <c r="B42" s="101"/>
      <c r="C42" s="102"/>
      <c r="D42" s="101"/>
      <c r="E42" s="101"/>
      <c r="F42" s="101"/>
      <c r="G42" s="102"/>
      <c r="H42" s="103"/>
      <c r="I42" s="101"/>
    </row>
    <row r="43" spans="1:10" s="87" customFormat="1" ht="21.6" customHeight="1">
      <c r="C43" s="182" t="s">
        <v>1</v>
      </c>
      <c r="D43" s="182"/>
      <c r="E43" s="182"/>
      <c r="F43" s="2"/>
      <c r="G43" s="182" t="s">
        <v>2</v>
      </c>
      <c r="H43" s="182"/>
      <c r="I43" s="182"/>
    </row>
    <row r="44" spans="1:10" s="89" customFormat="1" ht="21.6" customHeight="1">
      <c r="C44" s="182" t="s">
        <v>3</v>
      </c>
      <c r="D44" s="182"/>
      <c r="E44" s="182"/>
      <c r="F44" s="2"/>
      <c r="G44" s="182" t="s">
        <v>3</v>
      </c>
      <c r="H44" s="182"/>
      <c r="I44" s="182"/>
    </row>
    <row r="45" spans="1:10" s="89" customFormat="1" ht="21.6" customHeight="1">
      <c r="C45" s="183" t="s">
        <v>194</v>
      </c>
      <c r="D45" s="183"/>
      <c r="E45" s="183"/>
      <c r="F45" s="2"/>
      <c r="G45" s="183" t="s">
        <v>194</v>
      </c>
      <c r="H45" s="183"/>
      <c r="I45" s="183"/>
    </row>
    <row r="46" spans="1:10" s="89" customFormat="1" ht="21.6" customHeight="1">
      <c r="C46" s="179" t="s">
        <v>193</v>
      </c>
      <c r="D46" s="180"/>
      <c r="E46" s="180"/>
      <c r="F46" s="2"/>
      <c r="G46" s="179" t="s">
        <v>193</v>
      </c>
      <c r="H46" s="180"/>
      <c r="I46" s="180"/>
    </row>
    <row r="47" spans="1:10" s="89" customFormat="1" ht="21.6" customHeight="1">
      <c r="C47" s="92">
        <v>2026</v>
      </c>
      <c r="D47" s="92"/>
      <c r="E47" s="92">
        <v>2025</v>
      </c>
      <c r="F47" s="92"/>
      <c r="G47" s="92">
        <v>2026</v>
      </c>
      <c r="H47" s="92"/>
      <c r="I47" s="92">
        <v>2025</v>
      </c>
    </row>
    <row r="48" spans="1:10" s="89" customFormat="1" ht="21.6" customHeight="1">
      <c r="C48" s="181" t="s">
        <v>8</v>
      </c>
      <c r="D48" s="181"/>
      <c r="E48" s="181"/>
      <c r="F48" s="181"/>
      <c r="G48" s="181"/>
      <c r="H48" s="181"/>
      <c r="I48" s="181"/>
    </row>
    <row r="49" spans="1:11" ht="21.6" customHeight="1">
      <c r="A49" s="141" t="s">
        <v>126</v>
      </c>
      <c r="B49" s="87"/>
      <c r="C49" s="97"/>
      <c r="D49" s="89"/>
      <c r="E49" s="89"/>
      <c r="F49" s="89"/>
      <c r="G49" s="99"/>
      <c r="H49" s="89"/>
      <c r="I49" s="104"/>
      <c r="J49" s="145"/>
    </row>
    <row r="50" spans="1:11" ht="21.6" customHeight="1">
      <c r="A50" s="89" t="s">
        <v>192</v>
      </c>
      <c r="B50" s="87"/>
      <c r="C50" s="116">
        <v>0</v>
      </c>
      <c r="D50" s="116"/>
      <c r="E50" s="7">
        <v>0</v>
      </c>
      <c r="F50" s="142"/>
      <c r="G50" s="116">
        <v>-1000</v>
      </c>
      <c r="H50" s="142"/>
      <c r="I50" s="7">
        <v>0</v>
      </c>
      <c r="J50" s="116"/>
      <c r="K50" s="116"/>
    </row>
    <row r="51" spans="1:11" ht="21.6" hidden="1" customHeight="1">
      <c r="A51" s="89" t="s">
        <v>14</v>
      </c>
      <c r="B51" s="87"/>
      <c r="C51" s="116"/>
      <c r="D51" s="116"/>
      <c r="E51" s="116"/>
      <c r="F51" s="142"/>
      <c r="G51" s="116"/>
      <c r="H51" s="142"/>
      <c r="I51" s="116"/>
      <c r="J51" s="116"/>
      <c r="K51" s="116"/>
    </row>
    <row r="52" spans="1:11" ht="21.6" customHeight="1">
      <c r="A52" s="89" t="s">
        <v>127</v>
      </c>
      <c r="B52" s="87"/>
      <c r="C52" s="116">
        <v>-53355</v>
      </c>
      <c r="D52" s="142"/>
      <c r="E52" s="116">
        <v>-70193</v>
      </c>
      <c r="F52" s="142"/>
      <c r="G52" s="116">
        <v>-12043</v>
      </c>
      <c r="H52" s="142"/>
      <c r="I52" s="116">
        <v>-51596</v>
      </c>
      <c r="J52" s="163"/>
    </row>
    <row r="53" spans="1:11" ht="21.6" customHeight="1">
      <c r="A53" s="89" t="s">
        <v>128</v>
      </c>
      <c r="B53" s="87"/>
      <c r="C53" s="60">
        <v>-333</v>
      </c>
      <c r="D53" s="142"/>
      <c r="E53" s="116">
        <v>-8463</v>
      </c>
      <c r="F53" s="142"/>
      <c r="G53" s="116">
        <v>-303</v>
      </c>
      <c r="H53" s="142"/>
      <c r="I53" s="116">
        <v>-6654</v>
      </c>
      <c r="J53" s="163"/>
    </row>
    <row r="54" spans="1:11" ht="21.45" customHeight="1">
      <c r="A54" s="89" t="s">
        <v>172</v>
      </c>
      <c r="B54" s="87"/>
      <c r="C54" s="134">
        <v>13</v>
      </c>
      <c r="D54" s="147"/>
      <c r="E54" s="116">
        <v>12</v>
      </c>
      <c r="F54" s="142"/>
      <c r="G54" s="116">
        <v>12</v>
      </c>
      <c r="H54" s="142"/>
      <c r="I54" s="116">
        <v>12</v>
      </c>
      <c r="J54" s="163"/>
    </row>
    <row r="55" spans="1:11" ht="21.45" customHeight="1">
      <c r="A55" s="89" t="s">
        <v>181</v>
      </c>
      <c r="B55" s="87"/>
      <c r="C55" s="134">
        <v>-39112</v>
      </c>
      <c r="D55" s="147"/>
      <c r="E55" s="134">
        <v>-230</v>
      </c>
      <c r="F55" s="142"/>
      <c r="G55" s="116">
        <v>-1381</v>
      </c>
      <c r="H55" s="142"/>
      <c r="I55" s="7">
        <v>0</v>
      </c>
      <c r="J55" s="163"/>
    </row>
    <row r="56" spans="1:11" ht="21.6" customHeight="1">
      <c r="A56" s="89" t="s">
        <v>200</v>
      </c>
      <c r="B56" s="87"/>
      <c r="C56" s="116">
        <v>386</v>
      </c>
      <c r="D56" s="142"/>
      <c r="E56" s="116">
        <v>308</v>
      </c>
      <c r="F56" s="142"/>
      <c r="G56" s="116">
        <v>8223</v>
      </c>
      <c r="H56" s="142"/>
      <c r="I56" s="116">
        <v>7433</v>
      </c>
      <c r="J56" s="163"/>
    </row>
    <row r="57" spans="1:11" ht="21.6" customHeight="1">
      <c r="A57" s="89" t="s">
        <v>129</v>
      </c>
      <c r="B57" s="87"/>
      <c r="C57" s="116">
        <v>3785</v>
      </c>
      <c r="D57" s="142"/>
      <c r="E57" s="116">
        <v>4514</v>
      </c>
      <c r="F57" s="142"/>
      <c r="G57" s="116">
        <v>3557</v>
      </c>
      <c r="H57" s="142"/>
      <c r="I57" s="116">
        <v>4141</v>
      </c>
      <c r="J57" s="163"/>
    </row>
    <row r="58" spans="1:11" ht="21.6" customHeight="1">
      <c r="A58" s="2" t="s">
        <v>130</v>
      </c>
      <c r="B58" s="87"/>
      <c r="C58" s="169">
        <f>SUM(C50:C57)</f>
        <v>-88616</v>
      </c>
      <c r="D58" s="9"/>
      <c r="E58" s="169">
        <f>SUM(E50:E57)</f>
        <v>-74052</v>
      </c>
      <c r="F58" s="9"/>
      <c r="G58" s="169">
        <f>SUM(G50:G57)</f>
        <v>-2935</v>
      </c>
      <c r="H58" s="9"/>
      <c r="I58" s="169">
        <f>SUM(I50:I57)</f>
        <v>-46664</v>
      </c>
      <c r="J58" s="163"/>
    </row>
    <row r="59" spans="1:11" ht="21.6" customHeight="1">
      <c r="A59" s="87"/>
      <c r="B59" s="87"/>
      <c r="C59" s="99"/>
      <c r="D59" s="99"/>
      <c r="E59" s="99"/>
      <c r="F59" s="99"/>
      <c r="G59" s="99"/>
      <c r="H59" s="99"/>
      <c r="I59" s="99"/>
      <c r="J59" s="145"/>
    </row>
    <row r="60" spans="1:11" ht="21.6" customHeight="1">
      <c r="A60" s="141" t="s">
        <v>131</v>
      </c>
      <c r="B60" s="148"/>
      <c r="C60" s="99"/>
      <c r="D60" s="99"/>
      <c r="E60" s="99"/>
      <c r="F60" s="99"/>
      <c r="G60" s="99"/>
      <c r="H60" s="99"/>
      <c r="I60" s="99"/>
      <c r="J60" s="163"/>
    </row>
    <row r="61" spans="1:11" ht="21.6" customHeight="1">
      <c r="A61" s="89" t="s">
        <v>191</v>
      </c>
      <c r="B61" s="89"/>
      <c r="C61" s="7">
        <v>223000</v>
      </c>
      <c r="D61" s="7"/>
      <c r="E61" s="7">
        <v>9000</v>
      </c>
      <c r="F61" s="7"/>
      <c r="G61" s="7">
        <v>195000</v>
      </c>
      <c r="H61" s="7"/>
      <c r="I61" s="7">
        <v>-7000</v>
      </c>
      <c r="J61" s="163"/>
    </row>
    <row r="62" spans="1:11" ht="21.6" customHeight="1">
      <c r="A62" s="89" t="s">
        <v>146</v>
      </c>
      <c r="B62" s="89"/>
      <c r="C62" s="116">
        <v>0</v>
      </c>
      <c r="D62" s="7"/>
      <c r="E62" s="7">
        <v>0</v>
      </c>
      <c r="F62" s="7"/>
      <c r="G62" s="116">
        <v>-120000</v>
      </c>
      <c r="H62" s="7"/>
      <c r="I62" s="7">
        <v>0</v>
      </c>
      <c r="J62" s="163"/>
    </row>
    <row r="63" spans="1:11" ht="21.6" hidden="1" customHeight="1">
      <c r="A63" s="89" t="s">
        <v>133</v>
      </c>
      <c r="B63" s="89"/>
      <c r="C63" s="116"/>
      <c r="D63" s="7"/>
      <c r="E63" s="7">
        <v>0</v>
      </c>
      <c r="F63" s="7"/>
      <c r="G63" s="116"/>
      <c r="H63" s="7"/>
      <c r="I63" s="7">
        <v>0</v>
      </c>
      <c r="J63" s="163"/>
    </row>
    <row r="64" spans="1:11" ht="21.6" customHeight="1">
      <c r="A64" s="89" t="s">
        <v>147</v>
      </c>
      <c r="B64" s="89"/>
      <c r="C64" s="7">
        <v>-98766</v>
      </c>
      <c r="D64" s="7"/>
      <c r="E64" s="7">
        <v>-115079</v>
      </c>
      <c r="F64" s="7"/>
      <c r="G64" s="116">
        <v>-98766</v>
      </c>
      <c r="H64" s="7"/>
      <c r="I64" s="7">
        <v>-98765</v>
      </c>
      <c r="J64" s="163"/>
    </row>
    <row r="65" spans="1:10" ht="21.6" hidden="1" customHeight="1">
      <c r="A65" s="89" t="s">
        <v>132</v>
      </c>
      <c r="B65" s="89"/>
      <c r="C65" s="116"/>
      <c r="D65" s="7"/>
      <c r="E65" s="116"/>
      <c r="F65" s="7"/>
      <c r="G65" s="116"/>
      <c r="H65" s="7"/>
      <c r="I65" s="116"/>
      <c r="J65" s="163"/>
    </row>
    <row r="66" spans="1:10" ht="21.6" hidden="1" customHeight="1">
      <c r="A66" s="89" t="s">
        <v>133</v>
      </c>
      <c r="B66" s="89"/>
      <c r="C66" s="7"/>
      <c r="D66" s="7"/>
      <c r="E66" s="7"/>
      <c r="F66" s="7"/>
      <c r="G66" s="7"/>
      <c r="H66" s="7"/>
      <c r="I66" s="7"/>
      <c r="J66" s="163"/>
    </row>
    <row r="67" spans="1:10" ht="21.6" hidden="1" customHeight="1">
      <c r="A67" s="89" t="s">
        <v>170</v>
      </c>
      <c r="B67" s="89"/>
      <c r="C67" s="116"/>
      <c r="D67" s="7"/>
      <c r="E67" s="116"/>
      <c r="F67" s="7"/>
      <c r="G67" s="116"/>
      <c r="H67" s="7"/>
      <c r="I67" s="116"/>
      <c r="J67" s="163"/>
    </row>
    <row r="68" spans="1:10" ht="21.6" customHeight="1">
      <c r="A68" s="89" t="s">
        <v>134</v>
      </c>
      <c r="B68" s="89"/>
      <c r="C68" s="7">
        <v>-80810</v>
      </c>
      <c r="D68" s="7"/>
      <c r="E68" s="7">
        <v>-85058</v>
      </c>
      <c r="F68" s="7"/>
      <c r="G68" s="7">
        <v>-86040</v>
      </c>
      <c r="H68" s="7"/>
      <c r="I68" s="7">
        <v>-90470</v>
      </c>
      <c r="J68" s="163"/>
    </row>
    <row r="69" spans="1:10" ht="21.6" customHeight="1">
      <c r="A69" s="89" t="s">
        <v>135</v>
      </c>
      <c r="B69" s="89"/>
      <c r="C69" s="7">
        <v>-3340</v>
      </c>
      <c r="D69" s="7"/>
      <c r="E69" s="7">
        <v>-3328</v>
      </c>
      <c r="F69" s="7"/>
      <c r="G69" s="7">
        <v>-2181</v>
      </c>
      <c r="H69" s="7"/>
      <c r="I69" s="7">
        <v>-2116</v>
      </c>
      <c r="J69" s="163"/>
    </row>
    <row r="70" spans="1:10" ht="21.45" customHeight="1">
      <c r="A70" s="89" t="s">
        <v>136</v>
      </c>
      <c r="B70" s="89"/>
      <c r="C70" s="7">
        <v>0</v>
      </c>
      <c r="D70" s="7"/>
      <c r="E70" s="7">
        <v>-58184</v>
      </c>
      <c r="F70" s="7"/>
      <c r="G70" s="7">
        <v>0</v>
      </c>
      <c r="H70" s="7"/>
      <c r="I70" s="7">
        <v>-58184</v>
      </c>
      <c r="J70" s="163"/>
    </row>
    <row r="71" spans="1:10" ht="21.6" customHeight="1">
      <c r="A71" s="89" t="s">
        <v>137</v>
      </c>
      <c r="B71" s="89"/>
      <c r="C71" s="7">
        <v>-2612</v>
      </c>
      <c r="D71" s="7"/>
      <c r="E71" s="7">
        <v>-2375</v>
      </c>
      <c r="F71" s="7"/>
      <c r="G71" s="116">
        <v>0</v>
      </c>
      <c r="H71" s="7"/>
      <c r="I71" s="7">
        <v>0</v>
      </c>
      <c r="J71" s="163"/>
    </row>
    <row r="72" spans="1:10" ht="21.6" customHeight="1">
      <c r="A72" s="2" t="s">
        <v>205</v>
      </c>
      <c r="B72" s="89"/>
      <c r="C72" s="169">
        <f>SUM(C61:C71)</f>
        <v>37472</v>
      </c>
      <c r="D72" s="9"/>
      <c r="E72" s="169">
        <f>SUM(E61:E71)</f>
        <v>-255024</v>
      </c>
      <c r="F72" s="9"/>
      <c r="G72" s="169">
        <f>SUM(G61:G71)</f>
        <v>-111987</v>
      </c>
      <c r="H72" s="9"/>
      <c r="I72" s="169">
        <f>SUM(I61:I71)</f>
        <v>-256535</v>
      </c>
      <c r="J72" s="163"/>
    </row>
    <row r="73" spans="1:10" ht="21.6" customHeight="1">
      <c r="A73" s="2"/>
      <c r="B73" s="89"/>
      <c r="C73" s="9"/>
      <c r="D73" s="9"/>
      <c r="E73" s="9"/>
      <c r="F73" s="9"/>
      <c r="G73" s="9"/>
      <c r="H73" s="9"/>
      <c r="I73" s="9"/>
      <c r="J73" s="163"/>
    </row>
    <row r="74" spans="1:10" ht="21.6" customHeight="1">
      <c r="A74" s="87" t="s">
        <v>206</v>
      </c>
      <c r="B74" s="87"/>
      <c r="C74" s="167">
        <f>C72+C58+C38</f>
        <v>82403</v>
      </c>
      <c r="D74" s="9"/>
      <c r="E74" s="167">
        <f>E72+E58+E38</f>
        <v>-26398</v>
      </c>
      <c r="F74" s="9"/>
      <c r="G74" s="167">
        <f>G72+G58+G38</f>
        <v>13957</v>
      </c>
      <c r="H74" s="9"/>
      <c r="I74" s="167">
        <f>I72+I58+I38</f>
        <v>-24338</v>
      </c>
      <c r="J74" s="163"/>
    </row>
    <row r="75" spans="1:10" ht="21.6" customHeight="1">
      <c r="A75" s="89" t="s">
        <v>138</v>
      </c>
      <c r="B75" s="87"/>
      <c r="C75" s="177">
        <f>'BS 2-3'!G11</f>
        <v>381702</v>
      </c>
      <c r="D75" s="7"/>
      <c r="E75" s="7">
        <v>433912</v>
      </c>
      <c r="F75" s="7"/>
      <c r="G75" s="177">
        <f>'BS 2-3'!K11</f>
        <v>191000</v>
      </c>
      <c r="H75" s="7"/>
      <c r="I75" s="7">
        <v>241061</v>
      </c>
      <c r="J75" s="163"/>
    </row>
    <row r="76" spans="1:10" ht="21.6" customHeight="1" thickBot="1">
      <c r="A76" s="87" t="s">
        <v>201</v>
      </c>
      <c r="B76" s="89"/>
      <c r="C76" s="178">
        <f>SUM(C74:C75)</f>
        <v>464105</v>
      </c>
      <c r="D76" s="9"/>
      <c r="E76" s="178">
        <f>SUM(E74:E75)</f>
        <v>407514</v>
      </c>
      <c r="F76" s="9"/>
      <c r="G76" s="178">
        <f>SUM(G74:G75)</f>
        <v>204957</v>
      </c>
      <c r="H76" s="9"/>
      <c r="I76" s="178">
        <f>SUM(I74:I75)</f>
        <v>216723</v>
      </c>
      <c r="J76" s="163"/>
    </row>
    <row r="77" spans="1:10" ht="21.6" customHeight="1" thickTop="1">
      <c r="A77" s="89"/>
      <c r="B77" s="89"/>
      <c r="C77" s="99"/>
      <c r="D77" s="99"/>
      <c r="E77" s="99"/>
      <c r="F77" s="99"/>
      <c r="G77" s="99"/>
      <c r="H77" s="99"/>
      <c r="I77" s="99"/>
      <c r="J77" s="163"/>
    </row>
    <row r="78" spans="1:10" ht="21.6" customHeight="1">
      <c r="A78" s="141" t="s">
        <v>139</v>
      </c>
      <c r="B78" s="89"/>
      <c r="C78" s="99"/>
      <c r="D78" s="99"/>
      <c r="E78" s="99"/>
      <c r="F78" s="99"/>
      <c r="G78" s="99"/>
      <c r="H78" s="99"/>
      <c r="I78" s="99"/>
      <c r="J78" s="163"/>
    </row>
    <row r="79" spans="1:10" ht="21.6" customHeight="1">
      <c r="A79" s="89" t="s">
        <v>140</v>
      </c>
      <c r="B79" s="89"/>
      <c r="C79" s="7">
        <v>5344</v>
      </c>
      <c r="D79" s="7"/>
      <c r="E79" s="7">
        <v>13764</v>
      </c>
      <c r="F79" s="7"/>
      <c r="G79" s="7">
        <v>167</v>
      </c>
      <c r="H79" s="7"/>
      <c r="I79" s="10">
        <v>2930</v>
      </c>
      <c r="J79" s="163"/>
    </row>
    <row r="80" spans="1:10" ht="21.6" hidden="1" customHeight="1">
      <c r="A80" s="89" t="s">
        <v>141</v>
      </c>
      <c r="B80" s="89"/>
      <c r="C80" s="116">
        <v>0</v>
      </c>
      <c r="D80" s="116"/>
      <c r="E80" s="116"/>
      <c r="F80" s="7"/>
      <c r="G80" s="116">
        <v>0</v>
      </c>
      <c r="H80" s="7"/>
      <c r="I80" s="10"/>
      <c r="J80" s="163"/>
    </row>
    <row r="81" spans="1:10" ht="21.6" hidden="1" customHeight="1">
      <c r="A81" s="89" t="s">
        <v>142</v>
      </c>
      <c r="B81" s="89"/>
      <c r="C81" s="7">
        <v>0</v>
      </c>
      <c r="D81" s="7"/>
      <c r="E81" s="7"/>
      <c r="F81" s="7"/>
      <c r="G81" s="116">
        <v>0</v>
      </c>
      <c r="H81" s="7"/>
      <c r="I81" s="116"/>
      <c r="J81" s="163"/>
    </row>
    <row r="82" spans="1:10" ht="21.45" customHeight="1">
      <c r="A82" s="89" t="s">
        <v>143</v>
      </c>
      <c r="B82" s="89"/>
      <c r="C82" s="116">
        <v>5975</v>
      </c>
      <c r="D82" s="7"/>
      <c r="E82" s="7">
        <v>9255</v>
      </c>
      <c r="F82" s="7"/>
      <c r="G82" s="116">
        <v>1181</v>
      </c>
      <c r="H82" s="7"/>
      <c r="I82" s="7">
        <v>3481</v>
      </c>
      <c r="J82" s="164"/>
    </row>
    <row r="84" spans="1:10" ht="21.6" customHeight="1">
      <c r="C84" s="97"/>
      <c r="D84" s="89"/>
      <c r="E84" s="89"/>
      <c r="F84" s="89"/>
      <c r="G84" s="97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</mergeCells>
  <pageMargins left="0.70866141732283505" right="0.70866141732283505" top="0.47244094488188998" bottom="0.511811023622047" header="0.511811023622047" footer="0.511811023622047"/>
  <pageSetup paperSize="9" scale="73" firstPageNumber="10" orientation="portrait" useFirstPageNumber="1" r:id="rId1"/>
  <headerFooter>
    <oddFooter>&amp;L&amp;"Times New Roman,Regular"&amp;11The accompanying notes are an integral part of the interim financial statements.
&amp;"Arial,Regular"&amp;10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32B48-FA9B-4276-9E28-B75A2AA18585}">
  <ds:schemaRefs>
    <ds:schemaRef ds:uri="http://purl.org/dc/terms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purl.org/dc/dcmitype/"/>
    <ds:schemaRef ds:uri="http://schemas.openxmlformats.org/package/2006/metadata/core-properties"/>
    <ds:schemaRef ds:uri="http://purl.org/dc/elements/1.1/"/>
    <ds:schemaRef ds:uri="4243d5be-521d-4052-81ca-f0f31ea6f2da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A695C8-F9BA-4227-A03A-83323113D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</vt:lpstr>
      <vt:lpstr>PL 6-7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4-5'!Print_Area</vt:lpstr>
      <vt:lpstr>'PL 6-7'!Print_Area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Chulephorn, Sodsai</cp:lastModifiedBy>
  <cp:revision/>
  <cp:lastPrinted>2026-05-11T10:28:02Z</cp:lastPrinted>
  <dcterms:created xsi:type="dcterms:W3CDTF">2010-01-08T11:11:19Z</dcterms:created>
  <dcterms:modified xsi:type="dcterms:W3CDTF">2026-08-10T02:46:27Z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