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9\EAST_Q2'2569\EAST_งบการเงิน_Q2'69\"/>
    </mc:Choice>
  </mc:AlternateContent>
  <xr:revisionPtr revIDLastSave="0" documentId="13_ncr:1_{AFC3973C-57A3-4686-965F-2F3BD6B6DC51}" xr6:coauthVersionLast="47" xr6:coauthVersionMax="47" xr10:uidLastSave="{00000000-0000-0000-0000-000000000000}"/>
  <bookViews>
    <workbookView xWindow="-108" yWindow="-108" windowWidth="23256" windowHeight="12456" tabRatio="815" activeTab="1" xr2:uid="{00000000-000D-0000-FFFF-FFFF00000000}"/>
  </bookViews>
  <sheets>
    <sheet name="BS" sheetId="1" r:id="rId1"/>
    <sheet name="P&amp;L" sheetId="14" r:id="rId2"/>
    <sheet name="CE" sheetId="15" r:id="rId3"/>
    <sheet name="CF" sheetId="16" r:id="rId4"/>
  </sheets>
  <definedNames>
    <definedName name="_xlnm.Print_Area" localSheetId="0">BS!$A$1:$O$111</definedName>
    <definedName name="_xlnm.Print_Area" localSheetId="2">CE!$A$1:$Q$65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6" i="16" l="1"/>
  <c r="L86" i="16"/>
  <c r="J86" i="16"/>
  <c r="H86" i="16"/>
  <c r="L41" i="16"/>
  <c r="H41" i="16"/>
  <c r="L11" i="14"/>
  <c r="H11" i="14"/>
  <c r="K98" i="1"/>
  <c r="L89" i="16"/>
  <c r="H89" i="16"/>
  <c r="N12" i="16"/>
  <c r="L12" i="16"/>
  <c r="J12" i="16"/>
  <c r="H12" i="16"/>
  <c r="N10" i="16"/>
  <c r="J10" i="16"/>
  <c r="J30" i="16" s="1"/>
  <c r="O47" i="15"/>
  <c r="O48" i="15"/>
  <c r="O15" i="15"/>
  <c r="L32" i="14"/>
  <c r="L31" i="14"/>
  <c r="L27" i="14"/>
  <c r="L24" i="14"/>
  <c r="L21" i="14"/>
  <c r="L20" i="14"/>
  <c r="L19" i="14"/>
  <c r="L16" i="14"/>
  <c r="L15" i="14"/>
  <c r="L14" i="14"/>
  <c r="L12" i="14"/>
  <c r="H32" i="14"/>
  <c r="H31" i="14"/>
  <c r="H27" i="14"/>
  <c r="H25" i="14"/>
  <c r="H24" i="14"/>
  <c r="H21" i="14"/>
  <c r="H20" i="14"/>
  <c r="H19" i="14"/>
  <c r="H16" i="14"/>
  <c r="H15" i="14"/>
  <c r="H14" i="14"/>
  <c r="H12" i="14"/>
  <c r="N27" i="14"/>
  <c r="N24" i="14"/>
  <c r="N21" i="14"/>
  <c r="N20" i="14"/>
  <c r="N19" i="14"/>
  <c r="N11" i="14"/>
  <c r="N16" i="14"/>
  <c r="N15" i="14"/>
  <c r="N14" i="14"/>
  <c r="N12" i="14"/>
  <c r="N10" i="14"/>
  <c r="J36" i="14"/>
  <c r="J27" i="14"/>
  <c r="J25" i="14"/>
  <c r="J24" i="14"/>
  <c r="J21" i="14"/>
  <c r="J20" i="14"/>
  <c r="J19" i="14"/>
  <c r="J16" i="14"/>
  <c r="J15" i="14"/>
  <c r="J14" i="14"/>
  <c r="J12" i="14"/>
  <c r="J11" i="14"/>
  <c r="J10" i="14"/>
  <c r="J79" i="14"/>
  <c r="J75" i="14"/>
  <c r="J76" i="14" s="1"/>
  <c r="N76" i="14"/>
  <c r="L76" i="14"/>
  <c r="H76" i="14"/>
  <c r="N65" i="14"/>
  <c r="L65" i="14"/>
  <c r="J65" i="14"/>
  <c r="H65" i="14"/>
  <c r="N60" i="14"/>
  <c r="J60" i="14"/>
  <c r="M7" i="1"/>
  <c r="O57" i="15"/>
  <c r="O24" i="15"/>
  <c r="K66" i="1"/>
  <c r="O66" i="1"/>
  <c r="L10" i="14" l="1"/>
  <c r="L60" i="14"/>
  <c r="L66" i="14" s="1"/>
  <c r="L69" i="14" s="1"/>
  <c r="L71" i="14" s="1"/>
  <c r="H10" i="14"/>
  <c r="H60" i="14"/>
  <c r="H66" i="14" s="1"/>
  <c r="H69" i="14" s="1"/>
  <c r="H71" i="14" s="1"/>
  <c r="H77" i="14" s="1"/>
  <c r="O26" i="15" s="1"/>
  <c r="I66" i="1"/>
  <c r="M66" i="1"/>
  <c r="H10" i="16"/>
  <c r="H30" i="16" s="1"/>
  <c r="H79" i="14"/>
  <c r="N66" i="14"/>
  <c r="N69" i="14" s="1"/>
  <c r="N71" i="14" s="1"/>
  <c r="J66" i="14"/>
  <c r="J69" i="14" s="1"/>
  <c r="J71" i="14" s="1"/>
  <c r="M50" i="15"/>
  <c r="O50" i="15" s="1"/>
  <c r="M49" i="15"/>
  <c r="K49" i="15"/>
  <c r="I49" i="15"/>
  <c r="G49" i="15"/>
  <c r="Q58" i="15"/>
  <c r="M16" i="15"/>
  <c r="Q25" i="15"/>
  <c r="M17" i="15"/>
  <c r="O17" i="15"/>
  <c r="G16" i="15"/>
  <c r="I16" i="15"/>
  <c r="K16" i="15"/>
  <c r="O14" i="15"/>
  <c r="Q12" i="15"/>
  <c r="Q13" i="15"/>
  <c r="Q11" i="15"/>
  <c r="J71" i="16"/>
  <c r="H53" i="15"/>
  <c r="J53" i="15"/>
  <c r="L53" i="15"/>
  <c r="N53" i="15"/>
  <c r="P53" i="15"/>
  <c r="Q45" i="15"/>
  <c r="Q46" i="15"/>
  <c r="L77" i="14" l="1"/>
  <c r="O59" i="15" s="1"/>
  <c r="L10" i="16"/>
  <c r="L79" i="14"/>
  <c r="N79" i="14"/>
  <c r="N77" i="14"/>
  <c r="J77" i="14"/>
  <c r="Q14" i="15"/>
  <c r="A54" i="16" l="1"/>
  <c r="A36" i="15"/>
  <c r="Q23" i="15" l="1"/>
  <c r="Q22" i="15"/>
  <c r="N59" i="16" l="1"/>
  <c r="L59" i="16"/>
  <c r="J59" i="16"/>
  <c r="H59" i="16"/>
  <c r="Q50" i="15"/>
  <c r="K52" i="15"/>
  <c r="I52" i="15"/>
  <c r="G52" i="15"/>
  <c r="Q17" i="15"/>
  <c r="M52" i="15" l="1"/>
  <c r="M19" i="15"/>
  <c r="K19" i="15"/>
  <c r="I19" i="15"/>
  <c r="G19" i="15"/>
  <c r="G27" i="15" l="1"/>
  <c r="I93" i="1" s="1"/>
  <c r="Q56" i="15"/>
  <c r="Q55" i="15"/>
  <c r="N33" i="14" l="1"/>
  <c r="L33" i="14"/>
  <c r="J33" i="14"/>
  <c r="H33" i="14"/>
  <c r="N22" i="14"/>
  <c r="L22" i="14"/>
  <c r="J22" i="14"/>
  <c r="H22" i="14"/>
  <c r="N17" i="14"/>
  <c r="L17" i="14"/>
  <c r="J17" i="14"/>
  <c r="H17" i="14"/>
  <c r="H23" i="14" l="1"/>
  <c r="H26" i="14" s="1"/>
  <c r="H28" i="14" s="1"/>
  <c r="H36" i="14" s="1"/>
  <c r="J23" i="14"/>
  <c r="J26" i="14" s="1"/>
  <c r="J28" i="14" s="1"/>
  <c r="L23" i="14"/>
  <c r="L26" i="14" s="1"/>
  <c r="L28" i="14" s="1"/>
  <c r="L36" i="14" s="1"/>
  <c r="N23" i="14"/>
  <c r="N26" i="14" s="1"/>
  <c r="N28" i="14" s="1"/>
  <c r="N36" i="14" s="1"/>
  <c r="L30" i="16" l="1"/>
  <c r="N30" i="16"/>
  <c r="J34" i="14"/>
  <c r="N34" i="14"/>
  <c r="H34" i="14"/>
  <c r="L34" i="14"/>
  <c r="A44" i="1"/>
  <c r="O51" i="15" l="1"/>
  <c r="O49" i="15"/>
  <c r="O18" i="15"/>
  <c r="O16" i="15"/>
  <c r="Q15" i="15"/>
  <c r="Q16" i="15" s="1"/>
  <c r="Q48" i="15"/>
  <c r="K60" i="15"/>
  <c r="I60" i="15"/>
  <c r="G60" i="15"/>
  <c r="M93" i="1" s="1"/>
  <c r="K27" i="15"/>
  <c r="I27" i="15"/>
  <c r="M60" i="15" l="1"/>
  <c r="M27" i="15"/>
  <c r="A81" i="1" l="1"/>
  <c r="N71" i="16" l="1"/>
  <c r="O52" i="15" l="1"/>
  <c r="Q47" i="15"/>
  <c r="O19" i="15" l="1"/>
  <c r="I30" i="1" l="1"/>
  <c r="Q51" i="15" l="1"/>
  <c r="Q18" i="15"/>
  <c r="O60" i="15"/>
  <c r="O27" i="15"/>
  <c r="O85" i="1" l="1"/>
  <c r="M85" i="1"/>
  <c r="K85" i="1"/>
  <c r="I85" i="1"/>
  <c r="O48" i="1"/>
  <c r="M48" i="1"/>
  <c r="K48" i="1"/>
  <c r="I48" i="1"/>
  <c r="I95" i="1"/>
  <c r="I98" i="1"/>
  <c r="I96" i="1"/>
  <c r="Q24" i="15"/>
  <c r="Q54" i="15"/>
  <c r="M98" i="1"/>
  <c r="M96" i="1"/>
  <c r="M95" i="1"/>
  <c r="Q57" i="15"/>
  <c r="L71" i="16"/>
  <c r="H71" i="16"/>
  <c r="O96" i="1"/>
  <c r="O95" i="1"/>
  <c r="K96" i="1"/>
  <c r="K95" i="1"/>
  <c r="M30" i="1"/>
  <c r="M59" i="1"/>
  <c r="K59" i="1"/>
  <c r="K30" i="1"/>
  <c r="I59" i="1"/>
  <c r="Q44" i="15"/>
  <c r="I16" i="1"/>
  <c r="M16" i="1"/>
  <c r="O59" i="1"/>
  <c r="O30" i="1"/>
  <c r="O16" i="1"/>
  <c r="K16" i="1"/>
  <c r="Q21" i="15"/>
  <c r="Q49" i="15" l="1"/>
  <c r="Q52" i="15" s="1"/>
  <c r="Q19" i="15"/>
  <c r="K67" i="1"/>
  <c r="M67" i="1"/>
  <c r="I67" i="1"/>
  <c r="M31" i="1"/>
  <c r="O98" i="1"/>
  <c r="I31" i="1"/>
  <c r="O31" i="1"/>
  <c r="K31" i="1"/>
  <c r="O67" i="1"/>
  <c r="M99" i="1" l="1"/>
  <c r="M100" i="1" s="1"/>
  <c r="M101" i="1" s="1"/>
  <c r="M112" i="1" s="1"/>
  <c r="I99" i="1"/>
  <c r="I100" i="1" s="1"/>
  <c r="I101" i="1" s="1"/>
  <c r="I112" i="1" s="1"/>
  <c r="J41" i="16"/>
  <c r="J44" i="16" s="1"/>
  <c r="N41" i="16"/>
  <c r="N44" i="16" s="1"/>
  <c r="H44" i="16"/>
  <c r="H88" i="16" s="1"/>
  <c r="L44" i="16"/>
  <c r="N88" i="16" l="1"/>
  <c r="N90" i="16" s="1"/>
  <c r="L88" i="16"/>
  <c r="L90" i="16" s="1"/>
  <c r="J88" i="16"/>
  <c r="J90" i="16" s="1"/>
  <c r="H90" i="16"/>
  <c r="Q59" i="15"/>
  <c r="Q60" i="15" s="1"/>
  <c r="Q26" i="15"/>
  <c r="Q27" i="15" s="1"/>
  <c r="O99" i="1" l="1"/>
  <c r="O100" i="1" s="1"/>
  <c r="O101" i="1" s="1"/>
  <c r="O112" i="1" s="1"/>
  <c r="K99" i="1"/>
  <c r="K100" i="1" s="1"/>
  <c r="K101" i="1" s="1"/>
  <c r="K112" i="1" s="1"/>
</calcChain>
</file>

<file path=xl/sharedStrings.xml><?xml version="1.0" encoding="utf-8"?>
<sst xmlns="http://schemas.openxmlformats.org/spreadsheetml/2006/main" count="398" uniqueCount="216">
  <si>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</si>
  <si>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</si>
  <si>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</si>
  <si>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</si>
  <si>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</si>
  <si>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</si>
  <si>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</si>
  <si>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</si>
  <si>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</si>
  <si>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>14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</si>
  <si>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</si>
  <si>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</si>
  <si>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</si>
  <si>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</si>
  <si>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</si>
  <si>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</si>
  <si>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</si>
  <si>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6</t>
  </si>
  <si>
    <t>24</t>
  </si>
  <si>
    <t>5</t>
  </si>
  <si>
    <t>25</t>
  </si>
  <si>
    <t>26</t>
  </si>
  <si>
    <t>เงินปันผลจ่าย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</si>
  <si>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</si>
  <si>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</si>
  <si>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</si>
  <si>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</si>
  <si>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</si>
  <si>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</si>
  <si>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</si>
  <si>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</si>
  <si>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</si>
  <si>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</si>
  <si>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</si>
  <si>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</si>
  <si>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</si>
  <si>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</si>
  <si>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</si>
  <si>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</si>
  <si>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</si>
  <si>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</si>
  <si>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</si>
  <si>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</si>
  <si>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</si>
  <si>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</si>
  <si>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</si>
  <si>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</si>
  <si>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</si>
  <si>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</si>
  <si>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</si>
  <si>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</si>
  <si>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</si>
  <si>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</si>
  <si>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</si>
  <si>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</si>
  <si>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</si>
  <si>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</si>
  <si>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</si>
  <si>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</si>
  <si>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</si>
  <si>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</si>
  <si>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</si>
  <si>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</si>
  <si>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</si>
  <si>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</si>
  <si>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</si>
  <si>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</si>
  <si>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</si>
  <si>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</si>
  <si>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</si>
  <si>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</si>
  <si>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</si>
  <si>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</si>
  <si>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</si>
  <si>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</si>
  <si>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</si>
  <si>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</si>
  <si>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</si>
  <si>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</si>
  <si>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</si>
  <si>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</si>
  <si>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</si>
  <si>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</si>
  <si>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</si>
  <si>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</si>
  <si>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</si>
  <si>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</si>
  <si>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</si>
  <si>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</si>
  <si>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</si>
  <si>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</si>
  <si>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</si>
  <si>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</si>
  <si>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</si>
  <si>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</si>
  <si>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</si>
  <si>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</si>
  <si>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</si>
  <si>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</si>
  <si>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</si>
  <si>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</si>
  <si>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</si>
  <si>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</si>
  <si>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</si>
  <si>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</si>
  <si>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</si>
  <si>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</si>
  <si>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</si>
  <si>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</si>
  <si>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</si>
  <si>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</si>
  <si>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</si>
  <si>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</si>
  <si>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</si>
  <si>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</si>
  <si>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</si>
  <si>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</si>
  <si>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</si>
  <si>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</si>
  <si>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</si>
  <si>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</si>
  <si>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</si>
  <si>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</si>
  <si>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</si>
  <si>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</si>
  <si>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Adjustments to net profit to cash receipt (disbursement)</t>
  </si>
  <si>
    <t>Depreciation and amortized expenses</t>
  </si>
  <si>
    <t>Amortized expenses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</si>
  <si>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</si>
  <si>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</si>
  <si>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</si>
  <si>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</si>
  <si>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</si>
  <si>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</si>
  <si>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</si>
  <si>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</si>
  <si>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</si>
  <si>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</si>
  <si>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</si>
  <si>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</si>
  <si>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</si>
  <si>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</si>
  <si>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</si>
  <si>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</si>
  <si>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</si>
  <si>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</si>
  <si>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</si>
  <si>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</si>
  <si>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</si>
  <si>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</si>
  <si>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</si>
  <si>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</si>
  <si>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</si>
  <si>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</si>
  <si>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</si>
  <si>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</si>
  <si>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</si>
  <si>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</si>
  <si>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</si>
  <si>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</si>
  <si>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</si>
  <si>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</si>
  <si>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</si>
  <si>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</si>
  <si>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</si>
  <si>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</si>
  <si>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</si>
  <si>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</si>
  <si>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Profit  for the period</t>
  </si>
  <si>
    <t>Other comprehensive income for the period</t>
  </si>
  <si>
    <t>Total comprehensive income for the period</t>
  </si>
  <si>
    <t>9</t>
  </si>
  <si>
    <t>23</t>
  </si>
  <si>
    <t xml:space="preserve">Ordinary shares </t>
  </si>
  <si>
    <t>Proceeds from share capital payment</t>
  </si>
  <si>
    <t>Operating profit before finance costs and tax expenses</t>
  </si>
  <si>
    <t>Profit before tax expenses</t>
  </si>
  <si>
    <t>(UNAUDITED/</t>
  </si>
  <si>
    <t>REVIEWED ONLY)</t>
  </si>
  <si>
    <t xml:space="preserve"> (AUDITED)</t>
  </si>
  <si>
    <t>(UNAUDITED/REVIEWED ONLY)</t>
  </si>
  <si>
    <t>2025</t>
  </si>
  <si>
    <t>Balance as at January 1, 2025</t>
  </si>
  <si>
    <t>8</t>
  </si>
  <si>
    <t>21</t>
  </si>
  <si>
    <t>20.1</t>
  </si>
  <si>
    <t xml:space="preserve">1,664,460,561 common shares of Baht 1.00 each </t>
  </si>
  <si>
    <t xml:space="preserve">        Bank overdrafts and short-term loans from </t>
  </si>
  <si>
    <t xml:space="preserve">             financial institutions</t>
  </si>
  <si>
    <t>Cash flows from financing activities</t>
  </si>
  <si>
    <t>Net cash provided by (used in) financing activities</t>
  </si>
  <si>
    <t>Profit (loss) from operation before changes in current investment</t>
  </si>
  <si>
    <t xml:space="preserve">     Profit for the period</t>
  </si>
  <si>
    <t xml:space="preserve">Increase (decrease) in bank overdrafts </t>
  </si>
  <si>
    <t xml:space="preserve">                       (                                                                                      )</t>
  </si>
  <si>
    <t xml:space="preserve">                   (                                                                                             )</t>
  </si>
  <si>
    <t>December 31, 2025</t>
  </si>
  <si>
    <t>2026</t>
  </si>
  <si>
    <t>Balance as at December 31, 2025</t>
  </si>
  <si>
    <t>Balance as at January 1, 2026</t>
  </si>
  <si>
    <t>33.3</t>
  </si>
  <si>
    <t xml:space="preserve">        Other non-current liabilities</t>
  </si>
  <si>
    <t>33.1</t>
  </si>
  <si>
    <t>34</t>
  </si>
  <si>
    <t>(Gain) Loss on written off of in intangible assets under development</t>
  </si>
  <si>
    <t xml:space="preserve">        (Loss) Reversal of expected credit losses</t>
  </si>
  <si>
    <t>(Loss) Reversal of expected credit losses</t>
  </si>
  <si>
    <t>AS AT JUNE 30, 2026</t>
  </si>
  <si>
    <t>June 30, 2026</t>
  </si>
  <si>
    <t>FOR THE THREE-MONTH PERIODS ENDED JUNE 30, 2026</t>
  </si>
  <si>
    <t>FOR THE SIX-MONTH PERIODS ENDED JUNE 30, 2026</t>
  </si>
  <si>
    <t>Balance as at June 30, 2026</t>
  </si>
  <si>
    <t>Balance as at June 30, 2025</t>
  </si>
  <si>
    <t>Cash and cash equivalents, as at June 30</t>
  </si>
  <si>
    <t>27</t>
  </si>
  <si>
    <t>Increase (Decrease) in other non-current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</si>
</sst>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4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 New"/>
      <family val="1"/>
      <charset val="222"/>
    </font>
    <font>
      <b/>
      <sz val="15"/>
      <color rgb="FF0D0D0D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8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8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79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0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1" fillId="0" borderId="0"/>
    <xf numFmtId="0" fontId="82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1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1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3" fillId="0" borderId="0"/>
    <xf numFmtId="0" fontId="83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79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0" fillId="0" borderId="0"/>
    <xf numFmtId="0" fontId="84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0" fontId="85" fillId="0" borderId="0" xfId="305" applyNumberFormat="1" applyFont="1" applyFill="1"/>
    <xf numFmtId="169" fontId="85" fillId="0" borderId="0" xfId="82" applyNumberFormat="1" applyFont="1" applyFill="1"/>
    <xf numFmtId="169" fontId="85" fillId="0" borderId="14" xfId="82" applyNumberFormat="1" applyFont="1" applyFill="1" applyBorder="1"/>
    <xf numFmtId="169" fontId="85" fillId="0" borderId="16" xfId="82" applyNumberFormat="1" applyFont="1" applyFill="1" applyBorder="1"/>
    <xf numFmtId="39" fontId="85" fillId="0" borderId="0" xfId="82" applyNumberFormat="1" applyFont="1" applyFill="1" applyAlignment="1">
      <alignment horizontal="center"/>
    </xf>
    <xf numFmtId="43" fontId="85" fillId="0" borderId="17" xfId="82" applyFont="1" applyFill="1" applyBorder="1"/>
    <xf numFmtId="43" fontId="85" fillId="0" borderId="0" xfId="141" applyFont="1" applyFill="1"/>
    <xf numFmtId="168" fontId="85" fillId="0" borderId="0" xfId="82" applyNumberFormat="1" applyFont="1" applyFill="1"/>
    <xf numFmtId="10" fontId="85" fillId="0" borderId="0" xfId="320" applyNumberFormat="1" applyFont="1" applyFill="1"/>
    <xf numFmtId="183" fontId="85" fillId="0" borderId="16" xfId="82" applyNumberFormat="1" applyFont="1" applyFill="1" applyBorder="1"/>
    <xf numFmtId="183" fontId="85" fillId="0" borderId="0" xfId="320" applyNumberFormat="1" applyFont="1" applyFill="1"/>
    <xf numFmtId="183" fontId="85" fillId="0" borderId="0" xfId="82" applyNumberFormat="1" applyFont="1" applyFill="1" applyBorder="1"/>
    <xf numFmtId="39" fontId="85" fillId="0" borderId="0" xfId="145" applyNumberFormat="1" applyFont="1" applyFill="1"/>
    <xf numFmtId="10" fontId="86" fillId="0" borderId="0" xfId="305" quotePrefix="1" applyNumberFormat="1" applyFont="1" applyFill="1" applyAlignment="1">
      <alignment horizontal="center"/>
    </xf>
    <xf numFmtId="10" fontId="86" fillId="0" borderId="0" xfId="305" applyNumberFormat="1" applyFont="1" applyFill="1"/>
    <xf numFmtId="183" fontId="86" fillId="0" borderId="0" xfId="320" applyNumberFormat="1" applyFont="1" applyFill="1"/>
    <xf numFmtId="183" fontId="85" fillId="0" borderId="14" xfId="82" applyNumberFormat="1" applyFont="1" applyFill="1" applyBorder="1"/>
    <xf numFmtId="183" fontId="85" fillId="0" borderId="15" xfId="82" applyNumberFormat="1" applyFont="1" applyFill="1" applyBorder="1"/>
    <xf numFmtId="39" fontId="86" fillId="0" borderId="0" xfId="290" applyNumberFormat="1" applyFont="1"/>
    <xf numFmtId="39" fontId="85" fillId="0" borderId="0" xfId="290" applyNumberFormat="1" applyFont="1"/>
    <xf numFmtId="183" fontId="74" fillId="0" borderId="0" xfId="437" applyNumberFormat="1" applyFont="1" applyAlignment="1">
      <alignment horizontal="right"/>
    </xf>
    <xf numFmtId="39" fontId="85" fillId="0" borderId="0" xfId="436" applyFont="1"/>
    <xf numFmtId="39" fontId="85" fillId="0" borderId="0" xfId="0" applyNumberFormat="1" applyFont="1"/>
    <xf numFmtId="39" fontId="85" fillId="0" borderId="0" xfId="436" applyFont="1" applyAlignment="1">
      <alignment horizontal="left"/>
    </xf>
    <xf numFmtId="39" fontId="86" fillId="0" borderId="0" xfId="436" applyFont="1"/>
    <xf numFmtId="39" fontId="74" fillId="0" borderId="0" xfId="436" applyFont="1"/>
    <xf numFmtId="39" fontId="74" fillId="0" borderId="0" xfId="436" applyFont="1" applyAlignment="1">
      <alignment horizontal="left"/>
    </xf>
    <xf numFmtId="39" fontId="74" fillId="0" borderId="0" xfId="290" applyNumberFormat="1" applyFont="1"/>
    <xf numFmtId="0" fontId="85" fillId="0" borderId="0" xfId="0" applyFont="1"/>
    <xf numFmtId="39" fontId="86" fillId="0" borderId="0" xfId="436" applyFont="1" applyAlignment="1">
      <alignment horizontal="left"/>
    </xf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183" fontId="74" fillId="0" borderId="0" xfId="232" applyNumberFormat="1" applyFont="1"/>
    <xf numFmtId="0" fontId="74" fillId="0" borderId="0" xfId="0" applyFont="1"/>
    <xf numFmtId="39" fontId="86" fillId="0" borderId="0" xfId="0" applyNumberFormat="1" applyFont="1" applyAlignment="1">
      <alignment horizontal="center"/>
    </xf>
    <xf numFmtId="39" fontId="86" fillId="0" borderId="0" xfId="0" quotePrefix="1" applyNumberFormat="1" applyFont="1" applyAlignment="1">
      <alignment horizontal="center"/>
    </xf>
    <xf numFmtId="39" fontId="86" fillId="0" borderId="0" xfId="0" applyNumberFormat="1" applyFont="1"/>
    <xf numFmtId="183" fontId="85" fillId="0" borderId="0" xfId="436" applyNumberFormat="1" applyFont="1"/>
    <xf numFmtId="183" fontId="85" fillId="0" borderId="16" xfId="436" applyNumberFormat="1" applyFont="1" applyBorder="1"/>
    <xf numFmtId="169" fontId="85" fillId="0" borderId="0" xfId="436" applyNumberFormat="1" applyFont="1"/>
    <xf numFmtId="37" fontId="85" fillId="0" borderId="0" xfId="436" applyNumberFormat="1" applyFont="1"/>
    <xf numFmtId="39" fontId="86" fillId="0" borderId="0" xfId="436" applyFont="1" applyAlignment="1">
      <alignment horizontal="center"/>
    </xf>
    <xf numFmtId="183" fontId="74" fillId="0" borderId="16" xfId="232" applyNumberFormat="1" applyFont="1" applyBorder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/>
    <xf numFmtId="183" fontId="74" fillId="0" borderId="15" xfId="232" applyNumberFormat="1" applyFont="1" applyBorder="1"/>
    <xf numFmtId="183" fontId="74" fillId="0" borderId="15" xfId="437" applyNumberFormat="1" applyFont="1" applyBorder="1" applyAlignment="1">
      <alignment horizontal="right"/>
    </xf>
    <xf numFmtId="183" fontId="85" fillId="0" borderId="0" xfId="145" applyNumberFormat="1" applyFont="1" applyFill="1"/>
    <xf numFmtId="183" fontId="85" fillId="0" borderId="0" xfId="290" applyNumberFormat="1" applyFont="1"/>
    <xf numFmtId="183" fontId="85" fillId="0" borderId="0" xfId="439" applyNumberFormat="1" applyFont="1"/>
    <xf numFmtId="183" fontId="85" fillId="0" borderId="0" xfId="440" applyNumberFormat="1" applyFont="1" applyFill="1"/>
    <xf numFmtId="183" fontId="74" fillId="0" borderId="0" xfId="439" applyNumberFormat="1" applyFont="1"/>
    <xf numFmtId="183" fontId="85" fillId="0" borderId="0" xfId="440" applyNumberFormat="1" applyFont="1" applyFill="1" applyBorder="1"/>
    <xf numFmtId="39" fontId="76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39" fontId="76" fillId="0" borderId="14" xfId="437" applyFont="1" applyBorder="1" applyAlignment="1">
      <alignment horizontal="right"/>
    </xf>
    <xf numFmtId="181" fontId="76" fillId="0" borderId="14" xfId="245" quotePrefix="1" applyNumberFormat="1" applyFont="1" applyBorder="1" applyAlignment="1">
      <alignment horizontal="center"/>
    </xf>
    <xf numFmtId="40" fontId="86" fillId="0" borderId="0" xfId="436" applyNumberFormat="1" applyFont="1" applyAlignment="1">
      <alignment horizontal="center"/>
    </xf>
    <xf numFmtId="0" fontId="86" fillId="0" borderId="0" xfId="0" applyFont="1"/>
    <xf numFmtId="183" fontId="76" fillId="0" borderId="0" xfId="437" applyNumberFormat="1" applyFont="1" applyAlignment="1">
      <alignment horizontal="right"/>
    </xf>
    <xf numFmtId="183" fontId="76" fillId="0" borderId="14" xfId="436" applyNumberFormat="1" applyFont="1" applyBorder="1" applyAlignment="1">
      <alignment horizontal="center"/>
    </xf>
    <xf numFmtId="39" fontId="76" fillId="0" borderId="0" xfId="437" applyFont="1" applyAlignment="1">
      <alignment horizontal="center"/>
    </xf>
    <xf numFmtId="39" fontId="76" fillId="0" borderId="0" xfId="437" applyFont="1"/>
    <xf numFmtId="39" fontId="76" fillId="0" borderId="0" xfId="0" applyNumberFormat="1" applyFont="1" applyAlignment="1">
      <alignment horizontal="center"/>
    </xf>
    <xf numFmtId="183" fontId="76" fillId="0" borderId="0" xfId="437" applyNumberFormat="1" applyFont="1" applyAlignment="1">
      <alignment horizontal="center"/>
    </xf>
    <xf numFmtId="183" fontId="76" fillId="0" borderId="16" xfId="437" applyNumberFormat="1" applyFont="1" applyBorder="1" applyAlignment="1">
      <alignment horizontal="center"/>
    </xf>
    <xf numFmtId="39" fontId="76" fillId="0" borderId="16" xfId="437" applyFont="1" applyBorder="1" applyAlignment="1">
      <alignment horizontal="center"/>
    </xf>
    <xf numFmtId="39" fontId="76" fillId="0" borderId="0" xfId="437" applyFont="1" applyAlignment="1">
      <alignment horizontal="left"/>
    </xf>
    <xf numFmtId="183" fontId="76" fillId="0" borderId="18" xfId="437" applyNumberFormat="1" applyFont="1" applyBorder="1" applyAlignment="1">
      <alignment horizontal="center"/>
    </xf>
    <xf numFmtId="39" fontId="76" fillId="0" borderId="18" xfId="437" applyFont="1" applyBorder="1"/>
    <xf numFmtId="39" fontId="76" fillId="0" borderId="18" xfId="437" applyFont="1" applyBorder="1" applyAlignment="1">
      <alignment horizontal="center"/>
    </xf>
    <xf numFmtId="39" fontId="89" fillId="0" borderId="0" xfId="0" applyNumberFormat="1" applyFont="1" applyAlignment="1">
      <alignment horizontal="center"/>
    </xf>
    <xf numFmtId="39" fontId="76" fillId="0" borderId="16" xfId="437" applyFont="1" applyBorder="1" applyAlignment="1">
      <alignment horizontal="right"/>
    </xf>
    <xf numFmtId="39" fontId="76" fillId="0" borderId="16" xfId="437" applyFont="1" applyBorder="1"/>
    <xf numFmtId="39" fontId="90" fillId="0" borderId="0" xfId="436" applyFont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7" applyFont="1" applyAlignment="1">
      <alignment horizontal="right"/>
    </xf>
    <xf numFmtId="39" fontId="90" fillId="0" borderId="0" xfId="290" applyNumberFormat="1" applyFont="1"/>
    <xf numFmtId="183" fontId="92" fillId="0" borderId="0" xfId="437" applyNumberFormat="1" applyFont="1" applyAlignment="1">
      <alignment horizontal="right"/>
    </xf>
    <xf numFmtId="39" fontId="90" fillId="0" borderId="14" xfId="436" applyFont="1" applyBorder="1" applyAlignment="1">
      <alignment horizontal="center"/>
    </xf>
    <xf numFmtId="183" fontId="92" fillId="0" borderId="14" xfId="436" applyNumberFormat="1" applyFont="1" applyBorder="1" applyAlignment="1">
      <alignment horizontal="center"/>
    </xf>
    <xf numFmtId="39" fontId="92" fillId="0" borderId="14" xfId="437" applyFont="1" applyBorder="1" applyAlignment="1">
      <alignment horizontal="right"/>
    </xf>
    <xf numFmtId="39" fontId="90" fillId="0" borderId="0" xfId="436" applyFont="1"/>
    <xf numFmtId="181" fontId="92" fillId="0" borderId="14" xfId="245" quotePrefix="1" applyNumberFormat="1" applyFont="1" applyBorder="1" applyAlignment="1">
      <alignment horizontal="center"/>
    </xf>
    <xf numFmtId="39" fontId="90" fillId="0" borderId="0" xfId="0" applyNumberFormat="1" applyFont="1" applyAlignment="1">
      <alignment horizontal="center"/>
    </xf>
    <xf numFmtId="39" fontId="90" fillId="0" borderId="0" xfId="0" applyNumberFormat="1" applyFont="1"/>
    <xf numFmtId="39" fontId="86" fillId="0" borderId="16" xfId="436" applyFont="1" applyBorder="1" applyAlignment="1">
      <alignment horizontal="center"/>
    </xf>
    <xf numFmtId="39" fontId="92" fillId="0" borderId="16" xfId="437" applyFont="1" applyBorder="1" applyAlignment="1">
      <alignment horizontal="right"/>
    </xf>
    <xf numFmtId="39" fontId="90" fillId="0" borderId="16" xfId="436" applyFont="1" applyBorder="1" applyAlignment="1">
      <alignment horizontal="center"/>
    </xf>
    <xf numFmtId="39" fontId="90" fillId="0" borderId="16" xfId="437" applyFont="1" applyBorder="1" applyAlignment="1">
      <alignment horizontal="right"/>
    </xf>
    <xf numFmtId="183" fontId="85" fillId="26" borderId="0" xfId="436" applyNumberFormat="1" applyFont="1" applyFill="1"/>
    <xf numFmtId="183" fontId="85" fillId="26" borderId="0" xfId="82" applyNumberFormat="1" applyFont="1" applyFill="1" applyBorder="1"/>
    <xf numFmtId="183" fontId="74" fillId="26" borderId="0" xfId="232" applyNumberFormat="1" applyFont="1" applyFill="1"/>
    <xf numFmtId="183" fontId="85" fillId="0" borderId="0" xfId="82" applyNumberFormat="1" applyFont="1" applyFill="1"/>
    <xf numFmtId="39" fontId="74" fillId="0" borderId="0" xfId="232" quotePrefix="1" applyNumberFormat="1" applyFont="1" applyAlignment="1">
      <alignment horizontal="center"/>
    </xf>
    <xf numFmtId="0" fontId="93" fillId="0" borderId="0" xfId="0" applyFont="1"/>
    <xf numFmtId="39" fontId="85" fillId="0" borderId="0" xfId="436" applyFont="1" applyAlignment="1">
      <alignment horizontal="center"/>
    </xf>
    <xf numFmtId="183" fontId="85" fillId="0" borderId="0" xfId="0" applyNumberFormat="1" applyFont="1"/>
    <xf numFmtId="183" fontId="85" fillId="0" borderId="14" xfId="436" applyNumberFormat="1" applyFont="1" applyBorder="1"/>
    <xf numFmtId="183" fontId="86" fillId="0" borderId="0" xfId="0" applyNumberFormat="1" applyFont="1"/>
    <xf numFmtId="183" fontId="86" fillId="0" borderId="0" xfId="436" applyNumberFormat="1" applyFont="1"/>
    <xf numFmtId="39" fontId="85" fillId="0" borderId="0" xfId="436" quotePrefix="1" applyFont="1" applyAlignment="1">
      <alignment horizontal="center"/>
    </xf>
    <xf numFmtId="183" fontId="85" fillId="0" borderId="15" xfId="436" applyNumberFormat="1" applyFont="1" applyBorder="1"/>
    <xf numFmtId="169" fontId="85" fillId="0" borderId="0" xfId="0" applyNumberFormat="1" applyFont="1"/>
    <xf numFmtId="167" fontId="85" fillId="0" borderId="0" xfId="0" quotePrefix="1" applyNumberFormat="1" applyFont="1" applyAlignment="1">
      <alignment horizontal="center"/>
    </xf>
    <xf numFmtId="170" fontId="85" fillId="0" borderId="0" xfId="436" applyNumberFormat="1" applyFont="1"/>
    <xf numFmtId="183" fontId="74" fillId="0" borderId="0" xfId="436" applyNumberFormat="1" applyFont="1"/>
    <xf numFmtId="181" fontId="76" fillId="0" borderId="0" xfId="245" quotePrefix="1" applyNumberFormat="1" applyFont="1" applyAlignment="1">
      <alignment horizontal="center"/>
    </xf>
    <xf numFmtId="39" fontId="85" fillId="0" borderId="0" xfId="436" applyFont="1" applyAlignment="1">
      <alignment horizontal="right"/>
    </xf>
    <xf numFmtId="169" fontId="85" fillId="0" borderId="14" xfId="436" applyNumberFormat="1" applyFont="1" applyBorder="1"/>
    <xf numFmtId="39" fontId="86" fillId="0" borderId="0" xfId="436" applyFont="1" applyAlignment="1">
      <alignment horizontal="right"/>
    </xf>
    <xf numFmtId="169" fontId="86" fillId="0" borderId="0" xfId="0" applyNumberFormat="1" applyFont="1"/>
    <xf numFmtId="169" fontId="86" fillId="0" borderId="0" xfId="436" applyNumberFormat="1" applyFont="1"/>
    <xf numFmtId="182" fontId="85" fillId="0" borderId="0" xfId="436" quotePrefix="1" applyNumberFormat="1" applyFont="1" applyAlignment="1">
      <alignment horizontal="center"/>
    </xf>
    <xf numFmtId="169" fontId="85" fillId="0" borderId="15" xfId="436" applyNumberFormat="1" applyFont="1" applyBorder="1"/>
    <xf numFmtId="39" fontId="76" fillId="0" borderId="0" xfId="436" applyFont="1" applyAlignment="1">
      <alignment horizontal="center"/>
    </xf>
    <xf numFmtId="183" fontId="86" fillId="0" borderId="14" xfId="436" applyNumberFormat="1" applyFont="1" applyBorder="1" applyAlignment="1">
      <alignment horizontal="center"/>
    </xf>
    <xf numFmtId="169" fontId="85" fillId="0" borderId="17" xfId="436" applyNumberFormat="1" applyFont="1" applyBorder="1"/>
    <xf numFmtId="39" fontId="85" fillId="0" borderId="0" xfId="0" quotePrefix="1" applyNumberFormat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7" fillId="0" borderId="0" xfId="0" applyNumberFormat="1" applyFont="1"/>
    <xf numFmtId="169" fontId="87" fillId="0" borderId="0" xfId="436" applyNumberFormat="1" applyFont="1"/>
    <xf numFmtId="169" fontId="87" fillId="0" borderId="0" xfId="0" applyNumberFormat="1" applyFont="1"/>
    <xf numFmtId="39" fontId="86" fillId="0" borderId="0" xfId="436" applyFont="1" applyAlignment="1">
      <alignment horizontal="center"/>
    </xf>
    <xf numFmtId="39" fontId="76" fillId="0" borderId="0" xfId="436" applyFont="1" applyAlignment="1">
      <alignment horizontal="center"/>
    </xf>
    <xf numFmtId="39" fontId="85" fillId="0" borderId="0" xfId="436" quotePrefix="1" applyFont="1" applyAlignment="1">
      <alignment horizontal="center"/>
    </xf>
    <xf numFmtId="39" fontId="76" fillId="0" borderId="0" xfId="437" applyFont="1" applyAlignment="1">
      <alignment horizontal="center"/>
    </xf>
    <xf numFmtId="183" fontId="76" fillId="0" borderId="16" xfId="436" applyNumberFormat="1" applyFont="1" applyBorder="1" applyAlignment="1">
      <alignment horizontal="center"/>
    </xf>
    <xf numFmtId="183" fontId="76" fillId="0" borderId="14" xfId="437" applyNumberFormat="1" applyFont="1" applyBorder="1" applyAlignment="1">
      <alignment horizontal="center"/>
    </xf>
    <xf numFmtId="183" fontId="76" fillId="0" borderId="0" xfId="436" applyNumberFormat="1" applyFont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6" applyFont="1" applyAlignment="1">
      <alignment horizontal="center"/>
    </xf>
    <xf numFmtId="39" fontId="85" fillId="0" borderId="0" xfId="436" applyFont="1" applyAlignment="1">
      <alignment horizontal="center"/>
    </xf>
  </cellXfs>
  <cellStyles count="44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788ABB5A-3E2D-44DE-A574-A914A5A9B7D7}"/>
    <cellStyle name="Comma 38" xfId="145" xr:uid="{00000000-0005-0000-0000-000090000000}"/>
    <cellStyle name="Comma 38 2" xfId="146" xr:uid="{00000000-0005-0000-0000-000091000000}"/>
    <cellStyle name="Comma 38 3" xfId="440" xr:uid="{D08BBE9F-18B7-479F-92DE-B427EEED309A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2DCEC269-B99A-4BD2-AA49-2961380B156B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colors>
    <mruColors>
      <color rgb="FF0000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9E"/>
  </sheetPr>
  <dimension ref="A1:P114"/>
  <sheetViews>
    <sheetView showGridLines="0" view="pageBreakPreview" topLeftCell="A97" zoomScale="75" zoomScaleNormal="82" zoomScaleSheetLayoutView="75" workbookViewId="0">
      <selection activeCell="K107" sqref="K107"/>
    </sheetView>
  </sheetViews>
  <sheetFormatPr defaultColWidth="9.33203125" defaultRowHeight="24.75" customHeight="1"/>
  <cols>
    <col min="1" max="1" width="6.6640625" style="23" customWidth="1"/>
    <col min="2" max="5" width="8.44140625" style="23" customWidth="1"/>
    <col min="6" max="6" width="8.33203125" style="23" customWidth="1"/>
    <col min="7" max="7" width="7.6640625" style="23" customWidth="1"/>
    <col min="8" max="8" width="1.33203125" style="23" customWidth="1"/>
    <col min="9" max="9" width="17.88671875" style="23" customWidth="1"/>
    <col min="10" max="10" width="1.33203125" style="23" customWidth="1"/>
    <col min="11" max="11" width="16.6640625" style="23" customWidth="1"/>
    <col min="12" max="12" width="1.33203125" style="23" customWidth="1"/>
    <col min="13" max="13" width="17" style="23" customWidth="1"/>
    <col min="14" max="14" width="1.33203125" style="23" customWidth="1"/>
    <col min="15" max="15" width="16.6640625" style="23" customWidth="1"/>
    <col min="16" max="16" width="2.88671875" style="23" customWidth="1"/>
    <col min="17" max="16384" width="9.33203125" style="23"/>
  </cols>
  <sheetData>
    <row r="1" spans="1:16" s="39" customFormat="1" ht="24.75" customHeigh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6" s="39" customFormat="1" ht="24.75" customHeight="1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6" s="39" customFormat="1" ht="24.75" customHeight="1">
      <c r="A3" s="127" t="s">
        <v>207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6" s="39" customFormat="1" ht="24.7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6" s="39" customFormat="1" ht="24.75" customHeight="1">
      <c r="A5" s="44"/>
      <c r="B5" s="44"/>
      <c r="C5" s="44"/>
      <c r="D5" s="44"/>
      <c r="E5" s="44"/>
      <c r="F5" s="44"/>
      <c r="G5" s="44"/>
      <c r="H5" s="44"/>
      <c r="I5" s="89"/>
      <c r="J5" s="89"/>
      <c r="K5" s="75"/>
      <c r="L5" s="44"/>
      <c r="M5" s="89"/>
      <c r="N5" s="44"/>
      <c r="O5" s="56" t="s">
        <v>28</v>
      </c>
    </row>
    <row r="6" spans="1:16" s="39" customFormat="1" ht="24.75" customHeight="1">
      <c r="A6" s="44"/>
      <c r="B6" s="44"/>
      <c r="C6" s="44"/>
      <c r="D6" s="44"/>
      <c r="E6" s="44"/>
      <c r="F6" s="44"/>
      <c r="G6" s="44"/>
      <c r="H6" s="44"/>
      <c r="I6" s="89"/>
      <c r="J6" s="89" t="s">
        <v>29</v>
      </c>
      <c r="K6" s="75"/>
      <c r="L6" s="44"/>
      <c r="M6" s="89"/>
      <c r="N6" s="57" t="s">
        <v>30</v>
      </c>
      <c r="O6" s="58"/>
    </row>
    <row r="7" spans="1:16" s="39" customFormat="1" ht="24.75" customHeight="1">
      <c r="B7" s="44"/>
      <c r="C7" s="44" t="s">
        <v>31</v>
      </c>
      <c r="D7" s="44"/>
      <c r="E7" s="44"/>
      <c r="G7" s="44" t="s">
        <v>32</v>
      </c>
      <c r="H7" s="44"/>
      <c r="I7" s="59" t="s">
        <v>208</v>
      </c>
      <c r="K7" s="59" t="s">
        <v>196</v>
      </c>
      <c r="L7" s="37"/>
      <c r="M7" s="59" t="str">
        <f>I7</f>
        <v>June 30, 2026</v>
      </c>
      <c r="O7" s="59" t="s">
        <v>196</v>
      </c>
      <c r="P7" s="44"/>
    </row>
    <row r="8" spans="1:16" s="39" customFormat="1" ht="24.75" customHeight="1">
      <c r="B8" s="44"/>
      <c r="C8" s="44"/>
      <c r="D8" s="44"/>
      <c r="E8" s="44"/>
      <c r="G8" s="44"/>
      <c r="H8" s="44"/>
      <c r="I8" s="110" t="s">
        <v>177</v>
      </c>
      <c r="K8" s="110" t="s">
        <v>179</v>
      </c>
      <c r="L8" s="37"/>
      <c r="M8" s="110" t="s">
        <v>177</v>
      </c>
      <c r="O8" s="110" t="s">
        <v>179</v>
      </c>
      <c r="P8" s="44"/>
    </row>
    <row r="9" spans="1:16" s="39" customFormat="1" ht="24.75" customHeight="1">
      <c r="B9" s="44"/>
      <c r="C9" s="44"/>
      <c r="D9" s="44"/>
      <c r="E9" s="44"/>
      <c r="G9" s="44"/>
      <c r="H9" s="44"/>
      <c r="I9" s="110" t="s">
        <v>178</v>
      </c>
      <c r="K9" s="110"/>
      <c r="L9" s="37"/>
      <c r="M9" s="110" t="s">
        <v>178</v>
      </c>
      <c r="O9" s="110"/>
      <c r="P9" s="44"/>
    </row>
    <row r="10" spans="1:16" s="39" customFormat="1" ht="24.75" customHeight="1">
      <c r="A10" s="30" t="s">
        <v>33</v>
      </c>
      <c r="B10" s="25"/>
      <c r="C10" s="25"/>
      <c r="D10" s="25"/>
      <c r="E10" s="25"/>
      <c r="G10" s="25"/>
      <c r="H10" s="25"/>
      <c r="I10" s="25"/>
      <c r="K10" s="25"/>
      <c r="M10" s="25"/>
      <c r="O10" s="25"/>
    </row>
    <row r="11" spans="1:16" ht="24.75" customHeight="1">
      <c r="A11" s="24" t="s">
        <v>34</v>
      </c>
      <c r="B11" s="22"/>
      <c r="C11" s="22"/>
      <c r="D11" s="22"/>
      <c r="E11" s="22"/>
      <c r="G11" s="104" t="s">
        <v>19</v>
      </c>
      <c r="H11" s="104"/>
      <c r="I11" s="42">
        <v>61134617.650000006</v>
      </c>
      <c r="J11" s="106"/>
      <c r="K11" s="42">
        <v>37894579.939999998</v>
      </c>
      <c r="L11" s="106"/>
      <c r="M11" s="40">
        <v>48144849.870000005</v>
      </c>
      <c r="N11" s="106"/>
      <c r="O11" s="42">
        <v>1864792.01</v>
      </c>
    </row>
    <row r="12" spans="1:16" ht="24.75" customHeight="1">
      <c r="A12" s="24" t="s">
        <v>35</v>
      </c>
      <c r="B12" s="24"/>
      <c r="C12" s="22"/>
      <c r="D12" s="22"/>
      <c r="E12" s="22"/>
      <c r="G12" s="104" t="s">
        <v>17</v>
      </c>
      <c r="H12" s="104"/>
      <c r="I12" s="40">
        <v>1745651861.3599989</v>
      </c>
      <c r="J12" s="106"/>
      <c r="K12" s="42">
        <v>1740979912.1200001</v>
      </c>
      <c r="L12" s="106"/>
      <c r="M12" s="40">
        <v>1745651861.3599989</v>
      </c>
      <c r="N12" s="106"/>
      <c r="O12" s="42">
        <v>1740979912.1200001</v>
      </c>
    </row>
    <row r="13" spans="1:16" ht="24.75" customHeight="1">
      <c r="A13" s="24" t="s">
        <v>36</v>
      </c>
      <c r="B13" s="24"/>
      <c r="C13" s="22"/>
      <c r="D13" s="22"/>
      <c r="E13" s="22"/>
      <c r="G13" s="104" t="s">
        <v>167</v>
      </c>
      <c r="H13" s="104"/>
      <c r="I13" s="40">
        <v>16934225.899999999</v>
      </c>
      <c r="J13" s="106"/>
      <c r="K13" s="42">
        <v>13473013.77</v>
      </c>
      <c r="L13" s="106"/>
      <c r="M13" s="40">
        <v>16934225.899999999</v>
      </c>
      <c r="N13" s="106"/>
      <c r="O13" s="42">
        <v>13473013.77</v>
      </c>
    </row>
    <row r="14" spans="1:16" ht="24.75" customHeight="1">
      <c r="A14" s="24" t="s">
        <v>37</v>
      </c>
      <c r="B14" s="22"/>
      <c r="C14" s="22"/>
      <c r="D14" s="22"/>
      <c r="E14" s="22"/>
      <c r="G14" s="104" t="s">
        <v>183</v>
      </c>
      <c r="H14" s="104"/>
      <c r="I14" s="42">
        <v>16333872.509999998</v>
      </c>
      <c r="J14" s="106"/>
      <c r="K14" s="42">
        <v>31537401.52</v>
      </c>
      <c r="L14" s="106"/>
      <c r="M14" s="42">
        <v>12639534.889999999</v>
      </c>
      <c r="N14" s="106"/>
      <c r="O14" s="42">
        <v>18021927.799999997</v>
      </c>
    </row>
    <row r="15" spans="1:16" ht="24.75" customHeight="1">
      <c r="A15" s="24" t="s">
        <v>38</v>
      </c>
      <c r="B15" s="22"/>
      <c r="C15" s="22"/>
      <c r="D15" s="22"/>
      <c r="E15" s="22"/>
      <c r="G15" s="104" t="s">
        <v>171</v>
      </c>
      <c r="H15" s="104"/>
      <c r="I15" s="42">
        <v>14446823.609999998</v>
      </c>
      <c r="J15" s="106"/>
      <c r="K15" s="42">
        <v>16324898.110000003</v>
      </c>
      <c r="L15" s="106"/>
      <c r="M15" s="42">
        <v>14446823.609999998</v>
      </c>
      <c r="N15" s="106"/>
      <c r="O15" s="42">
        <v>16324898.110000003</v>
      </c>
    </row>
    <row r="16" spans="1:16" ht="24.75" customHeight="1">
      <c r="A16" s="25"/>
      <c r="B16" s="30" t="s">
        <v>39</v>
      </c>
      <c r="C16" s="25"/>
      <c r="D16" s="22"/>
      <c r="E16" s="22"/>
      <c r="G16" s="111"/>
      <c r="H16" s="111"/>
      <c r="I16" s="112">
        <f>SUM(I11:I15)</f>
        <v>1854501401.029999</v>
      </c>
      <c r="J16" s="106"/>
      <c r="K16" s="112">
        <f>SUM(K11:K15)</f>
        <v>1840209805.46</v>
      </c>
      <c r="L16" s="106"/>
      <c r="M16" s="112">
        <f>SUM(M11:M15)</f>
        <v>1837817295.6299992</v>
      </c>
      <c r="N16" s="106"/>
      <c r="O16" s="112">
        <f>SUM(O11:O15)</f>
        <v>1790664543.8099999</v>
      </c>
    </row>
    <row r="17" spans="1:15" s="39" customFormat="1" ht="24.75" customHeight="1">
      <c r="A17" s="30" t="s">
        <v>40</v>
      </c>
      <c r="B17" s="30"/>
      <c r="C17" s="25"/>
      <c r="D17" s="25"/>
      <c r="E17" s="25"/>
      <c r="G17" s="113"/>
      <c r="H17" s="113"/>
      <c r="I17" s="15"/>
      <c r="J17" s="114"/>
      <c r="K17" s="115"/>
      <c r="L17" s="114"/>
      <c r="M17" s="15"/>
      <c r="N17" s="114"/>
      <c r="O17" s="115"/>
    </row>
    <row r="18" spans="1:15" ht="24.75" customHeight="1">
      <c r="A18" s="24" t="s">
        <v>41</v>
      </c>
      <c r="B18" s="24"/>
      <c r="C18" s="22"/>
      <c r="D18" s="22"/>
      <c r="E18" s="22"/>
      <c r="G18" s="104" t="s">
        <v>17</v>
      </c>
      <c r="H18" s="104"/>
      <c r="I18" s="42">
        <v>3732396024.0999999</v>
      </c>
      <c r="J18" s="106"/>
      <c r="K18" s="42">
        <v>4021496954.5699992</v>
      </c>
      <c r="L18" s="106"/>
      <c r="M18" s="42">
        <v>3732396024.0999999</v>
      </c>
      <c r="N18" s="106"/>
      <c r="O18" s="42">
        <v>4021496954.5699992</v>
      </c>
    </row>
    <row r="19" spans="1:15" ht="24.75" customHeight="1">
      <c r="A19" s="24" t="s">
        <v>42</v>
      </c>
      <c r="B19" s="24"/>
      <c r="C19" s="22"/>
      <c r="D19" s="22"/>
      <c r="E19" s="22"/>
      <c r="G19" s="104" t="s">
        <v>167</v>
      </c>
      <c r="H19" s="104"/>
      <c r="I19" s="42">
        <v>48714395.149999999</v>
      </c>
      <c r="J19" s="106"/>
      <c r="K19" s="42">
        <v>39352207.350000001</v>
      </c>
      <c r="L19" s="106"/>
      <c r="M19" s="42">
        <v>48714395.149999999</v>
      </c>
      <c r="N19" s="106"/>
      <c r="O19" s="42">
        <v>39352207.350000001</v>
      </c>
    </row>
    <row r="20" spans="1:15" ht="24.75" customHeight="1">
      <c r="A20" s="24" t="s">
        <v>43</v>
      </c>
      <c r="B20" s="24"/>
      <c r="C20" s="22"/>
      <c r="D20" s="22"/>
      <c r="E20" s="22"/>
      <c r="G20" s="104" t="s">
        <v>4</v>
      </c>
      <c r="H20" s="104"/>
      <c r="I20" s="42">
        <v>0</v>
      </c>
      <c r="J20" s="106"/>
      <c r="K20" s="42">
        <v>0</v>
      </c>
      <c r="L20" s="106"/>
      <c r="M20" s="42">
        <v>5000000</v>
      </c>
      <c r="N20" s="106"/>
      <c r="O20" s="42">
        <v>5000000</v>
      </c>
    </row>
    <row r="21" spans="1:15" ht="24.75" customHeight="1">
      <c r="A21" s="24" t="s">
        <v>44</v>
      </c>
      <c r="B21" s="24"/>
      <c r="C21" s="22"/>
      <c r="D21" s="22"/>
      <c r="E21" s="22"/>
      <c r="G21" s="104" t="s">
        <v>0</v>
      </c>
      <c r="H21" s="104"/>
      <c r="I21" s="42">
        <v>57231775.82</v>
      </c>
      <c r="J21" s="106"/>
      <c r="K21" s="42">
        <v>57162464.530000001</v>
      </c>
      <c r="L21" s="106"/>
      <c r="M21" s="42">
        <v>36000000</v>
      </c>
      <c r="N21" s="106"/>
      <c r="O21" s="42">
        <v>36000000</v>
      </c>
    </row>
    <row r="22" spans="1:15" ht="24.75" customHeight="1">
      <c r="A22" s="24" t="s">
        <v>45</v>
      </c>
      <c r="B22" s="24"/>
      <c r="C22" s="22"/>
      <c r="D22" s="22"/>
      <c r="E22" s="22"/>
      <c r="G22" s="104" t="s">
        <v>3</v>
      </c>
      <c r="H22" s="104"/>
      <c r="I22" s="42">
        <v>0</v>
      </c>
      <c r="J22" s="106"/>
      <c r="K22" s="42">
        <v>0</v>
      </c>
      <c r="L22" s="106"/>
      <c r="M22" s="42">
        <v>0</v>
      </c>
      <c r="N22" s="106"/>
      <c r="O22" s="42">
        <v>0</v>
      </c>
    </row>
    <row r="23" spans="1:15" ht="24.75" customHeight="1">
      <c r="A23" s="24" t="s">
        <v>46</v>
      </c>
      <c r="B23" s="24"/>
      <c r="C23" s="22"/>
      <c r="D23" s="22"/>
      <c r="E23" s="22"/>
      <c r="G23" s="104" t="s">
        <v>8</v>
      </c>
      <c r="H23" s="104"/>
      <c r="I23" s="42">
        <v>645556.01</v>
      </c>
      <c r="J23" s="106"/>
      <c r="K23" s="42">
        <v>2321768.2799999998</v>
      </c>
      <c r="L23" s="106"/>
      <c r="M23" s="42">
        <v>645556.01</v>
      </c>
      <c r="N23" s="106"/>
      <c r="O23" s="42">
        <v>2321768.2799999998</v>
      </c>
    </row>
    <row r="24" spans="1:15" ht="24.75" customHeight="1">
      <c r="A24" s="24" t="s">
        <v>47</v>
      </c>
      <c r="B24" s="22"/>
      <c r="C24" s="22"/>
      <c r="D24" s="22"/>
      <c r="E24" s="22"/>
      <c r="G24" s="104" t="s">
        <v>9</v>
      </c>
      <c r="H24" s="104"/>
      <c r="I24" s="42">
        <v>19989977.309999999</v>
      </c>
      <c r="J24" s="106"/>
      <c r="K24" s="42">
        <v>34349712.350000001</v>
      </c>
      <c r="L24" s="106"/>
      <c r="M24" s="42">
        <v>19519036.219999999</v>
      </c>
      <c r="N24" s="106"/>
      <c r="O24" s="42">
        <v>33209719.700000003</v>
      </c>
    </row>
    <row r="25" spans="1:15" ht="24.75" customHeight="1">
      <c r="A25" s="24" t="s">
        <v>48</v>
      </c>
      <c r="B25" s="22"/>
      <c r="C25" s="22"/>
      <c r="D25" s="22"/>
      <c r="E25" s="22"/>
      <c r="G25" s="104" t="s">
        <v>10</v>
      </c>
      <c r="H25" s="104"/>
      <c r="I25" s="42">
        <v>47469108.740000002</v>
      </c>
      <c r="J25" s="106"/>
      <c r="K25" s="42">
        <v>44982905.50999999</v>
      </c>
      <c r="L25" s="106"/>
      <c r="M25" s="42">
        <v>47469108.740000002</v>
      </c>
      <c r="N25" s="106"/>
      <c r="O25" s="42">
        <v>44982905.509999998</v>
      </c>
    </row>
    <row r="26" spans="1:15" ht="24.75" customHeight="1">
      <c r="A26" s="24" t="s">
        <v>49</v>
      </c>
      <c r="B26" s="22"/>
      <c r="C26" s="22"/>
      <c r="D26" s="22"/>
      <c r="E26" s="22"/>
      <c r="G26" s="104" t="s">
        <v>12</v>
      </c>
      <c r="H26" s="104"/>
      <c r="I26" s="42">
        <v>8932457.25</v>
      </c>
      <c r="J26" s="106"/>
      <c r="K26" s="42">
        <v>10307540.810000001</v>
      </c>
      <c r="L26" s="106"/>
      <c r="M26" s="42">
        <v>8527280.1400000006</v>
      </c>
      <c r="N26" s="106"/>
      <c r="O26" s="42">
        <v>9911766.4100000001</v>
      </c>
    </row>
    <row r="27" spans="1:15" ht="24.75" customHeight="1">
      <c r="A27" s="24" t="s">
        <v>50</v>
      </c>
      <c r="B27" s="22"/>
      <c r="C27" s="22"/>
      <c r="D27" s="22"/>
      <c r="E27" s="22"/>
      <c r="G27" s="116" t="s">
        <v>200</v>
      </c>
      <c r="H27" s="104"/>
      <c r="I27" s="42">
        <v>91177353.519999996</v>
      </c>
      <c r="J27" s="106"/>
      <c r="K27" s="42">
        <v>93148186.910000011</v>
      </c>
      <c r="L27" s="106"/>
      <c r="M27" s="42">
        <v>91893089.069999993</v>
      </c>
      <c r="N27" s="106"/>
      <c r="O27" s="42">
        <v>93863922.459999993</v>
      </c>
    </row>
    <row r="28" spans="1:15" ht="24.75" customHeight="1">
      <c r="A28" s="24" t="s">
        <v>51</v>
      </c>
      <c r="B28" s="22"/>
      <c r="C28" s="22"/>
      <c r="D28" s="22"/>
      <c r="E28" s="22"/>
      <c r="G28" s="104" t="s">
        <v>14</v>
      </c>
      <c r="H28" s="104"/>
      <c r="I28" s="42">
        <v>1597498.6099999999</v>
      </c>
      <c r="J28" s="106"/>
      <c r="K28" s="42">
        <v>1596060.21</v>
      </c>
      <c r="L28" s="106"/>
      <c r="M28" s="42">
        <v>96700</v>
      </c>
      <c r="N28" s="106"/>
      <c r="O28" s="42">
        <v>96700</v>
      </c>
    </row>
    <row r="29" spans="1:15" ht="24.75" customHeight="1">
      <c r="A29" s="24" t="s">
        <v>52</v>
      </c>
      <c r="B29" s="22"/>
      <c r="C29" s="22"/>
      <c r="D29" s="22"/>
      <c r="E29" s="22"/>
      <c r="H29" s="111"/>
      <c r="I29" s="42">
        <v>3527103.4899999998</v>
      </c>
      <c r="J29" s="106"/>
      <c r="K29" s="42">
        <v>2778839.26</v>
      </c>
      <c r="L29" s="106"/>
      <c r="M29" s="42">
        <v>2962018.03</v>
      </c>
      <c r="N29" s="106"/>
      <c r="O29" s="42">
        <v>2200465.4</v>
      </c>
    </row>
    <row r="30" spans="1:15" ht="24.75" customHeight="1">
      <c r="A30" s="39"/>
      <c r="B30" s="30" t="s">
        <v>53</v>
      </c>
      <c r="C30" s="25"/>
      <c r="D30" s="25"/>
      <c r="E30" s="22"/>
      <c r="G30" s="22"/>
      <c r="H30" s="22"/>
      <c r="I30" s="112">
        <f>SUM(I18:I29)</f>
        <v>4011681250</v>
      </c>
      <c r="J30" s="106"/>
      <c r="K30" s="112">
        <f>SUM(K18:K29)</f>
        <v>4307496639.7799997</v>
      </c>
      <c r="L30" s="106"/>
      <c r="M30" s="112">
        <f>SUM(M18:M29)</f>
        <v>3993223207.46</v>
      </c>
      <c r="N30" s="106"/>
      <c r="O30" s="112">
        <f>SUM(O18:O29)</f>
        <v>4288436409.6799994</v>
      </c>
    </row>
    <row r="31" spans="1:15" ht="24.75" customHeight="1" thickBot="1">
      <c r="A31" s="30" t="s">
        <v>54</v>
      </c>
      <c r="B31" s="25"/>
      <c r="C31" s="25"/>
      <c r="D31" s="25"/>
      <c r="E31" s="22"/>
      <c r="G31" s="22"/>
      <c r="H31" s="22"/>
      <c r="I31" s="117">
        <f>+I16+I30</f>
        <v>5866182651.0299988</v>
      </c>
      <c r="J31" s="106"/>
      <c r="K31" s="117">
        <f>+K16+K30</f>
        <v>6147706445.2399998</v>
      </c>
      <c r="L31" s="106"/>
      <c r="M31" s="117">
        <f>+M16+M30</f>
        <v>5831040503.0899992</v>
      </c>
      <c r="N31" s="106"/>
      <c r="O31" s="117">
        <f>+O16+O30</f>
        <v>6079100953.4899998</v>
      </c>
    </row>
    <row r="32" spans="1:15" ht="24.75" customHeight="1" thickTop="1">
      <c r="A32" s="24"/>
      <c r="B32" s="22"/>
      <c r="C32" s="22"/>
      <c r="D32" s="22"/>
      <c r="E32" s="22"/>
      <c r="G32" s="22"/>
      <c r="H32" s="22"/>
      <c r="I32" s="1"/>
      <c r="J32" s="106"/>
      <c r="K32" s="42"/>
      <c r="L32" s="106"/>
      <c r="M32" s="1"/>
      <c r="N32" s="1"/>
      <c r="O32" s="1"/>
    </row>
    <row r="33" spans="1:15" ht="24.75" customHeight="1">
      <c r="A33" s="24"/>
      <c r="B33" s="22"/>
      <c r="C33" s="22"/>
      <c r="D33" s="22"/>
      <c r="E33" s="22"/>
      <c r="G33" s="22"/>
      <c r="H33" s="22"/>
      <c r="I33" s="42"/>
      <c r="J33" s="106"/>
      <c r="K33" s="42"/>
      <c r="L33" s="106"/>
      <c r="M33" s="42"/>
      <c r="N33" s="106"/>
      <c r="O33" s="42"/>
    </row>
    <row r="34" spans="1:15" ht="24.75" customHeight="1">
      <c r="A34" s="24" t="s">
        <v>55</v>
      </c>
      <c r="B34" s="22"/>
      <c r="C34" s="22"/>
      <c r="D34" s="22"/>
      <c r="E34" s="22"/>
      <c r="G34" s="22"/>
      <c r="H34" s="22"/>
      <c r="I34" s="42"/>
      <c r="J34" s="106"/>
      <c r="K34" s="42"/>
      <c r="L34" s="106"/>
      <c r="M34" s="42"/>
      <c r="N34" s="106"/>
      <c r="O34" s="42"/>
    </row>
    <row r="35" spans="1:15" ht="24.75" customHeight="1">
      <c r="A35" s="24"/>
      <c r="B35" s="22"/>
      <c r="C35" s="22"/>
      <c r="D35" s="22"/>
      <c r="E35" s="22"/>
      <c r="G35" s="22"/>
      <c r="H35" s="22"/>
      <c r="I35" s="42"/>
      <c r="J35" s="106"/>
      <c r="K35" s="42"/>
      <c r="L35" s="106"/>
      <c r="M35" s="42"/>
      <c r="N35" s="106"/>
      <c r="O35" s="42"/>
    </row>
    <row r="36" spans="1:15" ht="24.75" customHeight="1">
      <c r="A36" s="24"/>
      <c r="B36" s="22"/>
      <c r="C36" s="22"/>
      <c r="D36" s="22"/>
      <c r="E36" s="22"/>
      <c r="G36" s="22"/>
      <c r="H36" s="22"/>
      <c r="I36" s="42"/>
      <c r="J36" s="106"/>
      <c r="K36" s="42"/>
      <c r="L36" s="106"/>
      <c r="M36" s="42"/>
      <c r="N36" s="106"/>
      <c r="O36" s="42"/>
    </row>
    <row r="37" spans="1:15" ht="24.75" customHeight="1">
      <c r="B37" s="22"/>
      <c r="C37" s="22"/>
      <c r="D37" s="22"/>
      <c r="E37" s="22"/>
      <c r="G37" s="22"/>
      <c r="H37" s="22"/>
      <c r="I37" s="42"/>
      <c r="J37" s="106"/>
      <c r="K37" s="42"/>
      <c r="L37" s="106"/>
      <c r="M37" s="42"/>
      <c r="N37" s="106"/>
      <c r="O37" s="42"/>
    </row>
    <row r="38" spans="1:15" s="29" customFormat="1" ht="24.75" customHeight="1">
      <c r="A38" s="43"/>
      <c r="E38" s="29" t="s">
        <v>56</v>
      </c>
    </row>
    <row r="39" spans="1:15" s="29" customFormat="1" ht="24.75" customHeight="1">
      <c r="A39" s="43"/>
      <c r="E39" s="29" t="s">
        <v>6</v>
      </c>
    </row>
    <row r="40" spans="1:15" ht="24.75" customHeight="1">
      <c r="A40" s="24"/>
      <c r="B40" s="24"/>
      <c r="C40" s="29"/>
      <c r="D40" s="29"/>
      <c r="E40" s="22"/>
      <c r="G40" s="22"/>
      <c r="H40" s="99"/>
      <c r="I40" s="2"/>
      <c r="J40" s="106"/>
      <c r="K40" s="2"/>
      <c r="L40" s="106"/>
      <c r="M40" s="2"/>
      <c r="N40" s="106"/>
      <c r="O40" s="2"/>
    </row>
    <row r="41" spans="1:15" ht="27" customHeight="1">
      <c r="A41" s="129" t="s">
        <v>2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5" ht="27" customHeight="1">
      <c r="A42" s="127" t="s">
        <v>26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</row>
    <row r="43" spans="1:15" ht="27" customHeight="1">
      <c r="A43" s="127" t="s">
        <v>57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</row>
    <row r="44" spans="1:15" ht="27" customHeight="1">
      <c r="A44" s="128" t="str">
        <f>A3</f>
        <v>AS AT JUNE 30, 2026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1:15" ht="27" customHeight="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</row>
    <row r="46" spans="1:15" ht="27" customHeight="1">
      <c r="A46" s="44"/>
      <c r="B46" s="44"/>
      <c r="C46" s="44"/>
      <c r="D46" s="44"/>
      <c r="E46" s="44"/>
      <c r="F46" s="44"/>
      <c r="G46" s="44"/>
      <c r="H46" s="44"/>
      <c r="I46" s="89"/>
      <c r="J46" s="89"/>
      <c r="K46" s="75"/>
      <c r="L46" s="44"/>
      <c r="M46" s="89"/>
      <c r="N46" s="44"/>
      <c r="O46" s="56" t="s">
        <v>28</v>
      </c>
    </row>
    <row r="47" spans="1:15" ht="27" customHeight="1">
      <c r="A47" s="44"/>
      <c r="B47" s="44"/>
      <c r="C47" s="44"/>
      <c r="D47" s="44"/>
      <c r="E47" s="44"/>
      <c r="F47" s="44"/>
      <c r="G47" s="44"/>
      <c r="H47" s="44"/>
      <c r="I47" s="89"/>
      <c r="J47" s="89" t="s">
        <v>29</v>
      </c>
      <c r="K47" s="75"/>
      <c r="L47" s="44"/>
      <c r="M47" s="89"/>
      <c r="N47" s="57" t="s">
        <v>30</v>
      </c>
      <c r="O47" s="58"/>
    </row>
    <row r="48" spans="1:15" ht="27" customHeight="1">
      <c r="A48" s="39"/>
      <c r="B48" s="44"/>
      <c r="C48" s="44" t="s">
        <v>58</v>
      </c>
      <c r="D48" s="44"/>
      <c r="E48" s="44"/>
      <c r="F48" s="39"/>
      <c r="G48" s="44" t="s">
        <v>32</v>
      </c>
      <c r="H48" s="39"/>
      <c r="I48" s="59" t="str">
        <f>I7</f>
        <v>June 30, 2026</v>
      </c>
      <c r="J48" s="39"/>
      <c r="K48" s="59" t="str">
        <f>K7</f>
        <v>December 31, 2025</v>
      </c>
      <c r="L48" s="37"/>
      <c r="M48" s="59" t="str">
        <f>M7</f>
        <v>June 30, 2026</v>
      </c>
      <c r="N48" s="39"/>
      <c r="O48" s="59" t="str">
        <f>O7</f>
        <v>December 31, 2025</v>
      </c>
    </row>
    <row r="49" spans="1:15" ht="27" customHeight="1">
      <c r="A49" s="39"/>
      <c r="B49" s="44"/>
      <c r="C49" s="44"/>
      <c r="D49" s="44"/>
      <c r="E49" s="44"/>
      <c r="F49" s="39"/>
      <c r="G49" s="44"/>
      <c r="H49" s="39"/>
      <c r="I49" s="110" t="s">
        <v>177</v>
      </c>
      <c r="J49" s="39"/>
      <c r="K49" s="110" t="s">
        <v>179</v>
      </c>
      <c r="L49" s="37"/>
      <c r="M49" s="110" t="s">
        <v>177</v>
      </c>
      <c r="N49" s="39"/>
      <c r="O49" s="110" t="s">
        <v>179</v>
      </c>
    </row>
    <row r="50" spans="1:15" ht="27" customHeight="1">
      <c r="A50" s="39"/>
      <c r="B50" s="44"/>
      <c r="C50" s="44"/>
      <c r="D50" s="44"/>
      <c r="E50" s="44"/>
      <c r="F50" s="39"/>
      <c r="G50" s="44"/>
      <c r="H50" s="39"/>
      <c r="I50" s="110" t="s">
        <v>178</v>
      </c>
      <c r="J50" s="39"/>
      <c r="K50" s="110"/>
      <c r="L50" s="37"/>
      <c r="M50" s="110" t="s">
        <v>178</v>
      </c>
      <c r="N50" s="39"/>
      <c r="O50" s="110"/>
    </row>
    <row r="51" spans="1:15" ht="27" customHeight="1">
      <c r="A51" s="30" t="s">
        <v>59</v>
      </c>
      <c r="B51" s="25"/>
      <c r="C51" s="22"/>
      <c r="D51" s="22"/>
      <c r="E51" s="22"/>
      <c r="G51" s="99"/>
      <c r="I51" s="22"/>
      <c r="K51" s="22"/>
      <c r="M51" s="22"/>
      <c r="O51" s="22"/>
    </row>
    <row r="52" spans="1:15" ht="27" customHeight="1">
      <c r="A52" s="24" t="s">
        <v>187</v>
      </c>
      <c r="B52" s="25"/>
      <c r="C52" s="22"/>
      <c r="D52" s="22"/>
      <c r="E52" s="22"/>
      <c r="G52" s="99"/>
      <c r="I52" s="22"/>
      <c r="K52" s="22"/>
      <c r="M52" s="22"/>
      <c r="O52" s="22"/>
    </row>
    <row r="53" spans="1:15" ht="27" customHeight="1">
      <c r="A53" s="24" t="s">
        <v>188</v>
      </c>
      <c r="B53" s="22"/>
      <c r="C53" s="22"/>
      <c r="D53" s="22"/>
      <c r="E53" s="22"/>
      <c r="G53" s="104" t="s">
        <v>15</v>
      </c>
      <c r="I53" s="2">
        <v>595081505.04999995</v>
      </c>
      <c r="J53" s="106"/>
      <c r="K53" s="2">
        <v>770543292.68999994</v>
      </c>
      <c r="L53" s="106"/>
      <c r="M53" s="2">
        <v>595081505.04999995</v>
      </c>
      <c r="N53" s="106"/>
      <c r="O53" s="2">
        <v>770543292.68999994</v>
      </c>
    </row>
    <row r="54" spans="1:15" ht="27" customHeight="1">
      <c r="A54" s="24" t="s">
        <v>60</v>
      </c>
      <c r="B54" s="22"/>
      <c r="C54" s="22"/>
      <c r="D54" s="22"/>
      <c r="E54" s="22"/>
      <c r="G54" s="104" t="s">
        <v>13</v>
      </c>
      <c r="I54" s="2">
        <v>59556172.480000004</v>
      </c>
      <c r="J54" s="106"/>
      <c r="K54" s="2">
        <v>76713519.359999999</v>
      </c>
      <c r="L54" s="106"/>
      <c r="M54" s="2">
        <v>55653166.330000006</v>
      </c>
      <c r="N54" s="106"/>
      <c r="O54" s="2">
        <v>67715220.00999999</v>
      </c>
    </row>
    <row r="55" spans="1:15" ht="27" customHeight="1">
      <c r="A55" s="24" t="s">
        <v>61</v>
      </c>
      <c r="B55" s="22"/>
      <c r="C55" s="22"/>
      <c r="D55" s="22"/>
      <c r="E55" s="22"/>
      <c r="G55" s="104" t="s">
        <v>184</v>
      </c>
      <c r="I55" s="2">
        <v>937277820.30999994</v>
      </c>
      <c r="J55" s="106"/>
      <c r="K55" s="2">
        <v>908142565.5</v>
      </c>
      <c r="L55" s="106"/>
      <c r="M55" s="2">
        <v>937277820.30999994</v>
      </c>
      <c r="N55" s="106"/>
      <c r="O55" s="2">
        <v>908142565.5</v>
      </c>
    </row>
    <row r="56" spans="1:15" ht="27" customHeight="1">
      <c r="A56" s="24" t="s">
        <v>62</v>
      </c>
      <c r="B56" s="22"/>
      <c r="C56" s="22"/>
      <c r="D56" s="22"/>
      <c r="E56" s="22"/>
      <c r="G56" s="104" t="s">
        <v>185</v>
      </c>
      <c r="I56" s="2">
        <v>0</v>
      </c>
      <c r="J56" s="106"/>
      <c r="K56" s="2">
        <v>9953824</v>
      </c>
      <c r="L56" s="106"/>
      <c r="M56" s="2">
        <v>0</v>
      </c>
      <c r="N56" s="106"/>
      <c r="O56" s="2">
        <v>9953824</v>
      </c>
    </row>
    <row r="57" spans="1:15" ht="27" customHeight="1">
      <c r="A57" s="24" t="s">
        <v>63</v>
      </c>
      <c r="B57" s="22"/>
      <c r="C57" s="22"/>
      <c r="D57" s="22"/>
      <c r="E57" s="22"/>
      <c r="G57" s="104" t="s">
        <v>16</v>
      </c>
      <c r="I57" s="2">
        <v>12587592.210000001</v>
      </c>
      <c r="J57" s="106"/>
      <c r="K57" s="2">
        <v>9456930.75</v>
      </c>
      <c r="L57" s="106"/>
      <c r="M57" s="2">
        <v>12587592.210000001</v>
      </c>
      <c r="N57" s="106"/>
      <c r="O57" s="2">
        <v>9456930.75</v>
      </c>
    </row>
    <row r="58" spans="1:15" ht="27" customHeight="1">
      <c r="A58" s="24" t="s">
        <v>64</v>
      </c>
      <c r="C58" s="22"/>
      <c r="D58" s="22"/>
      <c r="E58" s="22"/>
      <c r="G58" s="99"/>
      <c r="I58" s="2">
        <v>19483152.859999999</v>
      </c>
      <c r="J58" s="106"/>
      <c r="K58" s="2">
        <v>22692600.02</v>
      </c>
      <c r="L58" s="106"/>
      <c r="M58" s="2">
        <v>18403509.93</v>
      </c>
      <c r="N58" s="106"/>
      <c r="O58" s="2">
        <v>17334504.879999999</v>
      </c>
    </row>
    <row r="59" spans="1:15" ht="27" customHeight="1">
      <c r="A59" s="25"/>
      <c r="B59" s="30" t="s">
        <v>65</v>
      </c>
      <c r="C59" s="25"/>
      <c r="D59" s="25"/>
      <c r="E59" s="22"/>
      <c r="G59" s="99"/>
      <c r="I59" s="3">
        <f>SUM(I53:I58)</f>
        <v>1623986242.9099998</v>
      </c>
      <c r="J59" s="106"/>
      <c r="K59" s="3">
        <f>SUM(K53:K58)</f>
        <v>1797502732.3199999</v>
      </c>
      <c r="L59" s="106"/>
      <c r="M59" s="3">
        <f>SUM(M53:M58)</f>
        <v>1619003593.8300002</v>
      </c>
      <c r="N59" s="106"/>
      <c r="O59" s="3">
        <f>SUM(O53:O58)</f>
        <v>1783146337.8299999</v>
      </c>
    </row>
    <row r="60" spans="1:15" ht="27" customHeight="1">
      <c r="A60" s="30" t="s">
        <v>66</v>
      </c>
      <c r="B60" s="30"/>
      <c r="C60" s="25"/>
      <c r="D60" s="25"/>
      <c r="E60" s="22"/>
      <c r="G60" s="99"/>
      <c r="I60" s="2"/>
      <c r="J60" s="106"/>
      <c r="K60" s="2"/>
      <c r="L60" s="106"/>
      <c r="M60" s="2"/>
      <c r="N60" s="106"/>
      <c r="O60" s="2"/>
    </row>
    <row r="61" spans="1:15" ht="27" customHeight="1">
      <c r="A61" s="24" t="s">
        <v>67</v>
      </c>
      <c r="B61" s="22"/>
      <c r="C61" s="22"/>
      <c r="D61" s="22"/>
      <c r="E61" s="22"/>
      <c r="G61" s="104" t="s">
        <v>184</v>
      </c>
      <c r="I61" s="2">
        <v>1280847815.22</v>
      </c>
      <c r="J61" s="106"/>
      <c r="K61" s="2">
        <v>1451898042.27</v>
      </c>
      <c r="L61" s="106"/>
      <c r="M61" s="2">
        <v>1280847815.22</v>
      </c>
      <c r="N61" s="106"/>
      <c r="O61" s="2">
        <v>1451898042.27</v>
      </c>
    </row>
    <row r="62" spans="1:15" ht="27" customHeight="1">
      <c r="A62" s="24" t="s">
        <v>68</v>
      </c>
      <c r="B62" s="22"/>
      <c r="C62" s="22"/>
      <c r="D62" s="22"/>
      <c r="E62" s="22"/>
      <c r="G62" s="104" t="s">
        <v>16</v>
      </c>
      <c r="I62" s="2">
        <v>41688951.120000005</v>
      </c>
      <c r="J62" s="106"/>
      <c r="K62" s="2">
        <v>36127568.960000001</v>
      </c>
      <c r="L62" s="106"/>
      <c r="M62" s="2">
        <v>41688951.120000005</v>
      </c>
      <c r="N62" s="106"/>
      <c r="O62" s="2">
        <v>36127568.960000001</v>
      </c>
    </row>
    <row r="63" spans="1:15" ht="27" customHeight="1">
      <c r="A63" s="24" t="s">
        <v>69</v>
      </c>
      <c r="B63" s="22"/>
      <c r="C63" s="22"/>
      <c r="D63" s="22"/>
      <c r="E63" s="22"/>
      <c r="G63" s="104" t="s">
        <v>172</v>
      </c>
      <c r="I63" s="2">
        <v>46686270.730000004</v>
      </c>
      <c r="J63" s="106"/>
      <c r="K63" s="2">
        <v>43200940.82</v>
      </c>
      <c r="L63" s="106"/>
      <c r="M63" s="2">
        <v>45732815.260000005</v>
      </c>
      <c r="N63" s="106"/>
      <c r="O63" s="2">
        <v>42345311</v>
      </c>
    </row>
    <row r="64" spans="1:15" ht="27" customHeight="1">
      <c r="A64" s="24" t="s">
        <v>70</v>
      </c>
      <c r="B64" s="22"/>
      <c r="C64" s="22"/>
      <c r="D64" s="22"/>
      <c r="E64" s="22"/>
      <c r="G64" s="116" t="s">
        <v>200</v>
      </c>
      <c r="I64" s="2">
        <v>29027006.080000002</v>
      </c>
      <c r="J64" s="106"/>
      <c r="K64" s="2">
        <v>29796962.140000001</v>
      </c>
      <c r="L64" s="106"/>
      <c r="M64" s="2">
        <v>29027006.080000002</v>
      </c>
      <c r="N64" s="106"/>
      <c r="O64" s="2">
        <v>29796962.139999997</v>
      </c>
    </row>
    <row r="65" spans="1:15" ht="27" customHeight="1">
      <c r="A65" s="24" t="s">
        <v>201</v>
      </c>
      <c r="B65" s="22"/>
      <c r="C65" s="22"/>
      <c r="D65" s="22"/>
      <c r="E65" s="22"/>
      <c r="G65" s="104" t="s">
        <v>18</v>
      </c>
      <c r="I65" s="2">
        <v>3349644.97</v>
      </c>
      <c r="J65" s="100"/>
      <c r="K65" s="96">
        <v>3267599.7</v>
      </c>
      <c r="L65" s="100"/>
      <c r="M65" s="2">
        <v>3349644.97</v>
      </c>
      <c r="N65" s="100"/>
      <c r="O65" s="96">
        <v>3267599.7</v>
      </c>
    </row>
    <row r="66" spans="1:15" ht="27" customHeight="1">
      <c r="A66" s="24"/>
      <c r="B66" s="30" t="s">
        <v>71</v>
      </c>
      <c r="C66" s="25"/>
      <c r="D66" s="25"/>
      <c r="E66" s="22"/>
      <c r="G66" s="22"/>
      <c r="H66" s="99"/>
      <c r="I66" s="3">
        <f>SUM(I61:I65)</f>
        <v>1401599688.1200001</v>
      </c>
      <c r="J66" s="106"/>
      <c r="K66" s="3">
        <f>SUM(K61:K65)</f>
        <v>1564291113.8900001</v>
      </c>
      <c r="L66" s="106"/>
      <c r="M66" s="3">
        <f>SUM(M61:M65)</f>
        <v>1400646232.6500001</v>
      </c>
      <c r="N66" s="106"/>
      <c r="O66" s="3">
        <f>SUM(O61:O65)</f>
        <v>1563435484.0700002</v>
      </c>
    </row>
    <row r="67" spans="1:15" ht="27" customHeight="1">
      <c r="A67" s="22"/>
      <c r="B67" s="30" t="s">
        <v>72</v>
      </c>
      <c r="C67" s="25"/>
      <c r="D67" s="25"/>
      <c r="E67" s="22"/>
      <c r="G67" s="22"/>
      <c r="H67" s="99"/>
      <c r="I67" s="4">
        <f>I59+I66</f>
        <v>3025585931.0299997</v>
      </c>
      <c r="J67" s="106"/>
      <c r="K67" s="4">
        <f>K59+K66</f>
        <v>3361793846.21</v>
      </c>
      <c r="L67" s="106"/>
      <c r="M67" s="4">
        <f>M59+M66</f>
        <v>3019649826.4800005</v>
      </c>
      <c r="N67" s="106"/>
      <c r="O67" s="4">
        <f>O59+O66</f>
        <v>3346581821.9000001</v>
      </c>
    </row>
    <row r="68" spans="1:15" ht="27" customHeight="1">
      <c r="A68" s="22"/>
      <c r="B68" s="24"/>
      <c r="C68" s="22"/>
      <c r="D68" s="22"/>
      <c r="E68" s="22"/>
      <c r="G68" s="22"/>
      <c r="H68" s="99"/>
      <c r="I68" s="2"/>
      <c r="J68" s="106"/>
      <c r="K68" s="2"/>
      <c r="L68" s="106"/>
      <c r="M68" s="2"/>
      <c r="N68" s="106"/>
      <c r="O68" s="2"/>
    </row>
    <row r="69" spans="1:15" ht="27" customHeight="1">
      <c r="A69" s="22"/>
      <c r="B69" s="24"/>
      <c r="C69" s="22"/>
      <c r="D69" s="22"/>
      <c r="E69" s="22"/>
      <c r="G69" s="22"/>
      <c r="H69" s="99"/>
      <c r="I69" s="2"/>
      <c r="J69" s="106"/>
      <c r="K69" s="2"/>
      <c r="L69" s="106"/>
      <c r="M69" s="2"/>
      <c r="N69" s="106"/>
      <c r="O69" s="2"/>
    </row>
    <row r="70" spans="1:15" ht="27" customHeight="1">
      <c r="A70" s="24" t="s">
        <v>55</v>
      </c>
      <c r="B70" s="24"/>
      <c r="C70" s="22"/>
      <c r="D70" s="22"/>
      <c r="E70" s="22"/>
      <c r="G70" s="22"/>
      <c r="H70" s="99"/>
      <c r="I70" s="2"/>
      <c r="J70" s="106"/>
      <c r="K70" s="2"/>
      <c r="L70" s="106"/>
      <c r="M70" s="2"/>
      <c r="N70" s="106"/>
      <c r="O70" s="2"/>
    </row>
    <row r="71" spans="1:15" ht="27" customHeight="1">
      <c r="A71" s="24"/>
      <c r="B71" s="24"/>
      <c r="C71" s="22"/>
      <c r="D71" s="22"/>
      <c r="E71" s="22"/>
      <c r="G71" s="22"/>
      <c r="H71" s="99"/>
      <c r="I71" s="2"/>
      <c r="J71" s="106"/>
      <c r="K71" s="2"/>
      <c r="L71" s="106"/>
      <c r="M71" s="2"/>
      <c r="N71" s="106"/>
      <c r="O71" s="2"/>
    </row>
    <row r="72" spans="1:15" ht="27" customHeight="1">
      <c r="A72" s="24"/>
      <c r="B72" s="24"/>
      <c r="C72" s="22"/>
      <c r="D72" s="22"/>
      <c r="E72" s="22"/>
      <c r="G72" s="22"/>
      <c r="H72" s="99"/>
      <c r="I72" s="2"/>
      <c r="J72" s="106"/>
      <c r="K72" s="2"/>
      <c r="L72" s="106"/>
      <c r="M72" s="2"/>
      <c r="N72" s="106"/>
      <c r="O72" s="2"/>
    </row>
    <row r="73" spans="1:15" ht="27" customHeight="1">
      <c r="A73" s="24"/>
      <c r="B73" s="24"/>
      <c r="C73" s="22"/>
      <c r="D73" s="22"/>
      <c r="E73" s="22"/>
      <c r="G73" s="22"/>
      <c r="H73" s="99"/>
      <c r="I73" s="2"/>
      <c r="J73" s="106"/>
      <c r="K73" s="2"/>
      <c r="L73" s="106"/>
      <c r="M73" s="2"/>
      <c r="N73" s="106"/>
      <c r="O73" s="2"/>
    </row>
    <row r="74" spans="1:15" ht="27" customHeight="1">
      <c r="A74" s="24"/>
      <c r="B74" s="24"/>
      <c r="C74" s="22"/>
      <c r="D74" s="22"/>
      <c r="E74" s="22"/>
      <c r="G74" s="22"/>
      <c r="H74" s="99"/>
      <c r="I74" s="2"/>
      <c r="J74" s="106"/>
      <c r="K74" s="2"/>
      <c r="L74" s="106"/>
      <c r="M74" s="2"/>
      <c r="N74" s="106"/>
      <c r="O74" s="2"/>
    </row>
    <row r="75" spans="1:15" ht="27" customHeight="1">
      <c r="A75" s="24"/>
      <c r="B75" s="24"/>
      <c r="D75" s="29"/>
      <c r="E75" s="29" t="s">
        <v>56</v>
      </c>
      <c r="F75" s="29"/>
      <c r="G75" s="22"/>
      <c r="H75" s="99"/>
      <c r="I75" s="2"/>
      <c r="J75" s="106"/>
      <c r="K75" s="2"/>
      <c r="L75" s="106"/>
      <c r="M75" s="2"/>
      <c r="N75" s="106"/>
      <c r="O75" s="2"/>
    </row>
    <row r="76" spans="1:15" ht="27" customHeight="1">
      <c r="A76" s="24"/>
      <c r="B76" s="24"/>
      <c r="D76" s="29"/>
      <c r="E76" s="29" t="s">
        <v>6</v>
      </c>
      <c r="F76" s="29"/>
      <c r="G76" s="22"/>
      <c r="H76" s="99"/>
      <c r="I76" s="2"/>
      <c r="J76" s="106"/>
      <c r="K76" s="2"/>
      <c r="L76" s="106"/>
      <c r="M76" s="2"/>
      <c r="N76" s="106"/>
      <c r="O76" s="2"/>
    </row>
    <row r="77" spans="1:15" ht="27" customHeight="1">
      <c r="A77" s="24"/>
      <c r="B77" s="24"/>
      <c r="C77" s="29"/>
      <c r="D77" s="29"/>
      <c r="E77" s="22"/>
      <c r="G77" s="22"/>
      <c r="H77" s="99"/>
      <c r="I77" s="2"/>
      <c r="J77" s="106"/>
      <c r="K77" s="2"/>
      <c r="L77" s="106"/>
      <c r="M77" s="2"/>
      <c r="N77" s="106"/>
      <c r="O77" s="2"/>
    </row>
    <row r="78" spans="1:15" ht="26.25" customHeight="1">
      <c r="A78" s="129" t="s">
        <v>7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</row>
    <row r="79" spans="1:15" ht="26.25" customHeight="1">
      <c r="A79" s="127" t="s">
        <v>26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</row>
    <row r="80" spans="1:15" ht="26.25" customHeight="1">
      <c r="A80" s="127" t="s">
        <v>57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</row>
    <row r="81" spans="1:15" ht="26.25" customHeight="1">
      <c r="A81" s="127" t="str">
        <f>A3</f>
        <v>AS AT JUNE 30, 2026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</row>
    <row r="82" spans="1:15" ht="26.2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</row>
    <row r="83" spans="1:15" ht="26.2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75"/>
      <c r="L83" s="44"/>
      <c r="M83" s="89"/>
      <c r="N83" s="44"/>
      <c r="O83" s="56" t="s">
        <v>28</v>
      </c>
    </row>
    <row r="84" spans="1:15" ht="26.25" customHeight="1">
      <c r="A84" s="44"/>
      <c r="B84" s="44"/>
      <c r="C84" s="44"/>
      <c r="D84" s="44"/>
      <c r="E84" s="44"/>
      <c r="F84" s="44"/>
      <c r="G84" s="44"/>
      <c r="H84" s="44"/>
      <c r="I84" s="57"/>
      <c r="J84" s="119" t="s">
        <v>29</v>
      </c>
      <c r="K84" s="75"/>
      <c r="L84" s="44"/>
      <c r="M84" s="89"/>
      <c r="N84" s="57" t="s">
        <v>30</v>
      </c>
      <c r="O84" s="58"/>
    </row>
    <row r="85" spans="1:15" ht="26.25" customHeight="1">
      <c r="A85" s="127" t="s">
        <v>73</v>
      </c>
      <c r="B85" s="127"/>
      <c r="C85" s="127"/>
      <c r="D85" s="127"/>
      <c r="E85" s="127"/>
      <c r="F85" s="39"/>
      <c r="G85" s="44" t="s">
        <v>32</v>
      </c>
      <c r="H85" s="39"/>
      <c r="I85" s="59" t="str">
        <f>I7</f>
        <v>June 30, 2026</v>
      </c>
      <c r="J85" s="39"/>
      <c r="K85" s="59" t="str">
        <f>K7</f>
        <v>December 31, 2025</v>
      </c>
      <c r="L85" s="37"/>
      <c r="M85" s="59" t="str">
        <f>M7</f>
        <v>June 30, 2026</v>
      </c>
      <c r="N85" s="39"/>
      <c r="O85" s="59" t="str">
        <f>O7</f>
        <v>December 31, 2025</v>
      </c>
    </row>
    <row r="86" spans="1:15" ht="26.25" customHeight="1">
      <c r="A86" s="44"/>
      <c r="B86" s="44"/>
      <c r="C86" s="44"/>
      <c r="D86" s="44"/>
      <c r="E86" s="44"/>
      <c r="F86" s="39"/>
      <c r="G86" s="44"/>
      <c r="H86" s="39"/>
      <c r="I86" s="110" t="s">
        <v>177</v>
      </c>
      <c r="J86" s="39"/>
      <c r="K86" s="110" t="s">
        <v>179</v>
      </c>
      <c r="L86" s="37"/>
      <c r="M86" s="110" t="s">
        <v>177</v>
      </c>
      <c r="N86" s="39"/>
      <c r="O86" s="110" t="s">
        <v>179</v>
      </c>
    </row>
    <row r="87" spans="1:15" ht="26.25" customHeight="1">
      <c r="A87" s="44"/>
      <c r="B87" s="44"/>
      <c r="C87" s="44"/>
      <c r="D87" s="44"/>
      <c r="E87" s="44"/>
      <c r="F87" s="39"/>
      <c r="G87" s="44"/>
      <c r="H87" s="39"/>
      <c r="I87" s="110" t="s">
        <v>178</v>
      </c>
      <c r="J87" s="39"/>
      <c r="K87" s="110"/>
      <c r="L87" s="37"/>
      <c r="M87" s="110" t="s">
        <v>178</v>
      </c>
      <c r="N87" s="39"/>
      <c r="O87" s="110"/>
    </row>
    <row r="88" spans="1:15" ht="26.25" customHeight="1">
      <c r="A88" s="30" t="s">
        <v>74</v>
      </c>
      <c r="B88" s="22"/>
      <c r="C88" s="22"/>
      <c r="D88" s="22"/>
      <c r="E88" s="22"/>
      <c r="G88" s="5"/>
    </row>
    <row r="89" spans="1:15" ht="26.25" customHeight="1">
      <c r="A89" s="24" t="s">
        <v>75</v>
      </c>
      <c r="B89" s="22"/>
      <c r="C89" s="22"/>
      <c r="D89" s="22"/>
      <c r="E89" s="22"/>
      <c r="G89" s="5"/>
    </row>
    <row r="90" spans="1:15" ht="26.25" customHeight="1">
      <c r="A90" s="24" t="s">
        <v>76</v>
      </c>
      <c r="B90" s="22"/>
      <c r="C90" s="22"/>
      <c r="D90" s="22"/>
      <c r="E90" s="22"/>
      <c r="G90" s="5"/>
    </row>
    <row r="91" spans="1:15" ht="26.25" customHeight="1" thickBot="1">
      <c r="A91" s="24"/>
      <c r="B91" s="24" t="s">
        <v>186</v>
      </c>
      <c r="C91" s="22"/>
      <c r="D91" s="22"/>
      <c r="E91" s="22"/>
      <c r="G91" s="104" t="s">
        <v>20</v>
      </c>
      <c r="I91" s="120">
        <v>1664460561</v>
      </c>
      <c r="K91" s="120">
        <v>1664460561</v>
      </c>
      <c r="M91" s="120">
        <v>1664460561</v>
      </c>
      <c r="O91" s="120">
        <v>1664460561</v>
      </c>
    </row>
    <row r="92" spans="1:15" ht="26.25" customHeight="1" thickTop="1">
      <c r="A92" s="24" t="s">
        <v>77</v>
      </c>
      <c r="B92" s="22"/>
      <c r="C92" s="22"/>
      <c r="D92" s="22"/>
      <c r="E92" s="22"/>
      <c r="I92" s="106"/>
      <c r="J92" s="106"/>
      <c r="K92" s="106"/>
      <c r="L92" s="106"/>
      <c r="M92" s="106"/>
      <c r="N92" s="106"/>
      <c r="O92" s="106"/>
    </row>
    <row r="93" spans="1:15" ht="26.25" customHeight="1">
      <c r="A93" s="24"/>
      <c r="B93" s="24" t="s">
        <v>186</v>
      </c>
      <c r="C93" s="22"/>
      <c r="D93" s="22"/>
      <c r="E93" s="22"/>
      <c r="G93" s="104" t="s">
        <v>20</v>
      </c>
      <c r="I93" s="23">
        <f>CE!G27</f>
        <v>1664460561</v>
      </c>
      <c r="J93" s="106"/>
      <c r="K93" s="106">
        <v>1664460561</v>
      </c>
      <c r="L93" s="106"/>
      <c r="M93" s="23">
        <f>CE!G60</f>
        <v>1664460561</v>
      </c>
      <c r="N93" s="106"/>
      <c r="O93" s="106">
        <v>1664460561</v>
      </c>
    </row>
    <row r="94" spans="1:15" ht="26.25" customHeight="1">
      <c r="A94" s="24" t="s">
        <v>78</v>
      </c>
      <c r="B94" s="24"/>
      <c r="C94" s="22"/>
      <c r="D94" s="22"/>
      <c r="E94" s="22"/>
      <c r="I94" s="42"/>
      <c r="J94" s="106"/>
      <c r="K94" s="42"/>
      <c r="L94" s="106"/>
      <c r="M94" s="42"/>
      <c r="N94" s="106"/>
      <c r="O94" s="42"/>
    </row>
    <row r="95" spans="1:15" ht="26.25" customHeight="1">
      <c r="A95" s="22"/>
      <c r="B95" s="24" t="s">
        <v>79</v>
      </c>
      <c r="C95" s="22"/>
      <c r="D95" s="22"/>
      <c r="E95" s="22"/>
      <c r="G95" s="104" t="s">
        <v>20</v>
      </c>
      <c r="I95" s="42">
        <f>CE!I27</f>
        <v>446390417.40000004</v>
      </c>
      <c r="J95" s="106"/>
      <c r="K95" s="42">
        <f>CE!I19</f>
        <v>446390417.40000004</v>
      </c>
      <c r="L95" s="106"/>
      <c r="M95" s="42">
        <f>CE!I60</f>
        <v>446390417.40000004</v>
      </c>
      <c r="N95" s="106"/>
      <c r="O95" s="42">
        <f>CE!I52</f>
        <v>446390417.40000004</v>
      </c>
    </row>
    <row r="96" spans="1:15" ht="26.25" customHeight="1">
      <c r="A96" s="22"/>
      <c r="B96" s="24" t="s">
        <v>80</v>
      </c>
      <c r="C96" s="22"/>
      <c r="D96" s="22"/>
      <c r="E96" s="22"/>
      <c r="G96" s="104"/>
      <c r="I96" s="42">
        <f>CE!K27</f>
        <v>42752220</v>
      </c>
      <c r="J96" s="106"/>
      <c r="K96" s="42">
        <f>CE!K19</f>
        <v>42752220</v>
      </c>
      <c r="L96" s="106"/>
      <c r="M96" s="42">
        <f>CE!K60</f>
        <v>42752220</v>
      </c>
      <c r="N96" s="106"/>
      <c r="O96" s="42">
        <f>CE!K52</f>
        <v>42752220</v>
      </c>
    </row>
    <row r="97" spans="1:16" ht="26.25" customHeight="1">
      <c r="A97" s="24" t="s">
        <v>81</v>
      </c>
      <c r="B97" s="22"/>
      <c r="C97" s="22"/>
      <c r="D97" s="22"/>
      <c r="E97" s="22"/>
      <c r="I97" s="42"/>
      <c r="J97" s="106"/>
      <c r="K97" s="42"/>
      <c r="L97" s="106"/>
      <c r="M97" s="42"/>
      <c r="N97" s="106"/>
      <c r="O97" s="42"/>
    </row>
    <row r="98" spans="1:16" ht="26.25" customHeight="1">
      <c r="A98" s="22"/>
      <c r="B98" s="23" t="s">
        <v>82</v>
      </c>
      <c r="C98" s="22"/>
      <c r="D98" s="22"/>
      <c r="E98" s="22"/>
      <c r="G98" s="104" t="s">
        <v>21</v>
      </c>
      <c r="I98" s="42">
        <f>CE!M27</f>
        <v>83956695.890000001</v>
      </c>
      <c r="J98" s="106"/>
      <c r="K98" s="42">
        <f>CE!M19</f>
        <v>78298719.419999987</v>
      </c>
      <c r="L98" s="106"/>
      <c r="M98" s="42">
        <f>CE!M60</f>
        <v>83956695.891499996</v>
      </c>
      <c r="N98" s="106"/>
      <c r="O98" s="42">
        <f>CE!M52</f>
        <v>78298719.421499997</v>
      </c>
    </row>
    <row r="99" spans="1:16" ht="26.25" customHeight="1">
      <c r="B99" s="22" t="s">
        <v>83</v>
      </c>
      <c r="C99" s="22"/>
      <c r="D99" s="22"/>
      <c r="E99" s="22"/>
      <c r="F99" s="22"/>
      <c r="G99" s="121"/>
      <c r="I99" s="42">
        <f>CE!O27</f>
        <v>603036825.7099998</v>
      </c>
      <c r="J99" s="106"/>
      <c r="K99" s="42">
        <f>CE!O19</f>
        <v>554010681.2099998</v>
      </c>
      <c r="L99" s="106"/>
      <c r="M99" s="42">
        <f>CE!O60</f>
        <v>573830782.31850004</v>
      </c>
      <c r="N99" s="106"/>
      <c r="O99" s="42">
        <f>CE!O52</f>
        <v>500617213.76849991</v>
      </c>
    </row>
    <row r="100" spans="1:16" ht="26.25" customHeight="1">
      <c r="A100" s="25"/>
      <c r="B100" s="30" t="s">
        <v>84</v>
      </c>
      <c r="C100" s="25"/>
      <c r="D100" s="25"/>
      <c r="E100" s="22"/>
      <c r="F100" s="22"/>
      <c r="I100" s="112">
        <f>SUM(I92:I99)</f>
        <v>2840596720</v>
      </c>
      <c r="J100" s="106"/>
      <c r="K100" s="112">
        <f>SUM(K92:K99)</f>
        <v>2785912599.0299997</v>
      </c>
      <c r="L100" s="106"/>
      <c r="M100" s="112">
        <f>SUM(M92:M99)</f>
        <v>2811390676.6100001</v>
      </c>
      <c r="N100" s="106"/>
      <c r="O100" s="112">
        <f>SUM(O92:O99)</f>
        <v>2732519131.5900002</v>
      </c>
    </row>
    <row r="101" spans="1:16" ht="26.25" customHeight="1" thickBot="1">
      <c r="A101" s="30" t="s">
        <v>85</v>
      </c>
      <c r="B101" s="25"/>
      <c r="C101" s="25"/>
      <c r="D101" s="25"/>
      <c r="E101" s="22"/>
      <c r="F101" s="22"/>
      <c r="I101" s="120">
        <f>+I100+I67</f>
        <v>5866182651.0299997</v>
      </c>
      <c r="J101" s="106"/>
      <c r="K101" s="6">
        <f>+K100+K67</f>
        <v>6147706445.2399998</v>
      </c>
      <c r="L101" s="106"/>
      <c r="M101" s="120">
        <f>+M100+M67</f>
        <v>5831040503.0900002</v>
      </c>
      <c r="N101" s="106"/>
      <c r="O101" s="120">
        <f>+O100+O67</f>
        <v>6079100953.4899998</v>
      </c>
    </row>
    <row r="102" spans="1:16" ht="26.25" customHeight="1" thickTop="1">
      <c r="A102" s="24"/>
      <c r="B102" s="22"/>
      <c r="C102" s="22"/>
      <c r="D102" s="22"/>
      <c r="E102" s="22"/>
      <c r="F102" s="22"/>
      <c r="I102" s="122"/>
      <c r="J102" s="123"/>
      <c r="K102" s="122"/>
      <c r="L102" s="123"/>
      <c r="M102" s="122"/>
      <c r="N102" s="123"/>
      <c r="O102" s="122"/>
      <c r="P102" s="124"/>
    </row>
    <row r="103" spans="1:16" ht="26.25" customHeight="1">
      <c r="A103" s="24"/>
      <c r="B103" s="22"/>
      <c r="C103" s="22"/>
      <c r="D103" s="22"/>
      <c r="E103" s="22"/>
      <c r="F103" s="22"/>
      <c r="I103" s="125"/>
      <c r="J103" s="126"/>
      <c r="K103" s="125"/>
      <c r="L103" s="126"/>
      <c r="M103" s="125"/>
      <c r="N103" s="126"/>
      <c r="O103" s="125"/>
    </row>
    <row r="104" spans="1:16" ht="26.25" customHeight="1">
      <c r="A104" s="24" t="s">
        <v>55</v>
      </c>
      <c r="B104" s="22"/>
      <c r="C104" s="22"/>
      <c r="D104" s="22"/>
      <c r="E104" s="22"/>
      <c r="F104" s="22"/>
      <c r="I104" s="22"/>
      <c r="K104" s="22"/>
      <c r="M104" s="22"/>
      <c r="O104" s="22"/>
    </row>
    <row r="105" spans="1:16" ht="26.25" customHeight="1">
      <c r="A105" s="24"/>
      <c r="B105" s="22"/>
      <c r="C105" s="22"/>
      <c r="D105" s="22"/>
      <c r="E105" s="22"/>
      <c r="F105" s="22"/>
      <c r="I105" s="22"/>
      <c r="K105" s="22"/>
      <c r="M105" s="22"/>
      <c r="O105" s="22"/>
    </row>
    <row r="106" spans="1:16" ht="26.25" customHeight="1">
      <c r="A106" s="24"/>
      <c r="B106" s="22"/>
      <c r="C106" s="22"/>
      <c r="D106" s="22"/>
      <c r="E106" s="22"/>
      <c r="F106" s="22"/>
      <c r="I106" s="22"/>
      <c r="K106" s="22"/>
      <c r="M106" s="22"/>
      <c r="O106" s="22"/>
    </row>
    <row r="107" spans="1:16" ht="26.25" customHeight="1">
      <c r="A107" s="24"/>
      <c r="B107" s="22"/>
      <c r="C107" s="22"/>
      <c r="D107" s="22"/>
      <c r="E107" s="22"/>
      <c r="F107" s="22"/>
      <c r="I107" s="22"/>
      <c r="K107" s="22"/>
      <c r="M107" s="22"/>
      <c r="O107" s="22"/>
    </row>
    <row r="108" spans="1:16" ht="26.25" customHeight="1">
      <c r="A108" s="24"/>
      <c r="B108" s="22"/>
      <c r="C108" s="22"/>
      <c r="D108" s="22"/>
      <c r="E108" s="22"/>
      <c r="F108" s="22"/>
      <c r="I108" s="22"/>
      <c r="K108" s="22"/>
      <c r="M108" s="22"/>
      <c r="O108" s="22"/>
    </row>
    <row r="109" spans="1:16" ht="26.25" customHeight="1">
      <c r="A109" s="24"/>
      <c r="B109" s="22"/>
      <c r="C109" s="22"/>
      <c r="D109" s="22"/>
      <c r="E109" s="22"/>
      <c r="F109" s="22"/>
      <c r="I109" s="22"/>
      <c r="K109" s="22"/>
      <c r="M109" s="22"/>
      <c r="O109" s="22"/>
    </row>
    <row r="110" spans="1:16" s="29" customFormat="1" ht="26.25" customHeight="1">
      <c r="A110" s="43"/>
      <c r="E110" s="29" t="s">
        <v>56</v>
      </c>
    </row>
    <row r="111" spans="1:16" s="29" customFormat="1" ht="26.25" customHeight="1">
      <c r="A111" s="43"/>
      <c r="E111" s="29" t="s">
        <v>6</v>
      </c>
    </row>
    <row r="112" spans="1:16" ht="26.25" customHeight="1">
      <c r="I112" s="124">
        <f>+I31-I101</f>
        <v>0</v>
      </c>
      <c r="J112" s="124"/>
      <c r="K112" s="124">
        <f>+K31-K101</f>
        <v>0</v>
      </c>
      <c r="L112" s="124"/>
      <c r="M112" s="124">
        <f>+M31-M101</f>
        <v>0</v>
      </c>
      <c r="N112" s="124"/>
      <c r="O112" s="124">
        <f>+O31-O101</f>
        <v>0</v>
      </c>
      <c r="P112" s="124"/>
    </row>
    <row r="113" s="23" customFormat="1" ht="26.25" customHeight="1"/>
    <row r="114" s="23" customFormat="1" ht="26.25" customHeight="1"/>
  </sheetData>
  <mergeCells count="12">
    <mergeCell ref="A85:E85"/>
    <mergeCell ref="A78:O78"/>
    <mergeCell ref="A79:O79"/>
    <mergeCell ref="A80:O80"/>
    <mergeCell ref="A81:O81"/>
    <mergeCell ref="A44:O44"/>
    <mergeCell ref="A41:O41"/>
    <mergeCell ref="A1:O1"/>
    <mergeCell ref="A2:O2"/>
    <mergeCell ref="A3:O3"/>
    <mergeCell ref="A42:O42"/>
    <mergeCell ref="A43:O43"/>
  </mergeCells>
  <phoneticPr fontId="0" type="noConversion"/>
  <pageMargins left="0.59055118110236227" right="0.35433070866141736" top="0.59055118110236227" bottom="0.39370078740157483" header="0.27559055118110237" footer="0.35433070866141736"/>
  <pageSetup paperSize="9" scale="75" orientation="portrait" r:id="rId1"/>
  <headerFooter alignWithMargins="0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009E"/>
  </sheetPr>
  <dimension ref="A1:N87"/>
  <sheetViews>
    <sheetView showGridLines="0" tabSelected="1" view="pageBreakPreview" topLeftCell="A70" zoomScale="74" zoomScaleNormal="80" zoomScaleSheetLayoutView="82" workbookViewId="0">
      <selection activeCell="F79" sqref="F79"/>
    </sheetView>
  </sheetViews>
  <sheetFormatPr defaultColWidth="9.33203125" defaultRowHeight="23.25" customHeight="1"/>
  <cols>
    <col min="1" max="1" width="4.6640625" style="23" customWidth="1"/>
    <col min="2" max="2" width="11.33203125" style="23" customWidth="1"/>
    <col min="3" max="4" width="10" style="23" customWidth="1"/>
    <col min="5" max="5" width="11.33203125" style="23" customWidth="1"/>
    <col min="6" max="6" width="8.6640625" style="23" customWidth="1"/>
    <col min="7" max="7" width="1.33203125" style="23" customWidth="1"/>
    <col min="8" max="8" width="14.6640625" style="23" customWidth="1"/>
    <col min="9" max="9" width="1.33203125" style="23" customWidth="1"/>
    <col min="10" max="10" width="14.6640625" style="23" customWidth="1"/>
    <col min="11" max="11" width="1.33203125" style="23" customWidth="1"/>
    <col min="12" max="12" width="14.6640625" style="23" customWidth="1"/>
    <col min="13" max="13" width="1.33203125" style="23" customWidth="1"/>
    <col min="14" max="14" width="14.6640625" style="23" customWidth="1"/>
    <col min="15" max="15" width="0.6640625" style="23" customWidth="1"/>
    <col min="16" max="16" width="9.33203125" style="23"/>
    <col min="17" max="17" width="14.33203125" style="23" customWidth="1"/>
    <col min="18" max="18" width="13.5546875" style="23" customWidth="1"/>
    <col min="19" max="19" width="13.44140625" style="23" bestFit="1" customWidth="1"/>
    <col min="20" max="16384" width="9.33203125" style="23"/>
  </cols>
  <sheetData>
    <row r="1" spans="1:14" ht="23.25" customHeigh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3.25" customHeight="1">
      <c r="A2" s="127" t="s">
        <v>86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3.25" customHeight="1">
      <c r="A3" s="127" t="s">
        <v>209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3.25" customHeight="1">
      <c r="A4" s="127" t="s">
        <v>180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23.2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23.25" customHeight="1">
      <c r="A6" s="60"/>
      <c r="B6" s="60"/>
      <c r="C6" s="60"/>
      <c r="D6" s="60"/>
      <c r="E6" s="60"/>
      <c r="F6" s="60"/>
      <c r="G6" s="60"/>
      <c r="H6" s="44"/>
      <c r="I6" s="44"/>
      <c r="J6" s="75"/>
      <c r="K6" s="61"/>
      <c r="L6" s="89"/>
      <c r="M6" s="44"/>
      <c r="N6" s="62" t="s">
        <v>28</v>
      </c>
    </row>
    <row r="7" spans="1:14" ht="23.25" customHeight="1">
      <c r="A7" s="60"/>
      <c r="B7" s="60"/>
      <c r="C7" s="60"/>
      <c r="D7" s="60"/>
      <c r="E7" s="60"/>
      <c r="F7" s="60"/>
      <c r="G7" s="60"/>
      <c r="H7" s="57"/>
      <c r="I7" s="63" t="s">
        <v>29</v>
      </c>
      <c r="J7" s="75"/>
      <c r="K7" s="61"/>
      <c r="L7" s="89"/>
      <c r="M7" s="63" t="s">
        <v>30</v>
      </c>
      <c r="N7" s="58"/>
    </row>
    <row r="8" spans="1:14" ht="23.25" customHeight="1">
      <c r="A8" s="25"/>
      <c r="B8" s="25"/>
      <c r="C8" s="25"/>
      <c r="D8" s="25"/>
      <c r="E8" s="25"/>
      <c r="F8" s="37" t="s">
        <v>32</v>
      </c>
      <c r="G8" s="39"/>
      <c r="H8" s="59" t="s">
        <v>197</v>
      </c>
      <c r="I8" s="37"/>
      <c r="J8" s="59" t="s">
        <v>181</v>
      </c>
      <c r="K8" s="39"/>
      <c r="L8" s="59" t="s">
        <v>197</v>
      </c>
      <c r="M8" s="37"/>
      <c r="N8" s="59" t="s">
        <v>181</v>
      </c>
    </row>
    <row r="9" spans="1:14" ht="23.25" customHeight="1">
      <c r="A9" s="25" t="s">
        <v>87</v>
      </c>
      <c r="B9" s="25"/>
      <c r="C9" s="25"/>
      <c r="D9" s="25"/>
      <c r="E9" s="25"/>
      <c r="F9" s="37"/>
      <c r="G9" s="37"/>
      <c r="H9" s="14"/>
      <c r="I9" s="37"/>
      <c r="J9" s="38"/>
      <c r="K9" s="39"/>
      <c r="L9" s="14"/>
      <c r="M9" s="37"/>
      <c r="N9" s="38"/>
    </row>
    <row r="10" spans="1:14" ht="23.25" customHeight="1">
      <c r="A10" s="24" t="s">
        <v>88</v>
      </c>
      <c r="B10" s="22"/>
      <c r="D10" s="22"/>
      <c r="E10" s="22"/>
      <c r="H10" s="40">
        <f>+H53-171913408.57</f>
        <v>169150916.01000005</v>
      </c>
      <c r="I10" s="100"/>
      <c r="J10" s="40">
        <f>+J53-131901564.8</f>
        <v>133528418.69999997</v>
      </c>
      <c r="K10" s="100"/>
      <c r="L10" s="40">
        <f>+L53-171913408.57</f>
        <v>169150916.01000005</v>
      </c>
      <c r="M10" s="100"/>
      <c r="N10" s="40">
        <f>+N53-131901564.8</f>
        <v>133528418.69999997</v>
      </c>
    </row>
    <row r="11" spans="1:14" ht="23.25" customHeight="1">
      <c r="A11" s="24" t="s">
        <v>89</v>
      </c>
      <c r="B11" s="22"/>
      <c r="D11" s="22"/>
      <c r="E11" s="22"/>
      <c r="H11" s="40">
        <f>+H54-2499266.88</f>
        <v>2734724.1900000004</v>
      </c>
      <c r="I11" s="100"/>
      <c r="J11" s="40">
        <f>+J54-968438.27</f>
        <v>1090678.07</v>
      </c>
      <c r="K11" s="100"/>
      <c r="L11" s="40">
        <f>+L54-2499266.88</f>
        <v>2734724.1900000004</v>
      </c>
      <c r="M11" s="100"/>
      <c r="N11" s="40">
        <f>+N54-968438.27</f>
        <v>1090678.07</v>
      </c>
    </row>
    <row r="12" spans="1:14" ht="23.25" customHeight="1">
      <c r="A12" s="22" t="s">
        <v>90</v>
      </c>
      <c r="B12" s="22"/>
      <c r="D12" s="22"/>
      <c r="E12" s="22"/>
      <c r="H12" s="40">
        <f>+H55-26688.91</f>
        <v>70988.94</v>
      </c>
      <c r="I12" s="100"/>
      <c r="J12" s="40">
        <f>+J55-28665.13</f>
        <v>174589.75</v>
      </c>
      <c r="K12" s="100"/>
      <c r="L12" s="40">
        <f>+L55-26688.91</f>
        <v>70988.94</v>
      </c>
      <c r="M12" s="100"/>
      <c r="N12" s="40">
        <f>+N55-28665.13</f>
        <v>174589.75</v>
      </c>
    </row>
    <row r="13" spans="1:14" ht="23.25" customHeight="1">
      <c r="A13" s="22" t="s">
        <v>91</v>
      </c>
      <c r="B13" s="22"/>
      <c r="D13" s="22"/>
      <c r="E13" s="22"/>
      <c r="H13" s="40"/>
      <c r="I13" s="100"/>
      <c r="J13" s="40"/>
      <c r="K13" s="100"/>
      <c r="L13" s="40"/>
      <c r="M13" s="100"/>
      <c r="N13" s="40"/>
    </row>
    <row r="14" spans="1:14" ht="23.25" customHeight="1">
      <c r="B14" s="22" t="s">
        <v>92</v>
      </c>
      <c r="C14" s="22"/>
      <c r="D14" s="22"/>
      <c r="E14" s="22"/>
      <c r="H14" s="40">
        <f>+H57-28002204.48</f>
        <v>18756148.129999992</v>
      </c>
      <c r="I14" s="100"/>
      <c r="J14" s="40">
        <f>+J57-21531835.55</f>
        <v>27814429.539999995</v>
      </c>
      <c r="K14" s="100"/>
      <c r="L14" s="40">
        <f>+L57-15307136.92</f>
        <v>12473126.749999998</v>
      </c>
      <c r="M14" s="100"/>
      <c r="N14" s="40">
        <f>+N57-14704213.57</f>
        <v>16132764.199999999</v>
      </c>
    </row>
    <row r="15" spans="1:14" ht="23.25" customHeight="1">
      <c r="B15" s="22" t="s">
        <v>93</v>
      </c>
      <c r="C15" s="22"/>
      <c r="D15" s="22"/>
      <c r="E15" s="22"/>
      <c r="H15" s="40">
        <f>+H58-8562729.67</f>
        <v>8755447.4300000016</v>
      </c>
      <c r="I15" s="100"/>
      <c r="J15" s="40">
        <f>+J58-3772026.32</f>
        <v>3288193.3300000015</v>
      </c>
      <c r="K15" s="100"/>
      <c r="L15" s="40">
        <f>+L58-8562729.67</f>
        <v>8755447.4300000016</v>
      </c>
      <c r="M15" s="100"/>
      <c r="N15" s="40">
        <f>+N58-3772026.32</f>
        <v>3288193.3300000015</v>
      </c>
    </row>
    <row r="16" spans="1:14" ht="23.25" customHeight="1">
      <c r="B16" s="22" t="s">
        <v>94</v>
      </c>
      <c r="C16" s="22"/>
      <c r="D16" s="22"/>
      <c r="E16" s="22"/>
      <c r="H16" s="40">
        <f>+H59-7897521.09</f>
        <v>28328101.530000005</v>
      </c>
      <c r="I16" s="100"/>
      <c r="J16" s="40">
        <f>+J59-7677178.17</f>
        <v>7533529.7900000047</v>
      </c>
      <c r="K16" s="100"/>
      <c r="L16" s="40">
        <f>+L59-21895710.87</f>
        <v>47292454.989999995</v>
      </c>
      <c r="M16" s="100"/>
      <c r="N16" s="40">
        <f>+N59-10161222.09</f>
        <v>10004633.930000003</v>
      </c>
    </row>
    <row r="17" spans="1:14" ht="23.25" customHeight="1">
      <c r="A17" s="39"/>
      <c r="B17" s="39"/>
      <c r="C17" s="30" t="s">
        <v>95</v>
      </c>
      <c r="D17" s="25"/>
      <c r="E17" s="22"/>
      <c r="H17" s="101">
        <f>SUM(H10:H16)</f>
        <v>227796326.23000005</v>
      </c>
      <c r="I17" s="100"/>
      <c r="J17" s="101">
        <f>SUM(J10:J16)</f>
        <v>173429839.17999998</v>
      </c>
      <c r="K17" s="100"/>
      <c r="L17" s="101">
        <f>SUM(L10:L16)</f>
        <v>240477658.31000006</v>
      </c>
      <c r="M17" s="100"/>
      <c r="N17" s="101">
        <f>SUM(N10:N16)</f>
        <v>164219277.97999999</v>
      </c>
    </row>
    <row r="18" spans="1:14" ht="23.25" customHeight="1">
      <c r="A18" s="39" t="s">
        <v>96</v>
      </c>
      <c r="B18" s="39"/>
      <c r="C18" s="25"/>
      <c r="D18" s="25"/>
      <c r="E18" s="25"/>
      <c r="F18" s="39"/>
      <c r="G18" s="39"/>
      <c r="H18" s="16"/>
      <c r="I18" s="102"/>
      <c r="J18" s="103"/>
      <c r="K18" s="102"/>
      <c r="L18" s="16"/>
      <c r="M18" s="102"/>
      <c r="N18" s="103"/>
    </row>
    <row r="19" spans="1:14" ht="23.25" customHeight="1">
      <c r="A19" s="23" t="s">
        <v>97</v>
      </c>
      <c r="C19" s="22"/>
      <c r="D19" s="22"/>
      <c r="E19" s="22"/>
      <c r="H19" s="40">
        <f>+H62--3679782.69</f>
        <v>-2487440.2200000002</v>
      </c>
      <c r="I19" s="100"/>
      <c r="J19" s="40">
        <f>+J62--2452210.66</f>
        <v>-3208302.9699999997</v>
      </c>
      <c r="K19" s="40"/>
      <c r="L19" s="40">
        <f>+L62--1933326.51</f>
        <v>-1049113.78</v>
      </c>
      <c r="M19" s="40"/>
      <c r="N19" s="40">
        <f>+N62--1678812.94</f>
        <v>-1977963.62</v>
      </c>
    </row>
    <row r="20" spans="1:14" ht="23.25" customHeight="1">
      <c r="A20" s="23" t="s">
        <v>98</v>
      </c>
      <c r="C20" s="22"/>
      <c r="D20" s="22"/>
      <c r="E20" s="22"/>
      <c r="H20" s="40">
        <f>+H63--136512511.03</f>
        <v>-85157094.909999996</v>
      </c>
      <c r="I20" s="100"/>
      <c r="J20" s="40">
        <f>+J63--81690248.51</f>
        <v>-73044541.62999998</v>
      </c>
      <c r="K20" s="100"/>
      <c r="L20" s="40">
        <f>+L63--133860995.83</f>
        <v>-82939325.589999989</v>
      </c>
      <c r="M20" s="100"/>
      <c r="N20" s="40">
        <f>+N63--79006737.18</f>
        <v>-70247825.659999996</v>
      </c>
    </row>
    <row r="21" spans="1:14" ht="23.25" customHeight="1">
      <c r="A21" s="23" t="s">
        <v>205</v>
      </c>
      <c r="C21" s="22"/>
      <c r="D21" s="22"/>
      <c r="E21" s="22"/>
      <c r="H21" s="40">
        <f>+H64-1576105.87</f>
        <v>-45000710.529999994</v>
      </c>
      <c r="I21" s="100"/>
      <c r="J21" s="40">
        <f>+J64--22563360.8</f>
        <v>-30788537.800000001</v>
      </c>
      <c r="K21" s="100"/>
      <c r="L21" s="40">
        <f>+L64-1576105.87</f>
        <v>-45000710.529999994</v>
      </c>
      <c r="M21" s="100"/>
      <c r="N21" s="40">
        <f>+N64--22563360.8</f>
        <v>-30788537.800000001</v>
      </c>
    </row>
    <row r="22" spans="1:14" ht="23.25" customHeight="1">
      <c r="C22" s="25" t="s">
        <v>99</v>
      </c>
      <c r="D22" s="22"/>
      <c r="E22" s="22"/>
      <c r="H22" s="101">
        <f>SUM(H19:H21)</f>
        <v>-132645245.66</v>
      </c>
      <c r="I22" s="100"/>
      <c r="J22" s="101">
        <f>SUM(J19:J21)</f>
        <v>-107041382.39999998</v>
      </c>
      <c r="K22" s="100"/>
      <c r="L22" s="101">
        <f>SUM(L19:L21)</f>
        <v>-128989149.89999998</v>
      </c>
      <c r="M22" s="100"/>
      <c r="N22" s="101">
        <f>SUM(N19:N21)</f>
        <v>-103014327.08</v>
      </c>
    </row>
    <row r="23" spans="1:14" ht="23.25" customHeight="1">
      <c r="A23" s="23" t="s">
        <v>175</v>
      </c>
      <c r="C23" s="22"/>
      <c r="D23" s="22"/>
      <c r="E23" s="22"/>
      <c r="H23" s="40">
        <f>+H17+H22</f>
        <v>95151080.570000052</v>
      </c>
      <c r="I23" s="100"/>
      <c r="J23" s="40">
        <f>+J17+J22</f>
        <v>66388456.780000001</v>
      </c>
      <c r="K23" s="100"/>
      <c r="L23" s="40">
        <f>+L17+L22</f>
        <v>111488508.41000009</v>
      </c>
      <c r="M23" s="100"/>
      <c r="N23" s="40">
        <f>+N17+N22</f>
        <v>61204950.899999991</v>
      </c>
    </row>
    <row r="24" spans="1:14" ht="23.25" customHeight="1">
      <c r="A24" s="23" t="s">
        <v>100</v>
      </c>
      <c r="C24" s="22"/>
      <c r="D24" s="22"/>
      <c r="E24" s="22"/>
      <c r="H24" s="40">
        <f>+H67--33350343.93</f>
        <v>-30410131.600000001</v>
      </c>
      <c r="I24" s="100"/>
      <c r="J24" s="40">
        <f>+J67--38684582.22</f>
        <v>-25669591.32</v>
      </c>
      <c r="K24" s="40"/>
      <c r="L24" s="40">
        <f>+L67--33350343.93</f>
        <v>-30410131.600000001</v>
      </c>
      <c r="M24" s="40"/>
      <c r="N24" s="40">
        <f>+N67--38682903.72</f>
        <v>-25668446.490000002</v>
      </c>
    </row>
    <row r="25" spans="1:14" ht="23.25" customHeight="1">
      <c r="A25" s="23" t="s">
        <v>101</v>
      </c>
      <c r="C25" s="22"/>
      <c r="D25" s="22"/>
      <c r="E25" s="22"/>
      <c r="H25" s="41">
        <f>+H68-176320.58</f>
        <v>-107009.29</v>
      </c>
      <c r="I25" s="100"/>
      <c r="J25" s="41">
        <f>+J68-583687</f>
        <v>562641.18999999994</v>
      </c>
      <c r="K25" s="100"/>
      <c r="L25" s="10">
        <v>0</v>
      </c>
      <c r="M25" s="100"/>
      <c r="N25" s="10">
        <v>0</v>
      </c>
    </row>
    <row r="26" spans="1:14" ht="23.25" customHeight="1">
      <c r="A26" s="24" t="s">
        <v>176</v>
      </c>
      <c r="C26" s="22"/>
      <c r="D26" s="22"/>
      <c r="E26" s="22"/>
      <c r="H26" s="40">
        <f>SUM(H23:H25)</f>
        <v>64633939.680000052</v>
      </c>
      <c r="I26" s="100"/>
      <c r="J26" s="40">
        <f>SUM(J23:J25)</f>
        <v>41281506.649999999</v>
      </c>
      <c r="K26" s="100"/>
      <c r="L26" s="40">
        <f>SUM(L23:L25)</f>
        <v>81078376.810000092</v>
      </c>
      <c r="M26" s="100"/>
      <c r="N26" s="40">
        <f>SUM(N23:N25)</f>
        <v>35536504.409999989</v>
      </c>
    </row>
    <row r="27" spans="1:14" ht="23.25" customHeight="1">
      <c r="A27" s="24" t="s">
        <v>102</v>
      </c>
      <c r="B27" s="22"/>
      <c r="C27" s="22"/>
      <c r="D27" s="22"/>
      <c r="E27" s="22"/>
      <c r="F27" s="104" t="s">
        <v>202</v>
      </c>
      <c r="G27" s="104"/>
      <c r="H27" s="41">
        <f>+H70--10676315.47</f>
        <v>-12097127.220000001</v>
      </c>
      <c r="I27" s="40"/>
      <c r="J27" s="41">
        <f>+J70--4829783.17</f>
        <v>-10123417.390000001</v>
      </c>
      <c r="K27" s="100"/>
      <c r="L27" s="41">
        <f>+L70--8993336.77</f>
        <v>-11561892.02</v>
      </c>
      <c r="M27" s="40"/>
      <c r="N27" s="41">
        <f>+N70--4172906.15</f>
        <v>-8564065.5499999989</v>
      </c>
    </row>
    <row r="28" spans="1:14" ht="23.25" customHeight="1">
      <c r="A28" s="30" t="s">
        <v>168</v>
      </c>
      <c r="B28" s="22"/>
      <c r="C28" s="22"/>
      <c r="D28" s="22"/>
      <c r="E28" s="22"/>
      <c r="H28" s="101">
        <f>SUM(H26:H27)</f>
        <v>52536812.460000053</v>
      </c>
      <c r="I28" s="40"/>
      <c r="J28" s="101">
        <f>SUM(J26:J27)</f>
        <v>31158089.259999998</v>
      </c>
      <c r="K28" s="100"/>
      <c r="L28" s="101">
        <f>SUM(L26:L27)</f>
        <v>69516484.790000096</v>
      </c>
      <c r="M28" s="40"/>
      <c r="N28" s="101">
        <f>SUM(N26:N27)</f>
        <v>26972438.859999992</v>
      </c>
    </row>
    <row r="29" spans="1:14" ht="23.25" customHeight="1">
      <c r="A29" s="30" t="s">
        <v>103</v>
      </c>
      <c r="B29" s="25"/>
      <c r="C29" s="25"/>
      <c r="D29" s="25"/>
      <c r="E29" s="25"/>
      <c r="H29" s="11"/>
      <c r="I29" s="40"/>
      <c r="J29" s="40"/>
      <c r="K29" s="100"/>
      <c r="L29" s="40"/>
      <c r="M29" s="40"/>
      <c r="N29" s="40"/>
    </row>
    <row r="30" spans="1:14" ht="23.25" customHeight="1">
      <c r="A30" s="30" t="s">
        <v>108</v>
      </c>
      <c r="B30" s="25"/>
      <c r="C30" s="25"/>
      <c r="D30" s="25"/>
      <c r="E30" s="25"/>
      <c r="H30" s="40"/>
      <c r="I30" s="40"/>
      <c r="J30" s="40"/>
      <c r="K30" s="100"/>
      <c r="L30" s="40"/>
      <c r="M30" s="40"/>
      <c r="N30" s="40"/>
    </row>
    <row r="31" spans="1:14" ht="23.25" customHeight="1">
      <c r="A31" s="24" t="s">
        <v>104</v>
      </c>
      <c r="B31" s="22"/>
      <c r="C31" s="22"/>
      <c r="D31" s="22"/>
      <c r="E31" s="22"/>
      <c r="H31" s="12">
        <f>+H74--1248519</f>
        <v>0</v>
      </c>
      <c r="I31" s="40"/>
      <c r="J31" s="40">
        <v>0</v>
      </c>
      <c r="K31" s="40"/>
      <c r="L31" s="40">
        <f>+L74--1248519</f>
        <v>0</v>
      </c>
      <c r="M31" s="40"/>
      <c r="N31" s="40">
        <v>0</v>
      </c>
    </row>
    <row r="32" spans="1:14" ht="23.25" customHeight="1">
      <c r="A32" s="24" t="s">
        <v>105</v>
      </c>
      <c r="B32" s="22"/>
      <c r="C32" s="22"/>
      <c r="D32" s="22"/>
      <c r="E32" s="22"/>
      <c r="H32" s="41">
        <f>+H75-249703.8</f>
        <v>0</v>
      </c>
      <c r="I32" s="40"/>
      <c r="J32" s="41">
        <v>0</v>
      </c>
      <c r="K32" s="100"/>
      <c r="L32" s="41">
        <f>+L75-249703.8</f>
        <v>0</v>
      </c>
      <c r="M32" s="40"/>
      <c r="N32" s="41">
        <v>0</v>
      </c>
    </row>
    <row r="33" spans="1:14" ht="23.25" customHeight="1">
      <c r="A33" s="24" t="s">
        <v>169</v>
      </c>
      <c r="B33" s="22"/>
      <c r="C33" s="22"/>
      <c r="D33" s="22"/>
      <c r="E33" s="22"/>
      <c r="H33" s="101">
        <f>SUM(H31:H32)</f>
        <v>0</v>
      </c>
      <c r="I33" s="40"/>
      <c r="J33" s="41">
        <f>SUM(J31:J32)</f>
        <v>0</v>
      </c>
      <c r="K33" s="100"/>
      <c r="L33" s="101">
        <f>SUM(L31:L32)</f>
        <v>0</v>
      </c>
      <c r="M33" s="40"/>
      <c r="N33" s="41">
        <f>SUM(N31:N32)</f>
        <v>0</v>
      </c>
    </row>
    <row r="34" spans="1:14" ht="23.25" customHeight="1" thickBot="1">
      <c r="A34" s="30" t="s">
        <v>170</v>
      </c>
      <c r="B34" s="22"/>
      <c r="C34" s="22"/>
      <c r="D34" s="22"/>
      <c r="E34" s="22"/>
      <c r="H34" s="105">
        <f>+H28+H33</f>
        <v>52536812.460000053</v>
      </c>
      <c r="I34" s="100"/>
      <c r="J34" s="105">
        <f>+J28+J33</f>
        <v>31158089.259999998</v>
      </c>
      <c r="K34" s="100"/>
      <c r="L34" s="105">
        <f>+L28+L33</f>
        <v>69516484.790000096</v>
      </c>
      <c r="M34" s="100"/>
      <c r="N34" s="105">
        <f>+N28+N33</f>
        <v>26972438.859999992</v>
      </c>
    </row>
    <row r="35" spans="1:14" ht="23.25" customHeight="1" thickTop="1">
      <c r="A35" s="30" t="s">
        <v>106</v>
      </c>
      <c r="B35" s="22"/>
      <c r="C35" s="22"/>
      <c r="D35" s="22"/>
      <c r="E35" s="22"/>
      <c r="H35" s="9"/>
      <c r="I35" s="106"/>
      <c r="J35" s="7"/>
      <c r="L35" s="42"/>
      <c r="M35" s="106"/>
      <c r="N35" s="42"/>
    </row>
    <row r="36" spans="1:14" ht="23.25" customHeight="1">
      <c r="A36" s="22"/>
      <c r="B36" s="24" t="s">
        <v>107</v>
      </c>
      <c r="C36" s="22"/>
      <c r="D36" s="22"/>
      <c r="E36" s="22"/>
      <c r="F36" s="107" t="s">
        <v>203</v>
      </c>
      <c r="G36" s="107"/>
      <c r="H36" s="108">
        <f>H28/1664460561</f>
        <v>3.1563867412055822E-2</v>
      </c>
      <c r="I36" s="106"/>
      <c r="J36" s="108">
        <f>J28/1302178857</f>
        <v>2.3927657166683668E-2</v>
      </c>
      <c r="L36" s="108">
        <f>L28/1664460561</f>
        <v>4.1765173906094188E-2</v>
      </c>
      <c r="M36" s="106"/>
      <c r="N36" s="108">
        <f>N28/1302178857</f>
        <v>2.071331347073161E-2</v>
      </c>
    </row>
    <row r="37" spans="1:14" ht="23.25" customHeight="1">
      <c r="A37" s="22"/>
      <c r="B37" s="22"/>
      <c r="C37" s="22"/>
      <c r="D37" s="22"/>
      <c r="E37" s="22"/>
      <c r="H37" s="8"/>
      <c r="I37" s="8"/>
      <c r="J37" s="8"/>
      <c r="L37" s="8"/>
      <c r="M37" s="8"/>
      <c r="N37" s="8"/>
    </row>
    <row r="38" spans="1:14" ht="23.25" customHeight="1">
      <c r="A38" s="24" t="s">
        <v>55</v>
      </c>
      <c r="B38" s="22"/>
      <c r="C38" s="22"/>
      <c r="D38" s="22"/>
      <c r="E38" s="22"/>
      <c r="F38" s="22"/>
      <c r="G38" s="22"/>
      <c r="H38" s="9"/>
      <c r="L38" s="22"/>
    </row>
    <row r="42" spans="1:14" ht="23.25" customHeight="1">
      <c r="A42" s="43"/>
      <c r="B42" s="29"/>
      <c r="C42" s="29"/>
      <c r="D42" s="29" t="s">
        <v>56</v>
      </c>
      <c r="E42" s="29"/>
      <c r="G42" s="29"/>
      <c r="H42" s="29"/>
      <c r="I42" s="29"/>
      <c r="J42" s="29"/>
      <c r="K42" s="29"/>
      <c r="L42" s="29"/>
      <c r="M42" s="29"/>
      <c r="N42" s="29"/>
    </row>
    <row r="43" spans="1:14" ht="23.25" customHeight="1">
      <c r="A43" s="43"/>
      <c r="B43" s="29"/>
      <c r="C43" s="29"/>
      <c r="D43" s="29" t="s">
        <v>6</v>
      </c>
      <c r="E43" s="29"/>
      <c r="G43" s="29"/>
      <c r="H43" s="29"/>
      <c r="I43" s="29"/>
      <c r="J43" s="29"/>
      <c r="K43" s="29"/>
      <c r="L43" s="29"/>
      <c r="M43" s="29"/>
      <c r="N43" s="29"/>
    </row>
    <row r="44" spans="1:14" ht="23.25" customHeight="1">
      <c r="A44" s="127" t="s">
        <v>26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14" ht="23.25" customHeight="1">
      <c r="A45" s="127" t="s">
        <v>86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</row>
    <row r="46" spans="1:14" ht="23.25" customHeight="1">
      <c r="A46" s="127" t="s">
        <v>210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</row>
    <row r="47" spans="1:14" ht="23.25" customHeight="1">
      <c r="A47" s="127" t="s">
        <v>180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</row>
    <row r="48" spans="1:14" ht="23.2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 ht="23.25" customHeight="1">
      <c r="A49" s="60"/>
      <c r="B49" s="60"/>
      <c r="C49" s="60"/>
      <c r="D49" s="60"/>
      <c r="E49" s="60"/>
      <c r="F49" s="60"/>
      <c r="G49" s="60"/>
      <c r="H49" s="44"/>
      <c r="I49" s="44"/>
      <c r="J49" s="75"/>
      <c r="K49" s="61"/>
      <c r="L49" s="89"/>
      <c r="M49" s="44"/>
      <c r="N49" s="62" t="s">
        <v>28</v>
      </c>
    </row>
    <row r="50" spans="1:14" ht="23.25" customHeight="1">
      <c r="A50" s="60"/>
      <c r="B50" s="60"/>
      <c r="C50" s="60"/>
      <c r="D50" s="60"/>
      <c r="E50" s="60"/>
      <c r="F50" s="60"/>
      <c r="G50" s="60"/>
      <c r="H50" s="57"/>
      <c r="I50" s="63" t="s">
        <v>29</v>
      </c>
      <c r="J50" s="75"/>
      <c r="K50" s="61"/>
      <c r="L50" s="89"/>
      <c r="M50" s="63" t="s">
        <v>30</v>
      </c>
      <c r="N50" s="58"/>
    </row>
    <row r="51" spans="1:14" ht="23.25" customHeight="1">
      <c r="A51" s="25"/>
      <c r="B51" s="25"/>
      <c r="C51" s="25"/>
      <c r="D51" s="25"/>
      <c r="E51" s="25"/>
      <c r="F51" s="37" t="s">
        <v>32</v>
      </c>
      <c r="G51" s="39"/>
      <c r="H51" s="59" t="s">
        <v>197</v>
      </c>
      <c r="I51" s="37"/>
      <c r="J51" s="59" t="s">
        <v>181</v>
      </c>
      <c r="K51" s="39"/>
      <c r="L51" s="59" t="s">
        <v>197</v>
      </c>
      <c r="M51" s="37"/>
      <c r="N51" s="59" t="s">
        <v>181</v>
      </c>
    </row>
    <row r="52" spans="1:14" ht="23.25" customHeight="1">
      <c r="A52" s="25" t="s">
        <v>87</v>
      </c>
      <c r="B52" s="25"/>
      <c r="C52" s="25"/>
      <c r="D52" s="25"/>
      <c r="E52" s="25"/>
      <c r="F52" s="37"/>
      <c r="G52" s="37"/>
      <c r="H52" s="14"/>
      <c r="I52" s="37"/>
      <c r="J52" s="38"/>
      <c r="K52" s="39"/>
      <c r="L52" s="14"/>
      <c r="M52" s="37"/>
      <c r="N52" s="38"/>
    </row>
    <row r="53" spans="1:14" ht="23.25" customHeight="1">
      <c r="A53" s="24" t="s">
        <v>88</v>
      </c>
      <c r="B53" s="22"/>
      <c r="D53" s="22"/>
      <c r="E53" s="22"/>
      <c r="H53" s="40">
        <v>341064324.58000004</v>
      </c>
      <c r="I53" s="100"/>
      <c r="J53" s="40">
        <v>265429983.49999997</v>
      </c>
      <c r="K53" s="100"/>
      <c r="L53" s="40">
        <v>341064324.58000004</v>
      </c>
      <c r="M53" s="100"/>
      <c r="N53" s="40">
        <v>265429983.49999997</v>
      </c>
    </row>
    <row r="54" spans="1:14" ht="23.25" customHeight="1">
      <c r="A54" s="24" t="s">
        <v>89</v>
      </c>
      <c r="B54" s="22"/>
      <c r="D54" s="22"/>
      <c r="E54" s="22"/>
      <c r="H54" s="40">
        <v>5233991.07</v>
      </c>
      <c r="I54" s="100"/>
      <c r="J54" s="40">
        <v>2059116.34</v>
      </c>
      <c r="K54" s="100"/>
      <c r="L54" s="40">
        <v>5233991.07</v>
      </c>
      <c r="M54" s="100"/>
      <c r="N54" s="40">
        <v>2059116.34</v>
      </c>
    </row>
    <row r="55" spans="1:14" ht="23.25" customHeight="1">
      <c r="A55" s="22" t="s">
        <v>90</v>
      </c>
      <c r="B55" s="22"/>
      <c r="D55" s="22"/>
      <c r="E55" s="22"/>
      <c r="H55" s="40">
        <v>97677.85</v>
      </c>
      <c r="I55" s="100"/>
      <c r="J55" s="40">
        <v>203254.88</v>
      </c>
      <c r="K55" s="100"/>
      <c r="L55" s="40">
        <v>97677.85</v>
      </c>
      <c r="M55" s="100"/>
      <c r="N55" s="40">
        <v>203254.88</v>
      </c>
    </row>
    <row r="56" spans="1:14" ht="23.25" customHeight="1">
      <c r="A56" s="22" t="s">
        <v>91</v>
      </c>
      <c r="B56" s="22"/>
      <c r="D56" s="22"/>
      <c r="E56" s="22"/>
      <c r="H56" s="40"/>
      <c r="I56" s="100"/>
      <c r="J56" s="40"/>
      <c r="K56" s="100"/>
      <c r="L56" s="40"/>
      <c r="M56" s="100"/>
      <c r="N56" s="40"/>
    </row>
    <row r="57" spans="1:14" ht="23.25" customHeight="1">
      <c r="B57" s="22" t="s">
        <v>92</v>
      </c>
      <c r="C57" s="22"/>
      <c r="D57" s="22"/>
      <c r="E57" s="22"/>
      <c r="H57" s="40">
        <v>46758352.609999992</v>
      </c>
      <c r="I57" s="100"/>
      <c r="J57" s="40">
        <v>49346265.089999996</v>
      </c>
      <c r="K57" s="100"/>
      <c r="L57" s="40">
        <v>27780263.669999998</v>
      </c>
      <c r="M57" s="100"/>
      <c r="N57" s="40">
        <v>30836977.77</v>
      </c>
    </row>
    <row r="58" spans="1:14" ht="23.25" customHeight="1">
      <c r="B58" s="22" t="s">
        <v>93</v>
      </c>
      <c r="C58" s="22"/>
      <c r="D58" s="22"/>
      <c r="E58" s="22"/>
      <c r="H58" s="40">
        <v>17318177.100000001</v>
      </c>
      <c r="I58" s="100"/>
      <c r="J58" s="40">
        <v>7060219.6500000013</v>
      </c>
      <c r="K58" s="100"/>
      <c r="L58" s="40">
        <v>17318177.100000001</v>
      </c>
      <c r="M58" s="100"/>
      <c r="N58" s="40">
        <v>7060219.6500000013</v>
      </c>
    </row>
    <row r="59" spans="1:14" ht="23.25" customHeight="1">
      <c r="B59" s="22" t="s">
        <v>94</v>
      </c>
      <c r="C59" s="22"/>
      <c r="D59" s="22"/>
      <c r="E59" s="22"/>
      <c r="H59" s="40">
        <v>36225622.620000005</v>
      </c>
      <c r="I59" s="100"/>
      <c r="J59" s="40">
        <v>15210707.960000005</v>
      </c>
      <c r="K59" s="100"/>
      <c r="L59" s="40">
        <v>69188165.859999999</v>
      </c>
      <c r="M59" s="100"/>
      <c r="N59" s="40">
        <v>20165856.020000003</v>
      </c>
    </row>
    <row r="60" spans="1:14" ht="23.25" customHeight="1">
      <c r="A60" s="39"/>
      <c r="B60" s="39"/>
      <c r="C60" s="30" t="s">
        <v>95</v>
      </c>
      <c r="D60" s="25"/>
      <c r="E60" s="22"/>
      <c r="H60" s="101">
        <f>SUM(H53:H59)</f>
        <v>446698145.8300001</v>
      </c>
      <c r="I60" s="100"/>
      <c r="J60" s="101">
        <f>SUM(J53:J59)</f>
        <v>339309547.4199999</v>
      </c>
      <c r="K60" s="100"/>
      <c r="L60" s="101">
        <f>SUM(L53:L59)</f>
        <v>460682600.13000011</v>
      </c>
      <c r="M60" s="100"/>
      <c r="N60" s="101">
        <f>SUM(N53:N59)</f>
        <v>325755408.15999991</v>
      </c>
    </row>
    <row r="61" spans="1:14" ht="23.25" customHeight="1">
      <c r="A61" s="39" t="s">
        <v>96</v>
      </c>
      <c r="B61" s="39"/>
      <c r="C61" s="25"/>
      <c r="D61" s="25"/>
      <c r="E61" s="25"/>
      <c r="F61" s="39"/>
      <c r="G61" s="39"/>
      <c r="H61" s="16"/>
      <c r="I61" s="102"/>
      <c r="J61" s="103"/>
      <c r="K61" s="102"/>
      <c r="L61" s="16"/>
      <c r="M61" s="102"/>
      <c r="N61" s="103"/>
    </row>
    <row r="62" spans="1:14" ht="23.25" customHeight="1">
      <c r="A62" s="23" t="s">
        <v>97</v>
      </c>
      <c r="C62" s="22"/>
      <c r="D62" s="22"/>
      <c r="E62" s="22"/>
      <c r="H62" s="40">
        <v>-6167222.9100000001</v>
      </c>
      <c r="I62" s="100"/>
      <c r="J62" s="40">
        <v>-5660513.6299999999</v>
      </c>
      <c r="K62" s="40"/>
      <c r="L62" s="40">
        <v>-2982440.29</v>
      </c>
      <c r="M62" s="40"/>
      <c r="N62" s="40">
        <v>-3656776.56</v>
      </c>
    </row>
    <row r="63" spans="1:14" ht="23.25" customHeight="1">
      <c r="A63" s="23" t="s">
        <v>98</v>
      </c>
      <c r="C63" s="22"/>
      <c r="D63" s="22"/>
      <c r="E63" s="22"/>
      <c r="H63" s="40">
        <v>-221669605.94</v>
      </c>
      <c r="I63" s="100"/>
      <c r="J63" s="40">
        <v>-154734790.13999999</v>
      </c>
      <c r="K63" s="100"/>
      <c r="L63" s="40">
        <v>-216800321.41999999</v>
      </c>
      <c r="M63" s="100"/>
      <c r="N63" s="40">
        <v>-149254562.84</v>
      </c>
    </row>
    <row r="64" spans="1:14" ht="23.25" customHeight="1">
      <c r="A64" s="23" t="s">
        <v>205</v>
      </c>
      <c r="C64" s="22"/>
      <c r="D64" s="22"/>
      <c r="E64" s="22"/>
      <c r="H64" s="40">
        <v>-43424604.659999996</v>
      </c>
      <c r="I64" s="100"/>
      <c r="J64" s="40">
        <v>-53351898.600000001</v>
      </c>
      <c r="K64" s="100"/>
      <c r="L64" s="40">
        <v>-43424604.659999996</v>
      </c>
      <c r="M64" s="100"/>
      <c r="N64" s="40">
        <v>-53351898.600000001</v>
      </c>
    </row>
    <row r="65" spans="1:14" ht="23.25" customHeight="1">
      <c r="C65" s="25" t="s">
        <v>99</v>
      </c>
      <c r="D65" s="22"/>
      <c r="E65" s="22"/>
      <c r="H65" s="101">
        <f>SUM(H62:H64)</f>
        <v>-271261433.50999999</v>
      </c>
      <c r="I65" s="100"/>
      <c r="J65" s="101">
        <f>SUM(J62:J64)</f>
        <v>-213747202.36999997</v>
      </c>
      <c r="K65" s="100"/>
      <c r="L65" s="101">
        <f>SUM(L62:L64)</f>
        <v>-263207366.36999997</v>
      </c>
      <c r="M65" s="100"/>
      <c r="N65" s="101">
        <f>SUM(N62:N64)</f>
        <v>-206263238</v>
      </c>
    </row>
    <row r="66" spans="1:14" ht="23.25" customHeight="1">
      <c r="A66" s="23" t="s">
        <v>175</v>
      </c>
      <c r="C66" s="22"/>
      <c r="D66" s="22"/>
      <c r="E66" s="22"/>
      <c r="H66" s="40">
        <f>+H60+H65</f>
        <v>175436712.32000011</v>
      </c>
      <c r="I66" s="100"/>
      <c r="J66" s="40">
        <f>+J60+J65</f>
        <v>125562345.04999992</v>
      </c>
      <c r="K66" s="100"/>
      <c r="L66" s="40">
        <f>+L60+L65</f>
        <v>197475233.76000014</v>
      </c>
      <c r="M66" s="100"/>
      <c r="N66" s="40">
        <f>+N60+N65</f>
        <v>119492170.15999991</v>
      </c>
    </row>
    <row r="67" spans="1:14" ht="23.25" customHeight="1">
      <c r="A67" s="23" t="s">
        <v>100</v>
      </c>
      <c r="C67" s="22"/>
      <c r="D67" s="22"/>
      <c r="E67" s="22"/>
      <c r="H67" s="40">
        <v>-63760475.530000001</v>
      </c>
      <c r="I67" s="100"/>
      <c r="J67" s="40">
        <v>-64354173.539999999</v>
      </c>
      <c r="K67" s="40"/>
      <c r="L67" s="40">
        <v>-63760475.530000001</v>
      </c>
      <c r="M67" s="40"/>
      <c r="N67" s="40">
        <v>-64351350.210000001</v>
      </c>
    </row>
    <row r="68" spans="1:14" ht="23.25" customHeight="1">
      <c r="A68" s="23" t="s">
        <v>101</v>
      </c>
      <c r="C68" s="22"/>
      <c r="D68" s="22"/>
      <c r="E68" s="22"/>
      <c r="H68" s="41">
        <v>69311.289999999994</v>
      </c>
      <c r="I68" s="100"/>
      <c r="J68" s="41">
        <v>1146328.19</v>
      </c>
      <c r="K68" s="100"/>
      <c r="L68" s="10">
        <v>0</v>
      </c>
      <c r="M68" s="100"/>
      <c r="N68" s="10">
        <v>0</v>
      </c>
    </row>
    <row r="69" spans="1:14" ht="23.25" customHeight="1">
      <c r="A69" s="24" t="s">
        <v>176</v>
      </c>
      <c r="C69" s="22"/>
      <c r="D69" s="22"/>
      <c r="E69" s="22"/>
      <c r="H69" s="40">
        <f>SUM(H66:H68)</f>
        <v>111745548.08000012</v>
      </c>
      <c r="I69" s="100"/>
      <c r="J69" s="40">
        <f>SUM(J66:J68)</f>
        <v>62354499.699999921</v>
      </c>
      <c r="K69" s="100"/>
      <c r="L69" s="40">
        <f>SUM(L66:L68)</f>
        <v>133714758.23000014</v>
      </c>
      <c r="M69" s="100"/>
      <c r="N69" s="40">
        <f>SUM(N66:N68)</f>
        <v>55140819.949999906</v>
      </c>
    </row>
    <row r="70" spans="1:14" ht="23.25" customHeight="1">
      <c r="A70" s="24" t="s">
        <v>102</v>
      </c>
      <c r="B70" s="22"/>
      <c r="C70" s="22"/>
      <c r="D70" s="22"/>
      <c r="E70" s="22"/>
      <c r="F70" s="104" t="s">
        <v>202</v>
      </c>
      <c r="G70" s="104"/>
      <c r="H70" s="41">
        <v>-22773442.690000001</v>
      </c>
      <c r="I70" s="40"/>
      <c r="J70" s="41">
        <v>-14953200.560000001</v>
      </c>
      <c r="K70" s="100"/>
      <c r="L70" s="41">
        <v>-20555228.789999999</v>
      </c>
      <c r="M70" s="40"/>
      <c r="N70" s="41">
        <v>-12736971.699999999</v>
      </c>
    </row>
    <row r="71" spans="1:14" ht="23.25" customHeight="1">
      <c r="A71" s="30" t="s">
        <v>168</v>
      </c>
      <c r="B71" s="22"/>
      <c r="C71" s="22"/>
      <c r="D71" s="22"/>
      <c r="E71" s="22"/>
      <c r="H71" s="101">
        <f>SUM(H69:H70)</f>
        <v>88972105.39000012</v>
      </c>
      <c r="I71" s="40"/>
      <c r="J71" s="101">
        <f>SUM(J69:J70)</f>
        <v>47401299.139999919</v>
      </c>
      <c r="K71" s="100"/>
      <c r="L71" s="101">
        <f>SUM(L69:L70)</f>
        <v>113159529.44000015</v>
      </c>
      <c r="M71" s="40"/>
      <c r="N71" s="101">
        <f>SUM(N69:N70)</f>
        <v>42403848.249999911</v>
      </c>
    </row>
    <row r="72" spans="1:14" ht="23.25" customHeight="1">
      <c r="A72" s="30" t="s">
        <v>103</v>
      </c>
      <c r="B72" s="25"/>
      <c r="C72" s="25"/>
      <c r="D72" s="25"/>
      <c r="E72" s="25"/>
      <c r="H72" s="11"/>
      <c r="I72" s="40"/>
      <c r="J72" s="40"/>
      <c r="K72" s="100"/>
      <c r="L72" s="40"/>
      <c r="M72" s="40"/>
      <c r="N72" s="40"/>
    </row>
    <row r="73" spans="1:14" ht="23.25" customHeight="1">
      <c r="A73" s="30" t="s">
        <v>108</v>
      </c>
      <c r="B73" s="25"/>
      <c r="C73" s="25"/>
      <c r="D73" s="25"/>
      <c r="E73" s="25"/>
      <c r="H73" s="40"/>
      <c r="I73" s="40"/>
      <c r="J73" s="40"/>
      <c r="K73" s="100"/>
      <c r="L73" s="40"/>
      <c r="M73" s="40"/>
      <c r="N73" s="40"/>
    </row>
    <row r="74" spans="1:14" ht="23.25" customHeight="1">
      <c r="A74" s="24" t="s">
        <v>104</v>
      </c>
      <c r="B74" s="22"/>
      <c r="C74" s="22"/>
      <c r="D74" s="22"/>
      <c r="E74" s="22"/>
      <c r="H74" s="12">
        <v>-1248519</v>
      </c>
      <c r="I74" s="40"/>
      <c r="J74" s="40">
        <v>-7893359</v>
      </c>
      <c r="K74" s="40"/>
      <c r="L74" s="40">
        <v>-1248519</v>
      </c>
      <c r="M74" s="40"/>
      <c r="N74" s="40">
        <v>-7893359</v>
      </c>
    </row>
    <row r="75" spans="1:14" ht="23.25" customHeight="1">
      <c r="A75" s="24" t="s">
        <v>105</v>
      </c>
      <c r="B75" s="22"/>
      <c r="C75" s="22"/>
      <c r="D75" s="22"/>
      <c r="E75" s="22"/>
      <c r="H75" s="41">
        <v>249703.80000000002</v>
      </c>
      <c r="I75" s="40"/>
      <c r="J75" s="41">
        <f>-J74*0.2</f>
        <v>1578671.8</v>
      </c>
      <c r="K75" s="100"/>
      <c r="L75" s="41">
        <v>249703.80000000002</v>
      </c>
      <c r="M75" s="40"/>
      <c r="N75" s="41">
        <v>1578671.8</v>
      </c>
    </row>
    <row r="76" spans="1:14" ht="23.25" customHeight="1">
      <c r="A76" s="24" t="s">
        <v>169</v>
      </c>
      <c r="B76" s="22"/>
      <c r="C76" s="22"/>
      <c r="D76" s="22"/>
      <c r="E76" s="22"/>
      <c r="H76" s="101">
        <f>SUM(H74:H75)</f>
        <v>-998815.2</v>
      </c>
      <c r="I76" s="40"/>
      <c r="J76" s="41">
        <f>SUM(J74:J75)</f>
        <v>-6314687.2000000002</v>
      </c>
      <c r="K76" s="100"/>
      <c r="L76" s="101">
        <f>SUM(L74:L75)</f>
        <v>-998815.2</v>
      </c>
      <c r="M76" s="40"/>
      <c r="N76" s="41">
        <f>SUM(N74:N75)</f>
        <v>-6314687.2000000002</v>
      </c>
    </row>
    <row r="77" spans="1:14" ht="23.25" customHeight="1" thickBot="1">
      <c r="A77" s="30" t="s">
        <v>170</v>
      </c>
      <c r="B77" s="22"/>
      <c r="C77" s="22"/>
      <c r="D77" s="22"/>
      <c r="E77" s="22"/>
      <c r="H77" s="105">
        <f>+H71+H76</f>
        <v>87973290.190000117</v>
      </c>
      <c r="I77" s="100"/>
      <c r="J77" s="105">
        <f>+J71+J76</f>
        <v>41086611.939999916</v>
      </c>
      <c r="K77" s="100"/>
      <c r="L77" s="105">
        <f>+L71+L76</f>
        <v>112160714.24000014</v>
      </c>
      <c r="M77" s="100"/>
      <c r="N77" s="105">
        <f>+N71+N76</f>
        <v>36089161.049999908</v>
      </c>
    </row>
    <row r="78" spans="1:14" ht="23.25" customHeight="1" thickTop="1">
      <c r="A78" s="30" t="s">
        <v>106</v>
      </c>
      <c r="B78" s="22"/>
      <c r="C78" s="22"/>
      <c r="D78" s="22"/>
      <c r="E78" s="22"/>
      <c r="H78" s="9"/>
      <c r="I78" s="106"/>
      <c r="J78" s="7"/>
      <c r="L78" s="42"/>
      <c r="M78" s="106"/>
      <c r="N78" s="42"/>
    </row>
    <row r="79" spans="1:14" ht="23.25" customHeight="1">
      <c r="A79" s="22"/>
      <c r="B79" s="24" t="s">
        <v>107</v>
      </c>
      <c r="C79" s="22"/>
      <c r="D79" s="22"/>
      <c r="E79" s="22"/>
      <c r="F79" s="107" t="s">
        <v>203</v>
      </c>
      <c r="G79" s="107"/>
      <c r="H79" s="108">
        <f>H71/1664460561</f>
        <v>5.3454018361688366E-2</v>
      </c>
      <c r="I79" s="106"/>
      <c r="J79" s="108">
        <f>J71/1302178857</f>
        <v>3.6401527244271571E-2</v>
      </c>
      <c r="L79" s="108">
        <f>L71/1664460561</f>
        <v>6.7985707857213779E-2</v>
      </c>
      <c r="M79" s="106"/>
      <c r="N79" s="108">
        <f>N71/1302178857</f>
        <v>3.2563766507230203E-2</v>
      </c>
    </row>
    <row r="80" spans="1:14" ht="23.25" customHeight="1">
      <c r="A80" s="22"/>
      <c r="B80" s="22"/>
      <c r="C80" s="22"/>
      <c r="D80" s="22"/>
      <c r="E80" s="22"/>
      <c r="H80" s="8"/>
      <c r="I80" s="8"/>
      <c r="J80" s="8"/>
      <c r="L80" s="8"/>
      <c r="M80" s="8"/>
      <c r="N80" s="8"/>
    </row>
    <row r="81" spans="1:14" ht="23.25" customHeight="1">
      <c r="A81" s="24" t="s">
        <v>55</v>
      </c>
      <c r="B81" s="22"/>
      <c r="C81" s="22"/>
      <c r="D81" s="22"/>
      <c r="E81" s="22"/>
      <c r="F81" s="22"/>
      <c r="G81" s="22"/>
      <c r="H81" s="9"/>
      <c r="L81" s="22"/>
    </row>
    <row r="85" spans="1:14" ht="23.25" customHeight="1">
      <c r="A85" s="43"/>
      <c r="B85" s="29"/>
      <c r="C85" s="29"/>
      <c r="D85" s="29" t="s">
        <v>56</v>
      </c>
      <c r="E85" s="29"/>
      <c r="G85" s="29"/>
      <c r="H85" s="29"/>
      <c r="I85" s="29"/>
      <c r="J85" s="29"/>
      <c r="K85" s="29"/>
      <c r="L85" s="29"/>
      <c r="M85" s="29"/>
      <c r="N85" s="29"/>
    </row>
    <row r="86" spans="1:14" ht="23.25" customHeight="1">
      <c r="A86" s="43"/>
      <c r="B86" s="29"/>
      <c r="C86" s="29"/>
      <c r="D86" s="29" t="s">
        <v>6</v>
      </c>
      <c r="E86" s="29"/>
      <c r="G86" s="29"/>
      <c r="H86" s="29"/>
      <c r="I86" s="29"/>
      <c r="J86" s="29"/>
      <c r="K86" s="29"/>
      <c r="L86" s="29"/>
      <c r="M86" s="29"/>
      <c r="N86" s="29"/>
    </row>
    <row r="87" spans="1:14" ht="23.25" customHeight="1">
      <c r="A87" s="43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</sheetData>
  <mergeCells count="8">
    <mergeCell ref="A45:N45"/>
    <mergeCell ref="A46:N46"/>
    <mergeCell ref="A47:N47"/>
    <mergeCell ref="A1:N1"/>
    <mergeCell ref="A2:N2"/>
    <mergeCell ref="A3:N3"/>
    <mergeCell ref="A4:N4"/>
    <mergeCell ref="A44:N44"/>
  </mergeCells>
  <pageMargins left="0.78740157480314965" right="0.27559055118110237" top="0.59055118110236227" bottom="0.19685039370078741" header="0.27559055118110237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009E"/>
  </sheetPr>
  <dimension ref="A1:Y66"/>
  <sheetViews>
    <sheetView showGridLines="0" view="pageBreakPreview" topLeftCell="A45" zoomScale="74" zoomScaleNormal="57" zoomScaleSheetLayoutView="166" workbookViewId="0">
      <selection activeCell="A3" sqref="A3:Q3"/>
    </sheetView>
  </sheetViews>
  <sheetFormatPr defaultColWidth="9.33203125" defaultRowHeight="21.75" customHeight="1"/>
  <cols>
    <col min="1" max="4" width="8.33203125" style="34" customWidth="1"/>
    <col min="5" max="5" width="13.109375" style="34" customWidth="1"/>
    <col min="6" max="6" width="12.88671875" style="34" customWidth="1"/>
    <col min="7" max="7" width="17.44140625" style="34" customWidth="1"/>
    <col min="8" max="8" width="1.33203125" style="34" customWidth="1"/>
    <col min="9" max="9" width="17.44140625" style="34" customWidth="1"/>
    <col min="10" max="10" width="1.33203125" style="34" customWidth="1"/>
    <col min="11" max="11" width="17.44140625" style="34" customWidth="1"/>
    <col min="12" max="12" width="1.33203125" style="34" customWidth="1"/>
    <col min="13" max="13" width="17.44140625" style="34" customWidth="1"/>
    <col min="14" max="14" width="1.33203125" style="34" customWidth="1"/>
    <col min="15" max="15" width="17.44140625" style="34" customWidth="1"/>
    <col min="16" max="16" width="1.33203125" style="34" customWidth="1"/>
    <col min="17" max="17" width="17.44140625" style="34" customWidth="1"/>
    <col min="18" max="18" width="2.33203125" style="34" customWidth="1"/>
    <col min="19" max="19" width="10.33203125" style="34" customWidth="1"/>
    <col min="20" max="16384" width="9.33203125" style="34"/>
  </cols>
  <sheetData>
    <row r="1" spans="1:17" s="33" customFormat="1" ht="21.75" customHeight="1">
      <c r="A1" s="130" t="s">
        <v>26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s="33" customFormat="1" ht="21.75" customHeight="1">
      <c r="A2" s="130" t="s">
        <v>109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s="33" customFormat="1" ht="21.75" customHeight="1">
      <c r="A3" s="130" t="s">
        <v>210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s="33" customFormat="1" ht="21.75" customHeight="1">
      <c r="A4" s="130" t="s">
        <v>180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7" s="33" customFormat="1" ht="21.7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7" ht="21.7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2" t="s">
        <v>28</v>
      </c>
    </row>
    <row r="7" spans="1:17" ht="21.75" customHeight="1">
      <c r="A7" s="64"/>
      <c r="B7" s="64"/>
      <c r="C7" s="64"/>
      <c r="D7" s="64"/>
      <c r="E7" s="64"/>
      <c r="F7" s="64"/>
      <c r="G7" s="131" t="s">
        <v>29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ht="21.75" customHeight="1">
      <c r="A8" s="65"/>
      <c r="B8" s="65"/>
      <c r="C8" s="65"/>
      <c r="D8" s="65"/>
      <c r="E8" s="65"/>
      <c r="F8" s="66" t="s">
        <v>32</v>
      </c>
      <c r="G8" s="67" t="s">
        <v>110</v>
      </c>
      <c r="H8" s="65"/>
      <c r="I8" s="67" t="s">
        <v>113</v>
      </c>
      <c r="J8" s="64"/>
      <c r="K8" s="67" t="s">
        <v>114</v>
      </c>
      <c r="L8" s="65"/>
      <c r="M8" s="132" t="s">
        <v>119</v>
      </c>
      <c r="N8" s="132"/>
      <c r="O8" s="132"/>
      <c r="P8" s="64"/>
      <c r="Q8" s="67" t="s">
        <v>117</v>
      </c>
    </row>
    <row r="9" spans="1:17" ht="21.75" customHeight="1">
      <c r="A9" s="65"/>
      <c r="B9" s="65"/>
      <c r="C9" s="65"/>
      <c r="D9" s="65"/>
      <c r="E9" s="65"/>
      <c r="F9" s="66"/>
      <c r="G9" s="67" t="s">
        <v>111</v>
      </c>
      <c r="H9" s="65"/>
      <c r="I9" s="67" t="s">
        <v>112</v>
      </c>
      <c r="J9" s="64"/>
      <c r="K9" s="67" t="s">
        <v>115</v>
      </c>
      <c r="L9" s="65"/>
      <c r="M9" s="67" t="s">
        <v>120</v>
      </c>
      <c r="N9" s="64"/>
      <c r="O9" s="67" t="s">
        <v>83</v>
      </c>
      <c r="P9" s="64"/>
      <c r="Q9" s="67" t="s">
        <v>118</v>
      </c>
    </row>
    <row r="10" spans="1:17" ht="21.75" customHeight="1">
      <c r="A10" s="65"/>
      <c r="B10" s="65"/>
      <c r="C10" s="65"/>
      <c r="D10" s="65"/>
      <c r="E10" s="65"/>
      <c r="F10" s="66"/>
      <c r="G10" s="68" t="s">
        <v>112</v>
      </c>
      <c r="H10" s="56"/>
      <c r="I10" s="69"/>
      <c r="J10" s="64"/>
      <c r="K10" s="68" t="s">
        <v>116</v>
      </c>
      <c r="L10" s="65"/>
      <c r="M10" s="68"/>
      <c r="N10" s="64"/>
      <c r="O10" s="68"/>
      <c r="P10" s="64"/>
      <c r="Q10" s="68"/>
    </row>
    <row r="11" spans="1:17" ht="21.75" customHeight="1">
      <c r="A11" s="70" t="s">
        <v>182</v>
      </c>
      <c r="D11" s="31"/>
      <c r="E11" s="31"/>
      <c r="G11" s="35">
        <v>1108860561</v>
      </c>
      <c r="H11" s="21"/>
      <c r="I11" s="35">
        <v>279960417.40000004</v>
      </c>
      <c r="J11" s="35"/>
      <c r="K11" s="35">
        <v>42752220</v>
      </c>
      <c r="L11" s="35"/>
      <c r="M11" s="35">
        <v>71971583.269999996</v>
      </c>
      <c r="N11" s="35"/>
      <c r="O11" s="34">
        <v>428708822.80999982</v>
      </c>
      <c r="P11" s="21"/>
      <c r="Q11" s="35">
        <f>SUM(G11:O11)</f>
        <v>1932253604.48</v>
      </c>
    </row>
    <row r="12" spans="1:17" ht="21.75" customHeight="1">
      <c r="A12" s="31" t="s">
        <v>173</v>
      </c>
      <c r="D12" s="31"/>
      <c r="E12" s="31"/>
      <c r="G12" s="35">
        <v>555600000</v>
      </c>
      <c r="H12" s="21"/>
      <c r="I12" s="35">
        <v>0</v>
      </c>
      <c r="J12" s="35"/>
      <c r="K12" s="35">
        <v>0</v>
      </c>
      <c r="L12" s="35"/>
      <c r="M12" s="35">
        <v>0</v>
      </c>
      <c r="N12" s="35"/>
      <c r="O12" s="35">
        <v>0</v>
      </c>
      <c r="P12" s="21"/>
      <c r="Q12" s="35">
        <f t="shared" ref="Q12:Q13" si="0">SUM(G12:O12)</f>
        <v>555600000</v>
      </c>
    </row>
    <row r="13" spans="1:17" ht="21.75" customHeight="1">
      <c r="A13" s="31" t="s">
        <v>79</v>
      </c>
      <c r="D13" s="31"/>
      <c r="E13" s="31"/>
      <c r="G13" s="35">
        <v>0</v>
      </c>
      <c r="H13" s="35"/>
      <c r="I13" s="35">
        <v>166430000</v>
      </c>
      <c r="J13" s="35"/>
      <c r="K13" s="35">
        <v>0</v>
      </c>
      <c r="L13" s="35"/>
      <c r="M13" s="35">
        <v>0</v>
      </c>
      <c r="N13" s="35"/>
      <c r="O13" s="12">
        <v>0</v>
      </c>
      <c r="P13" s="21"/>
      <c r="Q13" s="35">
        <f t="shared" si="0"/>
        <v>166430000</v>
      </c>
    </row>
    <row r="14" spans="1:17" ht="21.75" customHeight="1">
      <c r="A14" s="31" t="s">
        <v>121</v>
      </c>
      <c r="G14" s="35">
        <v>0</v>
      </c>
      <c r="H14" s="35"/>
      <c r="I14" s="35">
        <v>0</v>
      </c>
      <c r="J14" s="35"/>
      <c r="K14" s="35">
        <v>0</v>
      </c>
      <c r="M14" s="34">
        <v>2120192.41</v>
      </c>
      <c r="O14" s="12">
        <f>-M14</f>
        <v>-2120192.41</v>
      </c>
      <c r="P14" s="35"/>
      <c r="Q14" s="35">
        <f>SUM(G14:O14)</f>
        <v>0</v>
      </c>
    </row>
    <row r="15" spans="1:17" ht="21.75" customHeight="1">
      <c r="A15" s="31" t="s">
        <v>170</v>
      </c>
      <c r="G15" s="45">
        <v>0</v>
      </c>
      <c r="H15" s="35"/>
      <c r="I15" s="45">
        <v>0</v>
      </c>
      <c r="J15" s="35"/>
      <c r="K15" s="45">
        <v>0</v>
      </c>
      <c r="L15" s="35"/>
      <c r="M15" s="45">
        <v>0</v>
      </c>
      <c r="N15" s="35"/>
      <c r="O15" s="10">
        <f>'P&amp;L'!J77</f>
        <v>41086611.939999916</v>
      </c>
      <c r="P15" s="35"/>
      <c r="Q15" s="45">
        <f>SUM(G15:O15)</f>
        <v>41086611.939999916</v>
      </c>
    </row>
    <row r="16" spans="1:17" ht="21.75" customHeight="1">
      <c r="A16" s="70" t="s">
        <v>212</v>
      </c>
      <c r="G16" s="35">
        <f>SUM(G11:G15)</f>
        <v>1664460561</v>
      </c>
      <c r="H16" s="35"/>
      <c r="I16" s="35">
        <f>SUM(I11:I15)</f>
        <v>446390417.40000004</v>
      </c>
      <c r="J16" s="35"/>
      <c r="K16" s="35">
        <f>SUM(K11:K15)</f>
        <v>42752220</v>
      </c>
      <c r="L16" s="35"/>
      <c r="M16" s="35">
        <f>SUM(M11:M15)</f>
        <v>74091775.679999992</v>
      </c>
      <c r="N16" s="35"/>
      <c r="O16" s="35">
        <f>SUM(O11:O15)</f>
        <v>467675242.33999974</v>
      </c>
      <c r="P16" s="35"/>
      <c r="Q16" s="35">
        <f>SUM(Q11:Q15)</f>
        <v>2695370216.4200001</v>
      </c>
    </row>
    <row r="17" spans="1:25" ht="21.75" customHeight="1">
      <c r="A17" s="31" t="s">
        <v>121</v>
      </c>
      <c r="G17" s="35">
        <v>0</v>
      </c>
      <c r="H17" s="35"/>
      <c r="I17" s="35">
        <v>0</v>
      </c>
      <c r="J17" s="35"/>
      <c r="K17" s="35">
        <v>0</v>
      </c>
      <c r="L17" s="35"/>
      <c r="M17" s="35">
        <f>6327136.15-M14</f>
        <v>4206943.74</v>
      </c>
      <c r="N17" s="35"/>
      <c r="O17" s="12">
        <f>-M17</f>
        <v>-4206943.74</v>
      </c>
      <c r="P17" s="35"/>
      <c r="Q17" s="12">
        <f t="shared" ref="Q17" si="1">SUM(G17:O17)</f>
        <v>0</v>
      </c>
    </row>
    <row r="18" spans="1:25" ht="21.75" customHeight="1">
      <c r="A18" s="31" t="s">
        <v>170</v>
      </c>
      <c r="G18" s="35">
        <v>0</v>
      </c>
      <c r="H18" s="35"/>
      <c r="I18" s="35">
        <v>0</v>
      </c>
      <c r="J18" s="35"/>
      <c r="K18" s="35">
        <v>0</v>
      </c>
      <c r="L18" s="35"/>
      <c r="M18" s="35">
        <v>0</v>
      </c>
      <c r="N18" s="35"/>
      <c r="O18" s="12">
        <f>131628994.55-O15</f>
        <v>90542382.610000074</v>
      </c>
      <c r="P18" s="35"/>
      <c r="Q18" s="12">
        <f t="shared" ref="Q18" si="2">SUM(G18:O18)</f>
        <v>90542382.610000074</v>
      </c>
    </row>
    <row r="19" spans="1:25" ht="21.75" customHeight="1" thickBot="1">
      <c r="A19" s="70" t="s">
        <v>198</v>
      </c>
      <c r="D19" s="31"/>
      <c r="E19" s="31"/>
      <c r="G19" s="49">
        <f>SUM(G16:G18)</f>
        <v>1664460561</v>
      </c>
      <c r="H19" s="21"/>
      <c r="I19" s="49">
        <f>SUM(I16:I18)</f>
        <v>446390417.40000004</v>
      </c>
      <c r="J19" s="35"/>
      <c r="K19" s="49">
        <f>SUM(K16:K18)</f>
        <v>42752220</v>
      </c>
      <c r="L19" s="35"/>
      <c r="M19" s="49">
        <f>SUM(M16:M18)</f>
        <v>78298719.419999987</v>
      </c>
      <c r="N19" s="35"/>
      <c r="O19" s="49">
        <f>SUM(O16:O18)</f>
        <v>554010681.2099998</v>
      </c>
      <c r="P19" s="21"/>
      <c r="Q19" s="49">
        <f>SUM(Q16:Q18)</f>
        <v>2785912599.0300002</v>
      </c>
    </row>
    <row r="20" spans="1:25" ht="21.75" customHeight="1" thickTop="1">
      <c r="A20" s="31"/>
      <c r="D20" s="31"/>
      <c r="E20" s="3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25" ht="21.75" customHeight="1">
      <c r="A21" s="70" t="s">
        <v>199</v>
      </c>
      <c r="G21" s="35">
        <v>1664460561</v>
      </c>
      <c r="H21" s="35"/>
      <c r="I21" s="35">
        <v>446390417.40000004</v>
      </c>
      <c r="J21" s="35"/>
      <c r="K21" s="35">
        <v>42752220</v>
      </c>
      <c r="L21" s="35"/>
      <c r="M21" s="35">
        <v>78298719.420000002</v>
      </c>
      <c r="N21" s="35"/>
      <c r="O21" s="35">
        <v>554010681.2099998</v>
      </c>
      <c r="P21" s="35"/>
      <c r="Q21" s="35">
        <f t="shared" ref="Q21:Q24" si="3">SUM(G21:O21)</f>
        <v>2785912599.0299997</v>
      </c>
    </row>
    <row r="22" spans="1:25" ht="21.75" hidden="1" customHeight="1">
      <c r="A22" s="31" t="s">
        <v>173</v>
      </c>
      <c r="G22" s="35">
        <v>0</v>
      </c>
      <c r="H22" s="35"/>
      <c r="I22" s="35">
        <v>0</v>
      </c>
      <c r="J22" s="35"/>
      <c r="K22" s="35">
        <v>0</v>
      </c>
      <c r="L22" s="35"/>
      <c r="M22" s="35">
        <v>0</v>
      </c>
      <c r="N22" s="35"/>
      <c r="O22" s="12">
        <v>0</v>
      </c>
      <c r="P22" s="35"/>
      <c r="Q22" s="35">
        <f t="shared" si="3"/>
        <v>0</v>
      </c>
    </row>
    <row r="23" spans="1:25" ht="21.75" hidden="1" customHeight="1">
      <c r="A23" s="31" t="s">
        <v>79</v>
      </c>
      <c r="G23" s="35">
        <v>0</v>
      </c>
      <c r="H23" s="35"/>
      <c r="I23" s="35">
        <v>0</v>
      </c>
      <c r="J23" s="35"/>
      <c r="K23" s="35">
        <v>0</v>
      </c>
      <c r="L23" s="35"/>
      <c r="M23" s="35">
        <v>0</v>
      </c>
      <c r="N23" s="35"/>
      <c r="O23" s="12">
        <v>0</v>
      </c>
      <c r="P23" s="35"/>
      <c r="Q23" s="35">
        <f t="shared" si="3"/>
        <v>0</v>
      </c>
    </row>
    <row r="24" spans="1:25" ht="21.75" customHeight="1">
      <c r="A24" s="31" t="s">
        <v>121</v>
      </c>
      <c r="G24" s="35">
        <v>0</v>
      </c>
      <c r="H24" s="35"/>
      <c r="I24" s="35">
        <v>0</v>
      </c>
      <c r="J24" s="35"/>
      <c r="K24" s="35">
        <v>0</v>
      </c>
      <c r="L24" s="35"/>
      <c r="M24" s="35">
        <v>5657976.4699999988</v>
      </c>
      <c r="N24" s="35"/>
      <c r="O24" s="12">
        <f>-M24</f>
        <v>-5657976.4699999988</v>
      </c>
      <c r="P24" s="35"/>
      <c r="Q24" s="35">
        <f t="shared" si="3"/>
        <v>0</v>
      </c>
    </row>
    <row r="25" spans="1:25" ht="21.75" customHeight="1">
      <c r="A25" s="31" t="s">
        <v>122</v>
      </c>
      <c r="F25" s="97" t="s">
        <v>214</v>
      </c>
      <c r="G25" s="35">
        <v>0</v>
      </c>
      <c r="H25" s="35"/>
      <c r="I25" s="35">
        <v>0</v>
      </c>
      <c r="J25" s="35"/>
      <c r="K25" s="35">
        <v>0</v>
      </c>
      <c r="L25" s="35"/>
      <c r="M25" s="35">
        <v>0</v>
      </c>
      <c r="N25" s="35"/>
      <c r="O25" s="12">
        <v>-33289169.219999999</v>
      </c>
      <c r="P25" s="35"/>
      <c r="Q25" s="35">
        <f>SUM(G25:O25)</f>
        <v>-33289169.219999999</v>
      </c>
    </row>
    <row r="26" spans="1:25" ht="21.75" customHeight="1">
      <c r="A26" s="31" t="s">
        <v>170</v>
      </c>
      <c r="G26" s="47">
        <v>0</v>
      </c>
      <c r="H26" s="47"/>
      <c r="I26" s="47">
        <v>0</v>
      </c>
      <c r="J26" s="47"/>
      <c r="K26" s="47">
        <v>0</v>
      </c>
      <c r="L26" s="35"/>
      <c r="M26" s="47">
        <v>0</v>
      </c>
      <c r="N26" s="35"/>
      <c r="O26" s="35">
        <f>'P&amp;L'!H77</f>
        <v>87973290.190000117</v>
      </c>
      <c r="P26" s="35"/>
      <c r="Q26" s="35">
        <f>SUM(G26:O26)</f>
        <v>87973290.190000117</v>
      </c>
    </row>
    <row r="27" spans="1:25" ht="21.75" customHeight="1" thickBot="1">
      <c r="A27" s="70" t="s">
        <v>211</v>
      </c>
      <c r="G27" s="48">
        <f>SUM(G21:G26)</f>
        <v>1664460561</v>
      </c>
      <c r="H27" s="35"/>
      <c r="I27" s="48">
        <f>SUM(I21:I26)</f>
        <v>446390417.40000004</v>
      </c>
      <c r="J27" s="35"/>
      <c r="K27" s="48">
        <f>SUM(K21:K26)</f>
        <v>42752220</v>
      </c>
      <c r="L27" s="35"/>
      <c r="M27" s="48">
        <f>SUM(M21:M26)</f>
        <v>83956695.890000001</v>
      </c>
      <c r="N27" s="35"/>
      <c r="O27" s="48">
        <f>SUM(O21:O26)</f>
        <v>603036825.7099998</v>
      </c>
      <c r="P27" s="35"/>
      <c r="Q27" s="48">
        <f>SUM(Q21:Q26)</f>
        <v>2840596720</v>
      </c>
    </row>
    <row r="28" spans="1:25" ht="21.75" customHeight="1" thickTop="1">
      <c r="A28" s="31"/>
    </row>
    <row r="29" spans="1:25" ht="21.75" customHeight="1">
      <c r="A29" s="27" t="s">
        <v>55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ht="21.6">
      <c r="A30" s="27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ht="21.75" customHeight="1">
      <c r="E31" s="23"/>
      <c r="F31" s="23"/>
      <c r="G31" s="36" t="s">
        <v>56</v>
      </c>
    </row>
    <row r="32" spans="1:25" ht="21.75" customHeight="1">
      <c r="E32" s="23"/>
      <c r="F32" s="23"/>
      <c r="G32" s="23" t="s">
        <v>194</v>
      </c>
    </row>
    <row r="33" spans="1:17" ht="21.75" customHeight="1">
      <c r="E33" s="23"/>
      <c r="F33" s="23"/>
      <c r="G33" s="23"/>
    </row>
    <row r="34" spans="1:17" s="33" customFormat="1" ht="21.75" customHeight="1">
      <c r="A34" s="130" t="s">
        <v>26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 s="33" customFormat="1" ht="21.75" customHeight="1">
      <c r="A35" s="130" t="s">
        <v>109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 s="33" customFormat="1" ht="21.75" customHeight="1">
      <c r="A36" s="130" t="str">
        <f>+A3</f>
        <v>FOR THE SIX-MONTH PERIODS ENDED JUNE 30, 2026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</row>
    <row r="37" spans="1:17" s="33" customFormat="1" ht="21.75" customHeight="1">
      <c r="A37" s="130" t="s">
        <v>180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</row>
    <row r="38" spans="1:17" s="33" customFormat="1" ht="21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21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2" t="s">
        <v>28</v>
      </c>
    </row>
    <row r="40" spans="1:17" ht="21.75" customHeight="1">
      <c r="A40" s="64"/>
      <c r="B40" s="64"/>
      <c r="C40" s="64"/>
      <c r="D40" s="64"/>
      <c r="E40" s="64"/>
      <c r="F40" s="64"/>
      <c r="G40" s="131" t="s">
        <v>30</v>
      </c>
      <c r="H40" s="131"/>
      <c r="I40" s="131"/>
      <c r="J40" s="131"/>
      <c r="K40" s="131"/>
      <c r="L40" s="131"/>
      <c r="M40" s="133"/>
      <c r="N40" s="133"/>
      <c r="O40" s="133"/>
      <c r="P40" s="131"/>
      <c r="Q40" s="131"/>
    </row>
    <row r="41" spans="1:17" ht="21.75" customHeight="1">
      <c r="A41" s="65"/>
      <c r="B41" s="65"/>
      <c r="C41" s="65"/>
      <c r="D41" s="65"/>
      <c r="E41" s="65"/>
      <c r="F41" s="66" t="s">
        <v>32</v>
      </c>
      <c r="G41" s="71" t="s">
        <v>110</v>
      </c>
      <c r="H41" s="72"/>
      <c r="I41" s="71" t="s">
        <v>113</v>
      </c>
      <c r="J41" s="73"/>
      <c r="K41" s="71" t="s">
        <v>114</v>
      </c>
      <c r="L41" s="72"/>
      <c r="M41" s="132" t="s">
        <v>119</v>
      </c>
      <c r="N41" s="132"/>
      <c r="O41" s="132"/>
      <c r="P41" s="73"/>
      <c r="Q41" s="71" t="s">
        <v>117</v>
      </c>
    </row>
    <row r="42" spans="1:17" ht="21.75" customHeight="1">
      <c r="A42" s="65"/>
      <c r="B42" s="65"/>
      <c r="C42" s="65"/>
      <c r="D42" s="65"/>
      <c r="E42" s="65"/>
      <c r="F42" s="66"/>
      <c r="G42" s="67" t="s">
        <v>111</v>
      </c>
      <c r="H42" s="65"/>
      <c r="I42" s="67" t="s">
        <v>112</v>
      </c>
      <c r="J42" s="64"/>
      <c r="K42" s="67" t="s">
        <v>115</v>
      </c>
      <c r="L42" s="65"/>
      <c r="M42" s="67" t="s">
        <v>120</v>
      </c>
      <c r="N42" s="64"/>
      <c r="O42" s="67" t="s">
        <v>83</v>
      </c>
      <c r="P42" s="64"/>
      <c r="Q42" s="67" t="s">
        <v>118</v>
      </c>
    </row>
    <row r="43" spans="1:17" ht="21.75" customHeight="1">
      <c r="A43" s="70"/>
      <c r="B43" s="70"/>
      <c r="C43" s="70"/>
      <c r="D43" s="70"/>
      <c r="E43" s="70"/>
      <c r="F43" s="74" t="s">
        <v>1</v>
      </c>
      <c r="G43" s="68" t="s">
        <v>112</v>
      </c>
      <c r="H43" s="75"/>
      <c r="I43" s="69"/>
      <c r="J43" s="69"/>
      <c r="K43" s="68" t="s">
        <v>116</v>
      </c>
      <c r="L43" s="76"/>
      <c r="M43" s="69"/>
      <c r="N43" s="76"/>
      <c r="O43" s="69"/>
      <c r="P43" s="76"/>
      <c r="Q43" s="76"/>
    </row>
    <row r="44" spans="1:17" ht="21.75" customHeight="1">
      <c r="A44" s="70" t="s">
        <v>182</v>
      </c>
      <c r="D44" s="31"/>
      <c r="E44" s="31"/>
      <c r="G44" s="35">
        <v>1108860561</v>
      </c>
      <c r="H44" s="35"/>
      <c r="I44" s="35">
        <v>279960417.40000004</v>
      </c>
      <c r="J44" s="35"/>
      <c r="K44" s="35">
        <v>42752220</v>
      </c>
      <c r="L44" s="21"/>
      <c r="M44" s="35">
        <v>71971583.269999996</v>
      </c>
      <c r="N44" s="35"/>
      <c r="O44" s="35">
        <v>386716314.08999997</v>
      </c>
      <c r="P44" s="21"/>
      <c r="Q44" s="21">
        <f>SUM(G44:O44)</f>
        <v>1890261095.76</v>
      </c>
    </row>
    <row r="45" spans="1:17" ht="21.75" customHeight="1">
      <c r="A45" s="31" t="s">
        <v>173</v>
      </c>
      <c r="D45" s="31"/>
      <c r="E45" s="31"/>
      <c r="G45" s="35">
        <v>555600000</v>
      </c>
      <c r="H45" s="35"/>
      <c r="I45" s="35">
        <v>0</v>
      </c>
      <c r="J45" s="35"/>
      <c r="K45" s="35">
        <v>0</v>
      </c>
      <c r="L45" s="21"/>
      <c r="M45" s="35">
        <v>0</v>
      </c>
      <c r="N45" s="35"/>
      <c r="O45" s="35">
        <v>0</v>
      </c>
      <c r="P45" s="21"/>
      <c r="Q45" s="35">
        <f t="shared" ref="Q45:Q51" si="4">SUM(G45:O45)</f>
        <v>555600000</v>
      </c>
    </row>
    <row r="46" spans="1:17" ht="21.75" customHeight="1">
      <c r="A46" s="31" t="s">
        <v>79</v>
      </c>
      <c r="D46" s="31"/>
      <c r="E46" s="31"/>
      <c r="G46" s="35">
        <v>0</v>
      </c>
      <c r="H46" s="35"/>
      <c r="I46" s="35">
        <v>166430000</v>
      </c>
      <c r="J46" s="35"/>
      <c r="K46" s="35">
        <v>0</v>
      </c>
      <c r="L46" s="21"/>
      <c r="M46" s="35">
        <v>0</v>
      </c>
      <c r="N46" s="35"/>
      <c r="O46" s="35">
        <v>0</v>
      </c>
      <c r="P46" s="21"/>
      <c r="Q46" s="35">
        <f t="shared" si="4"/>
        <v>166430000</v>
      </c>
    </row>
    <row r="47" spans="1:17" ht="21.75" customHeight="1">
      <c r="A47" s="31" t="s">
        <v>121</v>
      </c>
      <c r="G47" s="35">
        <v>0</v>
      </c>
      <c r="H47" s="35"/>
      <c r="I47" s="35">
        <v>0</v>
      </c>
      <c r="J47" s="35"/>
      <c r="K47" s="35">
        <v>0</v>
      </c>
      <c r="L47" s="35"/>
      <c r="M47" s="35">
        <v>2120192.41</v>
      </c>
      <c r="N47" s="35"/>
      <c r="O47" s="12">
        <f>-M47</f>
        <v>-2120192.41</v>
      </c>
      <c r="P47" s="35"/>
      <c r="Q47" s="35">
        <f t="shared" si="4"/>
        <v>0</v>
      </c>
    </row>
    <row r="48" spans="1:17" ht="21.75" customHeight="1">
      <c r="A48" s="31" t="s">
        <v>170</v>
      </c>
      <c r="G48" s="45">
        <v>0</v>
      </c>
      <c r="H48" s="35"/>
      <c r="I48" s="45">
        <v>0</v>
      </c>
      <c r="J48" s="35"/>
      <c r="K48" s="45">
        <v>0</v>
      </c>
      <c r="L48" s="35"/>
      <c r="M48" s="45">
        <v>0</v>
      </c>
      <c r="N48" s="35"/>
      <c r="O48" s="10">
        <f>'P&amp;L'!N77</f>
        <v>36089161.049999908</v>
      </c>
      <c r="P48" s="35"/>
      <c r="Q48" s="45">
        <f t="shared" si="4"/>
        <v>36089161.049999908</v>
      </c>
    </row>
    <row r="49" spans="1:17" ht="21.75" customHeight="1">
      <c r="A49" s="70" t="s">
        <v>212</v>
      </c>
      <c r="G49" s="35">
        <f>SUM(G44:G48)</f>
        <v>1664460561</v>
      </c>
      <c r="H49" s="35"/>
      <c r="I49" s="35">
        <f>SUM(I44:I48)</f>
        <v>446390417.40000004</v>
      </c>
      <c r="J49" s="35"/>
      <c r="K49" s="35">
        <f>SUM(K44:K48)</f>
        <v>42752220</v>
      </c>
      <c r="L49" s="35"/>
      <c r="M49" s="35">
        <f>SUM(M44:M48)</f>
        <v>74091775.679999992</v>
      </c>
      <c r="N49" s="35"/>
      <c r="O49" s="35">
        <f>SUM(O44:O48)</f>
        <v>420685282.72999984</v>
      </c>
      <c r="P49" s="35"/>
      <c r="Q49" s="35">
        <f>SUM(Q44:Q48)</f>
        <v>2648380256.8099999</v>
      </c>
    </row>
    <row r="50" spans="1:17" ht="21.75" customHeight="1">
      <c r="A50" s="31" t="s">
        <v>121</v>
      </c>
      <c r="G50" s="35">
        <v>0</v>
      </c>
      <c r="H50" s="35"/>
      <c r="I50" s="35">
        <v>0</v>
      </c>
      <c r="J50" s="35"/>
      <c r="K50" s="35">
        <v>0</v>
      </c>
      <c r="L50" s="35"/>
      <c r="M50" s="35">
        <f>6327136.1515-M47</f>
        <v>4206943.7414999995</v>
      </c>
      <c r="N50" s="35"/>
      <c r="O50" s="12">
        <f>-M50</f>
        <v>-4206943.7414999995</v>
      </c>
      <c r="P50" s="35"/>
      <c r="Q50" s="35">
        <f t="shared" si="4"/>
        <v>0</v>
      </c>
    </row>
    <row r="51" spans="1:17" ht="21.75" customHeight="1">
      <c r="A51" s="31" t="s">
        <v>170</v>
      </c>
      <c r="G51" s="35">
        <v>0</v>
      </c>
      <c r="H51" s="35"/>
      <c r="I51" s="35">
        <v>0</v>
      </c>
      <c r="J51" s="35"/>
      <c r="K51" s="35">
        <v>0</v>
      </c>
      <c r="L51" s="35"/>
      <c r="M51" s="35">
        <v>0</v>
      </c>
      <c r="N51" s="35"/>
      <c r="O51" s="12">
        <f>120228035.83-O48</f>
        <v>84138874.780000091</v>
      </c>
      <c r="P51" s="35"/>
      <c r="Q51" s="12">
        <f t="shared" si="4"/>
        <v>84138874.780000091</v>
      </c>
    </row>
    <row r="52" spans="1:17" ht="21.75" customHeight="1" thickBot="1">
      <c r="A52" s="70" t="s">
        <v>198</v>
      </c>
      <c r="D52" s="31"/>
      <c r="E52" s="31"/>
      <c r="G52" s="46">
        <f>SUM(G49:G51)</f>
        <v>1664460561</v>
      </c>
      <c r="H52" s="21"/>
      <c r="I52" s="46">
        <f>SUM(I49:I51)</f>
        <v>446390417.40000004</v>
      </c>
      <c r="J52" s="21"/>
      <c r="K52" s="46">
        <f>SUM(K49:K51)</f>
        <v>42752220</v>
      </c>
      <c r="L52" s="21"/>
      <c r="M52" s="46">
        <f>SUM(M49:M51)</f>
        <v>78298719.421499997</v>
      </c>
      <c r="N52" s="21"/>
      <c r="O52" s="46">
        <f>SUM(O49:O51)</f>
        <v>500617213.76849991</v>
      </c>
      <c r="P52" s="21"/>
      <c r="Q52" s="46">
        <f>SUM(Q49:Q51)</f>
        <v>2732519131.5900002</v>
      </c>
    </row>
    <row r="53" spans="1:17" ht="21.75" customHeight="1" thickTop="1">
      <c r="A53" s="31"/>
      <c r="G53" s="35"/>
      <c r="H53" s="35">
        <f t="shared" ref="H53:P53" si="5">+H52-H54</f>
        <v>0</v>
      </c>
      <c r="I53" s="35"/>
      <c r="J53" s="35">
        <f t="shared" si="5"/>
        <v>0</v>
      </c>
      <c r="K53" s="35"/>
      <c r="L53" s="35">
        <f t="shared" si="5"/>
        <v>0</v>
      </c>
      <c r="M53" s="35"/>
      <c r="N53" s="35">
        <f t="shared" si="5"/>
        <v>0</v>
      </c>
      <c r="O53" s="35"/>
      <c r="P53" s="35">
        <f t="shared" si="5"/>
        <v>0</v>
      </c>
      <c r="Q53" s="35"/>
    </row>
    <row r="54" spans="1:17" ht="21.75" customHeight="1">
      <c r="A54" s="70" t="s">
        <v>199</v>
      </c>
      <c r="G54" s="35">
        <v>1664460561</v>
      </c>
      <c r="H54" s="35"/>
      <c r="I54" s="35">
        <v>446390417.40000004</v>
      </c>
      <c r="J54" s="35"/>
      <c r="K54" s="35">
        <v>42752220</v>
      </c>
      <c r="L54" s="35"/>
      <c r="M54" s="35">
        <v>78298719.421499997</v>
      </c>
      <c r="N54" s="35"/>
      <c r="O54" s="35">
        <v>500617213.76849997</v>
      </c>
      <c r="P54" s="35"/>
      <c r="Q54" s="35">
        <f t="shared" ref="Q54:Q59" si="6">SUM(G54:O54)</f>
        <v>2732519131.5900002</v>
      </c>
    </row>
    <row r="55" spans="1:17" ht="21.75" hidden="1" customHeight="1">
      <c r="A55" s="31" t="s">
        <v>173</v>
      </c>
      <c r="G55" s="95"/>
      <c r="H55" s="35"/>
      <c r="I55" s="95"/>
      <c r="J55" s="35"/>
      <c r="K55" s="95"/>
      <c r="L55" s="35"/>
      <c r="M55" s="95"/>
      <c r="N55" s="35"/>
      <c r="O55" s="95"/>
      <c r="P55" s="35"/>
      <c r="Q55" s="95">
        <f t="shared" si="6"/>
        <v>0</v>
      </c>
    </row>
    <row r="56" spans="1:17" ht="21.75" hidden="1" customHeight="1">
      <c r="A56" s="31" t="s">
        <v>79</v>
      </c>
      <c r="G56" s="95"/>
      <c r="H56" s="35"/>
      <c r="I56" s="95"/>
      <c r="J56" s="35"/>
      <c r="K56" s="95"/>
      <c r="L56" s="35"/>
      <c r="M56" s="95"/>
      <c r="N56" s="35"/>
      <c r="O56" s="95"/>
      <c r="P56" s="35"/>
      <c r="Q56" s="95">
        <f t="shared" si="6"/>
        <v>0</v>
      </c>
    </row>
    <row r="57" spans="1:17" ht="21.75" customHeight="1">
      <c r="A57" s="31" t="s">
        <v>121</v>
      </c>
      <c r="G57" s="35">
        <v>0</v>
      </c>
      <c r="H57" s="35"/>
      <c r="I57" s="35">
        <v>0</v>
      </c>
      <c r="J57" s="35"/>
      <c r="K57" s="35">
        <v>0</v>
      </c>
      <c r="L57" s="35"/>
      <c r="M57" s="35">
        <v>5657976.4699999988</v>
      </c>
      <c r="N57" s="35"/>
      <c r="O57" s="12">
        <f>-M57</f>
        <v>-5657976.4699999988</v>
      </c>
      <c r="P57" s="35"/>
      <c r="Q57" s="35">
        <f t="shared" si="6"/>
        <v>0</v>
      </c>
    </row>
    <row r="58" spans="1:17" ht="21.75" customHeight="1">
      <c r="A58" s="31" t="s">
        <v>122</v>
      </c>
      <c r="F58" s="97" t="s">
        <v>214</v>
      </c>
      <c r="G58" s="35">
        <v>0</v>
      </c>
      <c r="H58" s="35"/>
      <c r="I58" s="35">
        <v>0</v>
      </c>
      <c r="J58" s="35"/>
      <c r="K58" s="35">
        <v>0</v>
      </c>
      <c r="L58" s="35"/>
      <c r="M58" s="35">
        <v>0</v>
      </c>
      <c r="N58" s="35"/>
      <c r="O58" s="12">
        <v>-33289169.219999999</v>
      </c>
      <c r="P58" s="35"/>
      <c r="Q58" s="35">
        <f>SUM(G58:O58)</f>
        <v>-33289169.219999999</v>
      </c>
    </row>
    <row r="59" spans="1:17" ht="21.75" customHeight="1">
      <c r="A59" s="31" t="s">
        <v>170</v>
      </c>
      <c r="G59" s="47">
        <v>0</v>
      </c>
      <c r="H59" s="47"/>
      <c r="I59" s="47">
        <v>0</v>
      </c>
      <c r="J59" s="47"/>
      <c r="K59" s="47">
        <v>0</v>
      </c>
      <c r="L59" s="35"/>
      <c r="M59" s="47">
        <v>0</v>
      </c>
      <c r="N59" s="35"/>
      <c r="O59" s="47">
        <f>'P&amp;L'!L77</f>
        <v>112160714.24000014</v>
      </c>
      <c r="P59" s="35"/>
      <c r="Q59" s="47">
        <f t="shared" si="6"/>
        <v>112160714.24000014</v>
      </c>
    </row>
    <row r="60" spans="1:17" ht="21.75" customHeight="1" thickBot="1">
      <c r="A60" s="70" t="s">
        <v>211</v>
      </c>
      <c r="G60" s="48">
        <f>SUM(G54:G59)</f>
        <v>1664460561</v>
      </c>
      <c r="H60" s="35"/>
      <c r="I60" s="48">
        <f>SUM(I54:I59)</f>
        <v>446390417.40000004</v>
      </c>
      <c r="J60" s="35"/>
      <c r="K60" s="48">
        <f>SUM(K54:K59)</f>
        <v>42752220</v>
      </c>
      <c r="L60" s="35"/>
      <c r="M60" s="48">
        <f>SUM(M54:M59)</f>
        <v>83956695.891499996</v>
      </c>
      <c r="N60" s="35"/>
      <c r="O60" s="48">
        <f>SUM(O54:O59)</f>
        <v>573830782.31850004</v>
      </c>
      <c r="P60" s="35"/>
      <c r="Q60" s="48">
        <f>SUM(Q54:Q59)</f>
        <v>2811390676.6100006</v>
      </c>
    </row>
    <row r="61" spans="1:17" ht="21.75" customHeight="1" thickTop="1">
      <c r="A61" s="31"/>
    </row>
    <row r="62" spans="1:17" ht="21.75" customHeight="1">
      <c r="A62" s="27" t="s">
        <v>55</v>
      </c>
    </row>
    <row r="63" spans="1:17" ht="21.75" customHeight="1">
      <c r="A63" s="27"/>
    </row>
    <row r="64" spans="1:17" ht="21.75" customHeight="1">
      <c r="F64" s="23"/>
      <c r="G64" s="36" t="s">
        <v>56</v>
      </c>
    </row>
    <row r="65" spans="5:7" ht="21.75" customHeight="1">
      <c r="F65" s="23"/>
      <c r="G65" s="23" t="s">
        <v>194</v>
      </c>
    </row>
    <row r="66" spans="5:7" ht="21.75" customHeight="1">
      <c r="E66" s="23"/>
      <c r="F66" s="23"/>
    </row>
  </sheetData>
  <mergeCells count="12">
    <mergeCell ref="A34:Q34"/>
    <mergeCell ref="A35:Q35"/>
    <mergeCell ref="G40:Q40"/>
    <mergeCell ref="M41:O41"/>
    <mergeCell ref="A36:Q36"/>
    <mergeCell ref="A37:Q37"/>
    <mergeCell ref="A1:Q1"/>
    <mergeCell ref="A2:Q2"/>
    <mergeCell ref="A3:Q3"/>
    <mergeCell ref="G7:Q7"/>
    <mergeCell ref="M8:O8"/>
    <mergeCell ref="A4:Q4"/>
  </mergeCells>
  <pageMargins left="0.86614173228346458" right="0.35" top="0.43307086614173229" bottom="0.15748031496062992" header="0.23622047244094491" footer="0.15748031496062992"/>
  <pageSetup paperSize="9" scale="79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009E"/>
  </sheetPr>
  <dimension ref="A1:N105"/>
  <sheetViews>
    <sheetView showGridLines="0" view="pageBreakPreview" topLeftCell="A78" zoomScale="70" zoomScaleNormal="84" zoomScaleSheetLayoutView="70" workbookViewId="0">
      <selection activeCell="H94" sqref="H94"/>
    </sheetView>
  </sheetViews>
  <sheetFormatPr defaultColWidth="9.33203125" defaultRowHeight="24" customHeight="1"/>
  <cols>
    <col min="1" max="1" width="4" style="20" customWidth="1"/>
    <col min="2" max="5" width="9.33203125" style="20" customWidth="1"/>
    <col min="6" max="6" width="11" style="20" customWidth="1"/>
    <col min="7" max="7" width="8.5546875" style="20" customWidth="1"/>
    <col min="8" max="8" width="16" style="20" customWidth="1"/>
    <col min="9" max="9" width="1.109375" style="20" customWidth="1"/>
    <col min="10" max="10" width="16" style="20" customWidth="1"/>
    <col min="11" max="11" width="1.109375" style="20" customWidth="1"/>
    <col min="12" max="12" width="16" style="20" customWidth="1"/>
    <col min="13" max="13" width="1.109375" style="20" customWidth="1"/>
    <col min="14" max="14" width="16" style="20" customWidth="1"/>
    <col min="15" max="15" width="1.33203125" style="20" customWidth="1"/>
    <col min="16" max="16384" width="9.33203125" style="20"/>
  </cols>
  <sheetData>
    <row r="1" spans="1:14" s="19" customFormat="1" ht="23.25" customHeight="1">
      <c r="A1" s="135" t="s">
        <v>26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s="19" customFormat="1" ht="23.25" customHeight="1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s="19" customFormat="1" ht="23.25" customHeight="1">
      <c r="A3" s="134" t="s">
        <v>210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19" customFormat="1" ht="23.25" customHeight="1">
      <c r="A4" s="134" t="s">
        <v>180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s="19" customFormat="1" ht="23.2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23.25" customHeight="1">
      <c r="A6" s="77"/>
      <c r="B6" s="77"/>
      <c r="C6" s="77"/>
      <c r="D6" s="77"/>
      <c r="E6" s="77"/>
      <c r="F6" s="77"/>
      <c r="G6" s="77"/>
      <c r="H6" s="77"/>
      <c r="I6" s="77"/>
      <c r="J6" s="79"/>
      <c r="K6" s="80"/>
      <c r="L6" s="77"/>
      <c r="M6" s="77"/>
      <c r="N6" s="81" t="s">
        <v>28</v>
      </c>
    </row>
    <row r="7" spans="1:14" ht="23.25" customHeight="1">
      <c r="A7" s="77"/>
      <c r="B7" s="77"/>
      <c r="C7" s="77"/>
      <c r="D7" s="77"/>
      <c r="E7" s="77"/>
      <c r="F7" s="77"/>
      <c r="G7" s="77"/>
      <c r="H7" s="82"/>
      <c r="I7" s="83" t="s">
        <v>29</v>
      </c>
      <c r="J7" s="84"/>
      <c r="K7" s="80"/>
      <c r="L7" s="82"/>
      <c r="M7" s="83" t="s">
        <v>30</v>
      </c>
      <c r="N7" s="84"/>
    </row>
    <row r="8" spans="1:14" ht="23.25" customHeight="1">
      <c r="A8" s="85"/>
      <c r="B8" s="85"/>
      <c r="C8" s="85"/>
      <c r="D8" s="85"/>
      <c r="E8" s="85"/>
      <c r="F8" s="85"/>
      <c r="G8" s="85"/>
      <c r="H8" s="86" t="s">
        <v>197</v>
      </c>
      <c r="I8" s="87"/>
      <c r="J8" s="86" t="s">
        <v>181</v>
      </c>
      <c r="K8" s="88"/>
      <c r="L8" s="86" t="s">
        <v>197</v>
      </c>
      <c r="M8" s="87"/>
      <c r="N8" s="86" t="s">
        <v>181</v>
      </c>
    </row>
    <row r="9" spans="1:14" s="19" customFormat="1" ht="23.25" customHeight="1">
      <c r="A9" s="30" t="s">
        <v>124</v>
      </c>
      <c r="B9" s="25"/>
      <c r="C9" s="25"/>
      <c r="D9" s="25"/>
      <c r="E9" s="25"/>
      <c r="F9" s="25"/>
      <c r="G9" s="25"/>
      <c r="H9" s="25"/>
      <c r="L9" s="25"/>
    </row>
    <row r="10" spans="1:14" ht="23.25" customHeight="1">
      <c r="A10" s="24" t="s">
        <v>192</v>
      </c>
      <c r="B10" s="22"/>
      <c r="C10" s="22"/>
      <c r="D10" s="22"/>
      <c r="E10" s="22"/>
      <c r="F10" s="22"/>
      <c r="G10" s="22"/>
      <c r="H10" s="12">
        <f>'P&amp;L'!H71</f>
        <v>88972105.39000012</v>
      </c>
      <c r="I10" s="12"/>
      <c r="J10" s="12">
        <f>'P&amp;L'!J71</f>
        <v>47401299.139999919</v>
      </c>
      <c r="K10" s="12"/>
      <c r="L10" s="12">
        <f>'P&amp;L'!L71</f>
        <v>113159529.44000015</v>
      </c>
      <c r="M10" s="12"/>
      <c r="N10" s="12">
        <f>'P&amp;L'!N71</f>
        <v>42403848.249999911</v>
      </c>
    </row>
    <row r="11" spans="1:14" ht="22.95" customHeight="1">
      <c r="A11" s="30" t="s">
        <v>125</v>
      </c>
      <c r="B11" s="25"/>
      <c r="C11" s="25"/>
      <c r="D11" s="25"/>
      <c r="E11" s="25"/>
      <c r="F11" s="25"/>
      <c r="G11" s="22"/>
      <c r="H11" s="12"/>
      <c r="I11" s="12"/>
      <c r="J11" s="12"/>
      <c r="K11" s="12"/>
      <c r="L11" s="12"/>
      <c r="M11" s="12"/>
      <c r="N11" s="12"/>
    </row>
    <row r="12" spans="1:14" ht="23.25" customHeight="1">
      <c r="A12" s="24"/>
      <c r="B12" s="22" t="s">
        <v>102</v>
      </c>
      <c r="C12" s="22"/>
      <c r="D12" s="22"/>
      <c r="E12" s="22"/>
      <c r="F12" s="22"/>
      <c r="G12" s="22"/>
      <c r="H12" s="12">
        <f>-'P&amp;L'!H70</f>
        <v>22773442.690000001</v>
      </c>
      <c r="I12" s="12"/>
      <c r="J12" s="12">
        <f>-'P&amp;L'!J70</f>
        <v>14953200.560000001</v>
      </c>
      <c r="K12" s="12"/>
      <c r="L12" s="12">
        <f>-'P&amp;L'!L70</f>
        <v>20555228.789999999</v>
      </c>
      <c r="M12" s="12"/>
      <c r="N12" s="12">
        <f>-'P&amp;L'!N70</f>
        <v>12736971.699999999</v>
      </c>
    </row>
    <row r="13" spans="1:14" ht="23.25" customHeight="1">
      <c r="A13" s="24"/>
      <c r="B13" s="22" t="s">
        <v>126</v>
      </c>
      <c r="C13" s="22"/>
      <c r="D13" s="22"/>
      <c r="E13" s="22"/>
      <c r="F13" s="22"/>
      <c r="G13" s="22"/>
      <c r="H13" s="12">
        <v>8255198.6300000008</v>
      </c>
      <c r="I13" s="12"/>
      <c r="J13" s="40">
        <v>7090372.8300000001</v>
      </c>
      <c r="K13" s="52"/>
      <c r="L13" s="40">
        <v>7893204.8200000003</v>
      </c>
      <c r="M13" s="52"/>
      <c r="N13" s="40">
        <v>6584941.5199999996</v>
      </c>
    </row>
    <row r="14" spans="1:14" ht="23.25" customHeight="1">
      <c r="A14" s="24"/>
      <c r="B14" s="22" t="s">
        <v>127</v>
      </c>
      <c r="C14" s="22"/>
      <c r="D14" s="22"/>
      <c r="E14" s="22"/>
      <c r="F14" s="22"/>
      <c r="G14" s="22"/>
      <c r="H14" s="12">
        <v>24979420.34</v>
      </c>
      <c r="I14" s="12"/>
      <c r="J14" s="40">
        <v>21490234.91</v>
      </c>
      <c r="K14" s="52"/>
      <c r="L14" s="40">
        <v>24979420.34</v>
      </c>
      <c r="M14" s="52"/>
      <c r="N14" s="40">
        <v>21490234.91</v>
      </c>
    </row>
    <row r="15" spans="1:14" ht="23.25" customHeight="1">
      <c r="A15" s="24"/>
      <c r="B15" s="22" t="s">
        <v>206</v>
      </c>
      <c r="C15" s="22"/>
      <c r="D15" s="22"/>
      <c r="E15" s="22"/>
      <c r="F15" s="22"/>
      <c r="G15" s="22"/>
      <c r="H15" s="12">
        <v>43424604.659999996</v>
      </c>
      <c r="I15" s="12"/>
      <c r="J15" s="40">
        <v>53351898.600000001</v>
      </c>
      <c r="K15" s="52"/>
      <c r="L15" s="40">
        <v>43424604.659999996</v>
      </c>
      <c r="M15" s="52"/>
      <c r="N15" s="40">
        <v>53351898.600000001</v>
      </c>
    </row>
    <row r="16" spans="1:14" ht="21.75" customHeight="1">
      <c r="A16" s="24"/>
      <c r="B16" s="22" t="s">
        <v>165</v>
      </c>
      <c r="C16" s="22"/>
      <c r="D16" s="22"/>
      <c r="E16" s="22"/>
      <c r="F16" s="22"/>
      <c r="G16" s="22"/>
      <c r="H16" s="12">
        <v>0</v>
      </c>
      <c r="I16" s="12"/>
      <c r="J16" s="12">
        <v>0</v>
      </c>
      <c r="K16" s="12"/>
      <c r="L16" s="12">
        <v>-33000000</v>
      </c>
      <c r="M16" s="12"/>
      <c r="N16" s="12">
        <v>0</v>
      </c>
    </row>
    <row r="17" spans="1:14" ht="21.75" hidden="1" customHeight="1">
      <c r="A17" s="24"/>
      <c r="B17" s="22" t="s">
        <v>166</v>
      </c>
      <c r="C17" s="22"/>
      <c r="D17" s="22"/>
      <c r="E17" s="22"/>
      <c r="F17" s="22"/>
      <c r="G17" s="22"/>
      <c r="H17" s="94"/>
      <c r="I17" s="12"/>
      <c r="J17" s="12"/>
      <c r="K17" s="12"/>
      <c r="L17" s="94"/>
      <c r="M17" s="12"/>
      <c r="N17" s="12"/>
    </row>
    <row r="18" spans="1:14" ht="23.25" customHeight="1">
      <c r="A18" s="24"/>
      <c r="B18" s="22" t="s">
        <v>128</v>
      </c>
      <c r="C18" s="22"/>
      <c r="D18" s="22"/>
      <c r="E18" s="22"/>
      <c r="F18" s="22"/>
      <c r="G18" s="22"/>
      <c r="H18" s="12">
        <v>-69311.289999999994</v>
      </c>
      <c r="I18" s="12"/>
      <c r="J18" s="12">
        <v>-1146328.19</v>
      </c>
      <c r="K18" s="52"/>
      <c r="L18" s="40">
        <v>0</v>
      </c>
      <c r="M18" s="53"/>
      <c r="N18" s="40">
        <v>0</v>
      </c>
    </row>
    <row r="19" spans="1:14" ht="23.25" customHeight="1">
      <c r="A19" s="24"/>
      <c r="B19" s="26" t="s">
        <v>129</v>
      </c>
      <c r="C19" s="22"/>
      <c r="D19" s="22"/>
      <c r="E19" s="22"/>
      <c r="F19" s="22"/>
      <c r="G19" s="22"/>
      <c r="H19" s="12">
        <v>-20959654.320000004</v>
      </c>
      <c r="I19" s="12"/>
      <c r="J19" s="40">
        <v>-2280.3200000000002</v>
      </c>
      <c r="K19" s="52"/>
      <c r="L19" s="12">
        <v>-21287371.690000001</v>
      </c>
      <c r="M19" s="52"/>
      <c r="N19" s="40">
        <v>-2280.3200000000002</v>
      </c>
    </row>
    <row r="20" spans="1:14" ht="21.6">
      <c r="A20" s="24"/>
      <c r="B20" s="22" t="s">
        <v>204</v>
      </c>
      <c r="C20" s="22"/>
      <c r="D20" s="22"/>
      <c r="E20" s="22"/>
      <c r="F20" s="22"/>
      <c r="G20" s="22"/>
      <c r="H20" s="12">
        <v>1283582.8500000001</v>
      </c>
      <c r="I20" s="12"/>
      <c r="J20" s="12">
        <v>0</v>
      </c>
      <c r="K20" s="12"/>
      <c r="L20" s="12">
        <v>1283582.8500000001</v>
      </c>
      <c r="M20" s="12"/>
      <c r="N20" s="12">
        <v>0</v>
      </c>
    </row>
    <row r="21" spans="1:14" ht="23.25" customHeight="1">
      <c r="A21" s="24"/>
      <c r="B21" s="26" t="s">
        <v>130</v>
      </c>
      <c r="C21" s="22"/>
      <c r="D21" s="22"/>
      <c r="E21" s="22"/>
      <c r="F21" s="98"/>
      <c r="G21" s="22"/>
      <c r="H21" s="12">
        <v>-13479202.109999999</v>
      </c>
      <c r="I21" s="12"/>
      <c r="J21" s="40">
        <v>-6339369.2300000004</v>
      </c>
      <c r="K21" s="12"/>
      <c r="L21" s="12">
        <v>-13479202.109999999</v>
      </c>
      <c r="M21" s="12"/>
      <c r="N21" s="40">
        <v>-6339369.2300000004</v>
      </c>
    </row>
    <row r="22" spans="1:14" ht="23.25" hidden="1" customHeight="1">
      <c r="A22" s="24"/>
      <c r="B22" s="22" t="s">
        <v>131</v>
      </c>
      <c r="C22" s="22"/>
      <c r="D22" s="22"/>
      <c r="E22" s="22"/>
      <c r="F22" s="22"/>
      <c r="G22" s="22"/>
      <c r="H22" s="94"/>
      <c r="I22" s="12"/>
      <c r="J22" s="40">
        <v>0</v>
      </c>
      <c r="K22" s="52"/>
      <c r="L22" s="94"/>
      <c r="M22" s="52"/>
      <c r="N22" s="40">
        <v>0</v>
      </c>
    </row>
    <row r="23" spans="1:14" ht="23.25" customHeight="1">
      <c r="A23" s="24"/>
      <c r="B23" s="26" t="s">
        <v>132</v>
      </c>
      <c r="C23" s="22"/>
      <c r="D23" s="22"/>
      <c r="E23" s="22"/>
      <c r="F23" s="22"/>
      <c r="G23" s="22"/>
      <c r="H23" s="12">
        <v>2128255.7000000002</v>
      </c>
      <c r="I23" s="12"/>
      <c r="J23" s="40">
        <v>2709659.7</v>
      </c>
      <c r="K23" s="52"/>
      <c r="L23" s="12">
        <v>2128255.7000000002</v>
      </c>
      <c r="M23" s="52"/>
      <c r="N23" s="40">
        <v>2709659.7</v>
      </c>
    </row>
    <row r="24" spans="1:14" ht="21.75" customHeight="1">
      <c r="A24" s="24"/>
      <c r="B24" s="26" t="s">
        <v>133</v>
      </c>
      <c r="C24" s="22"/>
      <c r="D24" s="22"/>
      <c r="E24" s="22"/>
      <c r="F24" s="22"/>
      <c r="G24" s="22"/>
      <c r="H24" s="12">
        <v>-2636050</v>
      </c>
      <c r="I24" s="12"/>
      <c r="J24" s="40">
        <v>-1020000</v>
      </c>
      <c r="K24" s="12"/>
      <c r="L24" s="12">
        <v>-2636050</v>
      </c>
      <c r="M24" s="12"/>
      <c r="N24" s="40">
        <v>-1020000</v>
      </c>
    </row>
    <row r="25" spans="1:14" ht="21.6" hidden="1">
      <c r="A25" s="24"/>
      <c r="B25" s="26" t="s">
        <v>134</v>
      </c>
      <c r="C25" s="22"/>
      <c r="D25" s="22"/>
      <c r="E25" s="22"/>
      <c r="F25" s="22"/>
      <c r="G25" s="22"/>
      <c r="H25" s="94"/>
      <c r="I25" s="12"/>
      <c r="J25" s="12"/>
      <c r="K25" s="12"/>
      <c r="L25" s="94"/>
      <c r="M25" s="12"/>
      <c r="N25" s="12"/>
    </row>
    <row r="26" spans="1:14" s="23" customFormat="1" ht="21.6" hidden="1">
      <c r="A26" s="24"/>
      <c r="B26" s="26" t="s">
        <v>135</v>
      </c>
      <c r="C26" s="22"/>
      <c r="D26" s="22"/>
      <c r="E26" s="22"/>
      <c r="F26" s="22"/>
      <c r="G26" s="22"/>
      <c r="H26" s="94"/>
      <c r="I26" s="12"/>
      <c r="J26" s="12"/>
      <c r="K26" s="12"/>
      <c r="L26" s="94"/>
      <c r="M26" s="12"/>
      <c r="N26" s="12"/>
    </row>
    <row r="27" spans="1:14" s="23" customFormat="1" ht="21.75" hidden="1" customHeight="1">
      <c r="A27" s="24"/>
      <c r="B27" s="22" t="s">
        <v>23</v>
      </c>
      <c r="C27" s="22"/>
      <c r="D27" s="22"/>
      <c r="E27" s="22"/>
      <c r="F27" s="22"/>
      <c r="G27" s="22"/>
      <c r="H27" s="94"/>
      <c r="I27" s="12"/>
      <c r="J27" s="12"/>
      <c r="K27" s="12"/>
      <c r="L27" s="94"/>
      <c r="M27" s="12"/>
      <c r="N27" s="12"/>
    </row>
    <row r="28" spans="1:14" s="28" customFormat="1" ht="23.25" customHeight="1">
      <c r="A28" s="27"/>
      <c r="B28" s="26" t="s">
        <v>134</v>
      </c>
      <c r="C28" s="26"/>
      <c r="D28" s="26"/>
      <c r="E28" s="26"/>
      <c r="F28" s="26"/>
      <c r="G28" s="26"/>
      <c r="H28" s="12">
        <v>2245164.9099999997</v>
      </c>
      <c r="I28" s="12"/>
      <c r="J28" s="40">
        <v>2115497.38</v>
      </c>
      <c r="K28" s="54"/>
      <c r="L28" s="109">
        <v>2147339.2599999998</v>
      </c>
      <c r="M28" s="54"/>
      <c r="N28" s="40">
        <v>2123181.5</v>
      </c>
    </row>
    <row r="29" spans="1:14" ht="23.25" customHeight="1">
      <c r="A29" s="24"/>
      <c r="B29" s="26" t="s">
        <v>135</v>
      </c>
      <c r="C29" s="22"/>
      <c r="D29" s="22"/>
      <c r="E29" s="22"/>
      <c r="F29" s="22"/>
      <c r="G29" s="22"/>
      <c r="H29" s="10">
        <v>61632219.829999998</v>
      </c>
      <c r="I29" s="12"/>
      <c r="J29" s="41">
        <v>61644513.840000004</v>
      </c>
      <c r="K29" s="52"/>
      <c r="L29" s="41">
        <v>61632219.829999998</v>
      </c>
      <c r="M29" s="52"/>
      <c r="N29" s="41">
        <v>61641690.509999998</v>
      </c>
    </row>
    <row r="30" spans="1:14" ht="23.25" customHeight="1">
      <c r="A30" s="30" t="s">
        <v>191</v>
      </c>
      <c r="B30" s="25"/>
      <c r="C30" s="25"/>
      <c r="D30" s="25"/>
      <c r="E30" s="25"/>
      <c r="F30" s="25"/>
      <c r="G30" s="22"/>
      <c r="H30" s="12">
        <f>SUM(H10:H29)</f>
        <v>218549777.28000009</v>
      </c>
      <c r="I30" s="12"/>
      <c r="J30" s="12">
        <f>SUM(J10:J29)</f>
        <v>202248699.21999994</v>
      </c>
      <c r="K30" s="12"/>
      <c r="L30" s="12">
        <f>SUM(L10:L29)</f>
        <v>206800761.8900001</v>
      </c>
      <c r="M30" s="12"/>
      <c r="N30" s="12">
        <f>SUM(N10:N29)</f>
        <v>195680777.1399999</v>
      </c>
    </row>
    <row r="31" spans="1:14" ht="23.25" customHeight="1">
      <c r="A31" s="24"/>
      <c r="B31" s="22" t="s">
        <v>136</v>
      </c>
      <c r="C31" s="22"/>
      <c r="D31" s="22"/>
      <c r="E31" s="22"/>
      <c r="F31" s="22"/>
      <c r="G31" s="22"/>
      <c r="H31" s="12">
        <v>228306863.53</v>
      </c>
      <c r="I31" s="12"/>
      <c r="J31" s="40">
        <v>-40171466.450000003</v>
      </c>
      <c r="K31" s="52"/>
      <c r="L31" s="12">
        <v>228306863.52999955</v>
      </c>
      <c r="M31" s="52"/>
      <c r="N31" s="40">
        <v>-40171466.450000003</v>
      </c>
    </row>
    <row r="32" spans="1:14" ht="23.25" customHeight="1">
      <c r="A32" s="24"/>
      <c r="B32" s="22" t="s">
        <v>137</v>
      </c>
      <c r="C32" s="22"/>
      <c r="D32" s="22"/>
      <c r="E32" s="22"/>
      <c r="F32" s="22"/>
      <c r="G32" s="22"/>
      <c r="H32" s="12">
        <v>-13598679.809999997</v>
      </c>
      <c r="I32" s="12"/>
      <c r="J32" s="40">
        <v>-5188609.4100000011</v>
      </c>
      <c r="K32" s="52"/>
      <c r="L32" s="12">
        <v>-13598679.809999997</v>
      </c>
      <c r="M32" s="52"/>
      <c r="N32" s="40">
        <v>-5188609.4100000011</v>
      </c>
    </row>
    <row r="33" spans="1:14" ht="23.25" customHeight="1">
      <c r="A33" s="24"/>
      <c r="B33" s="22" t="s">
        <v>138</v>
      </c>
      <c r="C33" s="22"/>
      <c r="D33" s="22"/>
      <c r="E33" s="22"/>
      <c r="F33" s="22"/>
      <c r="G33" s="22"/>
      <c r="H33" s="12">
        <v>15061362.959999997</v>
      </c>
      <c r="I33" s="12"/>
      <c r="J33" s="40">
        <v>-3201924.43</v>
      </c>
      <c r="K33" s="52"/>
      <c r="L33" s="12">
        <v>5240226.8599999966</v>
      </c>
      <c r="M33" s="52"/>
      <c r="N33" s="40">
        <v>1011003.88</v>
      </c>
    </row>
    <row r="34" spans="1:14" ht="23.25" customHeight="1">
      <c r="A34" s="24"/>
      <c r="B34" s="22" t="s">
        <v>139</v>
      </c>
      <c r="C34" s="22"/>
      <c r="D34" s="22"/>
      <c r="E34" s="22"/>
      <c r="F34" s="22"/>
      <c r="G34" s="22"/>
      <c r="H34" s="12">
        <v>15357276.610000005</v>
      </c>
      <c r="I34" s="12"/>
      <c r="J34" s="40">
        <v>10817187.769999985</v>
      </c>
      <c r="K34" s="40"/>
      <c r="L34" s="12">
        <v>15357276.610000003</v>
      </c>
      <c r="M34" s="40"/>
      <c r="N34" s="40">
        <v>10817187.769999985</v>
      </c>
    </row>
    <row r="35" spans="1:14" ht="23.25" customHeight="1">
      <c r="A35" s="24"/>
      <c r="B35" s="22" t="s">
        <v>140</v>
      </c>
      <c r="C35" s="22"/>
      <c r="D35" s="22"/>
      <c r="E35" s="22"/>
      <c r="F35" s="22"/>
      <c r="G35" s="22"/>
      <c r="H35" s="12">
        <v>-9688249.0999999978</v>
      </c>
      <c r="I35" s="12"/>
      <c r="J35" s="40">
        <v>-62954325.579999998</v>
      </c>
      <c r="K35" s="40"/>
      <c r="L35" s="12">
        <v>-9688249.0999999978</v>
      </c>
      <c r="M35" s="40"/>
      <c r="N35" s="40">
        <v>-62954325.579999998</v>
      </c>
    </row>
    <row r="36" spans="1:14" ht="21.6">
      <c r="A36" s="24"/>
      <c r="B36" s="22" t="s">
        <v>141</v>
      </c>
      <c r="C36" s="22"/>
      <c r="D36" s="22"/>
      <c r="E36" s="22"/>
      <c r="F36" s="22"/>
      <c r="G36" s="22"/>
      <c r="H36" s="12">
        <v>-1438.4</v>
      </c>
      <c r="I36" s="12"/>
      <c r="J36" s="40">
        <v>-2736.12</v>
      </c>
      <c r="K36" s="40"/>
      <c r="L36" s="53">
        <v>0</v>
      </c>
      <c r="M36" s="40"/>
      <c r="N36" s="40">
        <v>0</v>
      </c>
    </row>
    <row r="37" spans="1:14" ht="23.25" customHeight="1">
      <c r="A37" s="24"/>
      <c r="B37" s="22" t="s">
        <v>142</v>
      </c>
      <c r="C37" s="22"/>
      <c r="D37" s="22"/>
      <c r="E37" s="22"/>
      <c r="F37" s="22"/>
      <c r="G37" s="22"/>
      <c r="H37" s="12">
        <v>-748264.23</v>
      </c>
      <c r="I37" s="12"/>
      <c r="J37" s="40">
        <v>-117635.21999999974</v>
      </c>
      <c r="K37" s="40"/>
      <c r="L37" s="12">
        <v>-761552.62999999989</v>
      </c>
      <c r="M37" s="40"/>
      <c r="N37" s="40">
        <v>-296121.39999999991</v>
      </c>
    </row>
    <row r="38" spans="1:14" ht="23.25" customHeight="1">
      <c r="A38" s="24"/>
      <c r="B38" s="22" t="s">
        <v>143</v>
      </c>
      <c r="C38" s="22"/>
      <c r="D38" s="22"/>
      <c r="E38" s="22"/>
      <c r="F38" s="22"/>
      <c r="G38" s="22"/>
      <c r="H38" s="12">
        <v>-22206840.599999994</v>
      </c>
      <c r="I38" s="12"/>
      <c r="J38" s="40">
        <v>9351356.4199999999</v>
      </c>
      <c r="K38" s="40"/>
      <c r="L38" s="40">
        <v>-17111547.399999984</v>
      </c>
      <c r="M38" s="40"/>
      <c r="N38" s="40">
        <v>5402082.5500000007</v>
      </c>
    </row>
    <row r="39" spans="1:14" ht="23.25" customHeight="1">
      <c r="A39" s="24"/>
      <c r="B39" s="22" t="s">
        <v>215</v>
      </c>
      <c r="C39" s="22"/>
      <c r="D39" s="22"/>
      <c r="E39" s="22"/>
      <c r="F39" s="22"/>
      <c r="G39" s="22"/>
      <c r="H39" s="12">
        <v>41276.960000000021</v>
      </c>
      <c r="I39" s="12"/>
      <c r="J39" s="40">
        <v>0</v>
      </c>
      <c r="K39" s="40"/>
      <c r="L39" s="40">
        <v>41276.960000000021</v>
      </c>
      <c r="M39" s="40"/>
      <c r="N39" s="40">
        <v>0</v>
      </c>
    </row>
    <row r="40" spans="1:14" ht="21.6">
      <c r="A40" s="24"/>
      <c r="B40" s="22" t="s">
        <v>144</v>
      </c>
      <c r="C40" s="22"/>
      <c r="D40" s="22"/>
      <c r="E40" s="22"/>
      <c r="F40" s="22"/>
      <c r="G40" s="22"/>
      <c r="H40" s="10">
        <v>-8354</v>
      </c>
      <c r="I40" s="12"/>
      <c r="J40" s="10">
        <v>0</v>
      </c>
      <c r="K40" s="12"/>
      <c r="L40" s="10">
        <v>-8354</v>
      </c>
      <c r="M40" s="12"/>
      <c r="N40" s="10">
        <v>0</v>
      </c>
    </row>
    <row r="41" spans="1:14" ht="23.25" customHeight="1">
      <c r="A41" s="25" t="s">
        <v>145</v>
      </c>
      <c r="B41" s="25"/>
      <c r="C41" s="25"/>
      <c r="D41" s="25"/>
      <c r="E41" s="22"/>
      <c r="F41" s="22"/>
      <c r="G41" s="22"/>
      <c r="H41" s="12">
        <f>SUM(H30:H40)</f>
        <v>431064731.19999999</v>
      </c>
      <c r="I41" s="12"/>
      <c r="J41" s="12">
        <f>SUM(J30:J40)</f>
        <v>110780546.1999999</v>
      </c>
      <c r="K41" s="12"/>
      <c r="L41" s="12">
        <f>SUM(L30:L40)</f>
        <v>414578022.90999967</v>
      </c>
      <c r="M41" s="12"/>
      <c r="N41" s="12">
        <f>SUM(N30:N40)</f>
        <v>104300528.49999985</v>
      </c>
    </row>
    <row r="42" spans="1:14" ht="23.25" customHeight="1">
      <c r="A42" s="24"/>
      <c r="B42" s="22" t="s">
        <v>146</v>
      </c>
      <c r="C42" s="22"/>
      <c r="D42" s="22"/>
      <c r="E42" s="22"/>
      <c r="F42" s="22"/>
      <c r="G42" s="22"/>
      <c r="H42" s="12">
        <v>-61203242.349999994</v>
      </c>
      <c r="I42" s="12"/>
      <c r="J42" s="40">
        <v>-60113276.780000001</v>
      </c>
      <c r="K42" s="40"/>
      <c r="L42" s="40">
        <v>-61203242.349999994</v>
      </c>
      <c r="M42" s="40"/>
      <c r="N42" s="40">
        <v>-60110453.449999988</v>
      </c>
    </row>
    <row r="43" spans="1:14" ht="23.25" customHeight="1">
      <c r="A43" s="24"/>
      <c r="B43" s="22" t="s">
        <v>147</v>
      </c>
      <c r="C43" s="22"/>
      <c r="D43" s="22"/>
      <c r="E43" s="22"/>
      <c r="F43" s="22"/>
      <c r="G43" s="22"/>
      <c r="H43" s="40">
        <v>-24532308.720000003</v>
      </c>
      <c r="I43" s="12"/>
      <c r="J43" s="40">
        <v>-12496543.960000003</v>
      </c>
      <c r="K43" s="40"/>
      <c r="L43" s="40">
        <v>-18035642.609999999</v>
      </c>
      <c r="M43" s="40"/>
      <c r="N43" s="40">
        <v>-11757987.75</v>
      </c>
    </row>
    <row r="44" spans="1:14" ht="23.25" customHeight="1">
      <c r="A44" s="25" t="s">
        <v>148</v>
      </c>
      <c r="B44" s="22"/>
      <c r="C44" s="22"/>
      <c r="D44" s="22"/>
      <c r="E44" s="22"/>
      <c r="F44" s="22"/>
      <c r="G44" s="22"/>
      <c r="H44" s="17">
        <f>SUM(H41:H43)</f>
        <v>345329180.13</v>
      </c>
      <c r="I44" s="12"/>
      <c r="J44" s="17">
        <f>SUM(J41:J43)</f>
        <v>38170725.459999897</v>
      </c>
      <c r="K44" s="12"/>
      <c r="L44" s="17">
        <f>SUM(L41:L43)</f>
        <v>335339137.94999969</v>
      </c>
      <c r="M44" s="12"/>
      <c r="N44" s="17">
        <f>SUM(N41:N43)</f>
        <v>32432087.299999863</v>
      </c>
    </row>
    <row r="45" spans="1:14" ht="21.6">
      <c r="A45" s="22"/>
      <c r="C45" s="22"/>
      <c r="D45" s="22"/>
      <c r="E45" s="22"/>
      <c r="F45" s="22"/>
      <c r="G45" s="22"/>
      <c r="H45" s="22"/>
      <c r="J45" s="22"/>
      <c r="L45" s="22"/>
      <c r="N45" s="22"/>
    </row>
    <row r="46" spans="1:14" ht="23.25" customHeight="1">
      <c r="A46" s="24" t="s">
        <v>55</v>
      </c>
      <c r="B46" s="22"/>
      <c r="C46" s="22"/>
      <c r="D46" s="22"/>
      <c r="E46" s="22"/>
      <c r="F46" s="22"/>
      <c r="G46" s="22"/>
      <c r="H46" s="22"/>
      <c r="L46" s="22"/>
      <c r="N46" s="22"/>
    </row>
    <row r="47" spans="1:14" ht="23.25" customHeight="1">
      <c r="A47" s="24"/>
      <c r="B47" s="22"/>
      <c r="C47" s="22"/>
      <c r="D47" s="22"/>
      <c r="E47" s="22"/>
      <c r="F47" s="22"/>
      <c r="G47" s="22"/>
      <c r="H47" s="22"/>
      <c r="L47" s="22"/>
      <c r="N47" s="22"/>
    </row>
    <row r="48" spans="1:14" ht="23.25" customHeight="1">
      <c r="A48" s="24"/>
      <c r="B48" s="22"/>
      <c r="C48" s="22"/>
      <c r="D48" s="22"/>
      <c r="E48" s="22"/>
      <c r="F48" s="22"/>
      <c r="G48" s="22"/>
      <c r="H48" s="22"/>
      <c r="L48" s="22"/>
      <c r="N48" s="22"/>
    </row>
    <row r="49" spans="1:14" ht="23.25" customHeight="1">
      <c r="A49" s="22"/>
      <c r="E49" s="29" t="s">
        <v>56</v>
      </c>
    </row>
    <row r="50" spans="1:14" ht="23.25" customHeight="1">
      <c r="A50" s="22"/>
      <c r="E50" s="20" t="s">
        <v>195</v>
      </c>
    </row>
    <row r="51" spans="1:14" ht="24" customHeight="1">
      <c r="A51" s="136" t="s">
        <v>5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</row>
    <row r="52" spans="1:14" s="19" customFormat="1" ht="24" customHeight="1">
      <c r="A52" s="135" t="s">
        <v>26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</row>
    <row r="53" spans="1:14" s="19" customFormat="1" ht="24" customHeight="1">
      <c r="A53" s="135" t="s">
        <v>149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</row>
    <row r="54" spans="1:14" s="19" customFormat="1" ht="23.25" customHeight="1">
      <c r="A54" s="134" t="str">
        <f>+A3</f>
        <v>FOR THE SIX-MONTH PERIODS ENDED JUNE 30, 2026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4" s="19" customFormat="1" ht="23.25" customHeight="1">
      <c r="A55" s="134" t="s">
        <v>180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</row>
    <row r="56" spans="1:14" s="19" customFormat="1" ht="24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</row>
    <row r="57" spans="1:14" s="19" customFormat="1" ht="24" customHeight="1">
      <c r="A57" s="77"/>
      <c r="B57" s="77"/>
      <c r="C57" s="77"/>
      <c r="D57" s="77"/>
      <c r="E57" s="77"/>
      <c r="F57" s="77"/>
      <c r="G57" s="77"/>
      <c r="H57" s="77"/>
      <c r="I57" s="77"/>
      <c r="J57" s="92"/>
      <c r="K57" s="80"/>
      <c r="L57" s="91"/>
      <c r="M57" s="77"/>
      <c r="N57" s="81" t="s">
        <v>28</v>
      </c>
    </row>
    <row r="58" spans="1:14" s="19" customFormat="1" ht="24" customHeight="1">
      <c r="A58" s="77"/>
      <c r="B58" s="77"/>
      <c r="C58" s="77"/>
      <c r="D58" s="77"/>
      <c r="E58" s="77"/>
      <c r="F58" s="77"/>
      <c r="G58" s="77"/>
      <c r="H58" s="82"/>
      <c r="I58" s="82" t="s">
        <v>29</v>
      </c>
      <c r="J58" s="90"/>
      <c r="K58" s="80"/>
      <c r="L58" s="91"/>
      <c r="M58" s="82" t="s">
        <v>30</v>
      </c>
      <c r="N58" s="84"/>
    </row>
    <row r="59" spans="1:14" s="19" customFormat="1" ht="24" customHeight="1">
      <c r="A59" s="85"/>
      <c r="B59" s="85"/>
      <c r="C59" s="85"/>
      <c r="D59" s="85"/>
      <c r="E59" s="85"/>
      <c r="F59" s="85"/>
      <c r="G59" s="85"/>
      <c r="H59" s="86" t="str">
        <f>+H8</f>
        <v>2026</v>
      </c>
      <c r="I59" s="87"/>
      <c r="J59" s="86" t="str">
        <f>+J8</f>
        <v>2025</v>
      </c>
      <c r="K59" s="88"/>
      <c r="L59" s="86" t="str">
        <f>+L8</f>
        <v>2026</v>
      </c>
      <c r="M59" s="87"/>
      <c r="N59" s="86" t="str">
        <f>+N8</f>
        <v>2025</v>
      </c>
    </row>
    <row r="60" spans="1:14" ht="24" customHeight="1">
      <c r="A60" s="30" t="s">
        <v>150</v>
      </c>
      <c r="B60" s="22"/>
      <c r="C60" s="22"/>
      <c r="D60" s="22"/>
      <c r="E60" s="22"/>
      <c r="F60" s="22"/>
      <c r="G60" s="22"/>
      <c r="H60" s="22"/>
      <c r="J60" s="22"/>
      <c r="L60" s="22"/>
      <c r="N60" s="22"/>
    </row>
    <row r="61" spans="1:14" ht="24" hidden="1" customHeight="1">
      <c r="A61" s="30"/>
      <c r="B61" s="22" t="s">
        <v>11</v>
      </c>
      <c r="C61" s="22"/>
      <c r="D61" s="22"/>
      <c r="E61" s="22"/>
      <c r="F61" s="22"/>
      <c r="G61" s="22"/>
      <c r="H61" s="13"/>
      <c r="I61" s="22"/>
      <c r="J61" s="13">
        <v>0</v>
      </c>
      <c r="K61" s="22"/>
      <c r="L61" s="13"/>
      <c r="M61" s="22"/>
      <c r="N61" s="13">
        <v>0</v>
      </c>
    </row>
    <row r="62" spans="1:14" ht="24" hidden="1" customHeight="1">
      <c r="A62" s="24"/>
      <c r="B62" s="22" t="s">
        <v>151</v>
      </c>
      <c r="C62" s="22"/>
      <c r="D62" s="22"/>
      <c r="E62" s="22"/>
      <c r="F62" s="22"/>
      <c r="G62" s="22"/>
      <c r="H62" s="12"/>
      <c r="I62" s="12"/>
      <c r="J62" s="50">
        <v>0</v>
      </c>
      <c r="K62" s="12"/>
      <c r="L62" s="12"/>
      <c r="M62" s="12"/>
      <c r="N62" s="50">
        <v>0</v>
      </c>
    </row>
    <row r="63" spans="1:14" s="23" customFormat="1" ht="24" hidden="1" customHeight="1">
      <c r="A63" s="24"/>
      <c r="B63" s="22" t="s">
        <v>152</v>
      </c>
      <c r="C63" s="22"/>
      <c r="D63" s="22"/>
      <c r="E63" s="22"/>
      <c r="F63" s="22"/>
      <c r="G63" s="22"/>
      <c r="H63" s="12"/>
      <c r="I63" s="12"/>
      <c r="J63" s="12"/>
      <c r="K63" s="12"/>
      <c r="L63" s="12"/>
      <c r="M63" s="12"/>
      <c r="N63" s="12"/>
    </row>
    <row r="64" spans="1:14" ht="24" hidden="1" customHeight="1">
      <c r="A64" s="24"/>
      <c r="B64" s="22" t="s">
        <v>153</v>
      </c>
      <c r="C64" s="22"/>
      <c r="D64" s="22"/>
      <c r="E64" s="22"/>
      <c r="F64" s="22"/>
      <c r="G64" s="22"/>
      <c r="H64" s="12"/>
      <c r="I64" s="12"/>
      <c r="J64" s="12"/>
      <c r="K64" s="12"/>
      <c r="L64" s="12"/>
      <c r="M64" s="12"/>
      <c r="N64" s="12"/>
    </row>
    <row r="65" spans="1:14" ht="21.6" hidden="1">
      <c r="A65" s="24"/>
      <c r="B65" s="22" t="s">
        <v>154</v>
      </c>
      <c r="C65" s="22"/>
      <c r="D65" s="22"/>
      <c r="E65" s="22"/>
      <c r="F65" s="22"/>
      <c r="G65" s="22"/>
      <c r="H65" s="12"/>
      <c r="I65" s="12"/>
      <c r="J65" s="12"/>
      <c r="K65" s="12"/>
      <c r="L65" s="12"/>
      <c r="M65" s="12"/>
      <c r="N65" s="12"/>
    </row>
    <row r="66" spans="1:14" ht="24" customHeight="1">
      <c r="A66" s="24"/>
      <c r="B66" s="22" t="s">
        <v>165</v>
      </c>
      <c r="C66" s="22"/>
      <c r="D66" s="22"/>
      <c r="E66" s="22"/>
      <c r="F66" s="22"/>
      <c r="G66" s="22"/>
      <c r="H66" s="12">
        <v>0</v>
      </c>
      <c r="I66" s="12"/>
      <c r="J66" s="12">
        <v>0</v>
      </c>
      <c r="K66" s="12"/>
      <c r="L66" s="12">
        <v>33000000</v>
      </c>
      <c r="M66" s="12"/>
      <c r="N66" s="12">
        <v>0</v>
      </c>
    </row>
    <row r="67" spans="1:14" ht="24" hidden="1" customHeight="1">
      <c r="A67" s="24"/>
      <c r="B67" s="22" t="s">
        <v>166</v>
      </c>
      <c r="C67" s="22"/>
      <c r="D67" s="22"/>
      <c r="E67" s="22"/>
      <c r="F67" s="22"/>
      <c r="G67" s="22"/>
      <c r="H67" s="94"/>
      <c r="I67" s="12"/>
      <c r="J67" s="12"/>
      <c r="K67" s="12"/>
      <c r="L67" s="94"/>
      <c r="M67" s="12"/>
      <c r="N67" s="12"/>
    </row>
    <row r="68" spans="1:14" ht="24" customHeight="1">
      <c r="A68" s="24"/>
      <c r="B68" s="22" t="s">
        <v>152</v>
      </c>
      <c r="C68" s="22"/>
      <c r="D68" s="22"/>
      <c r="E68" s="22"/>
      <c r="F68" s="22"/>
      <c r="G68" s="22"/>
      <c r="H68" s="12">
        <v>-471713.94</v>
      </c>
      <c r="I68" s="12"/>
      <c r="J68" s="12">
        <v>-262407.28999999998</v>
      </c>
      <c r="K68" s="12"/>
      <c r="L68" s="12">
        <v>-430903.94000000041</v>
      </c>
      <c r="M68" s="40"/>
      <c r="N68" s="12">
        <v>-248407.29</v>
      </c>
    </row>
    <row r="69" spans="1:14" ht="24" customHeight="1">
      <c r="A69" s="24"/>
      <c r="B69" s="22" t="s">
        <v>153</v>
      </c>
      <c r="C69" s="22"/>
      <c r="D69" s="22"/>
      <c r="E69" s="22"/>
      <c r="F69" s="22"/>
      <c r="G69" s="22"/>
      <c r="H69" s="12">
        <v>42436171.960000001</v>
      </c>
      <c r="I69" s="12"/>
      <c r="J69" s="53">
        <v>277623.63</v>
      </c>
      <c r="K69" s="40"/>
      <c r="L69" s="53">
        <v>42425424.289999999</v>
      </c>
      <c r="M69" s="40"/>
      <c r="N69" s="53">
        <v>277623.63</v>
      </c>
    </row>
    <row r="70" spans="1:14" ht="24" customHeight="1">
      <c r="A70" s="24"/>
      <c r="B70" s="22" t="s">
        <v>154</v>
      </c>
      <c r="C70" s="22"/>
      <c r="D70" s="22"/>
      <c r="E70" s="22"/>
      <c r="F70" s="22"/>
      <c r="G70" s="22"/>
      <c r="H70" s="12">
        <v>-3885876.9999999981</v>
      </c>
      <c r="I70" s="12"/>
      <c r="J70" s="40">
        <v>-11169960.029999999</v>
      </c>
      <c r="K70" s="40"/>
      <c r="L70" s="40">
        <v>-3885876.9999999963</v>
      </c>
      <c r="M70" s="40"/>
      <c r="N70" s="40">
        <v>-11149327.75</v>
      </c>
    </row>
    <row r="71" spans="1:14" ht="24" customHeight="1">
      <c r="A71" s="25" t="s">
        <v>155</v>
      </c>
      <c r="C71" s="22"/>
      <c r="D71" s="22"/>
      <c r="E71" s="22"/>
      <c r="F71" s="22"/>
      <c r="G71" s="22"/>
      <c r="H71" s="17">
        <f>SUM(H61:H70)</f>
        <v>38078581.020000003</v>
      </c>
      <c r="I71" s="12"/>
      <c r="J71" s="17">
        <f>SUM(J61:J70)</f>
        <v>-11154743.689999999</v>
      </c>
      <c r="K71" s="12"/>
      <c r="L71" s="17">
        <f>SUM(L61:L70)</f>
        <v>71108643.349999994</v>
      </c>
      <c r="M71" s="12"/>
      <c r="N71" s="17">
        <f>SUM(N61:N70)</f>
        <v>-11120111.41</v>
      </c>
    </row>
    <row r="72" spans="1:14" ht="24" customHeight="1">
      <c r="A72" s="30" t="s">
        <v>189</v>
      </c>
      <c r="B72" s="22"/>
      <c r="C72" s="22"/>
      <c r="D72" s="22"/>
      <c r="E72" s="22"/>
      <c r="F72" s="22"/>
      <c r="G72" s="22"/>
      <c r="H72" s="40"/>
      <c r="I72" s="51"/>
      <c r="J72" s="40"/>
      <c r="K72" s="51"/>
      <c r="L72" s="40"/>
      <c r="M72" s="51"/>
      <c r="N72" s="40"/>
    </row>
    <row r="73" spans="1:14" ht="24" customHeight="1">
      <c r="B73" s="24" t="s">
        <v>193</v>
      </c>
      <c r="C73" s="22"/>
      <c r="D73" s="22"/>
      <c r="E73" s="22"/>
      <c r="F73" s="22"/>
      <c r="G73" s="22"/>
      <c r="H73" s="12">
        <v>-31359865.579999983</v>
      </c>
      <c r="I73" s="12"/>
      <c r="J73" s="40">
        <v>0</v>
      </c>
      <c r="K73" s="40"/>
      <c r="L73" s="40">
        <v>-31359865.579999983</v>
      </c>
      <c r="M73" s="40"/>
      <c r="N73" s="40">
        <v>0</v>
      </c>
    </row>
    <row r="74" spans="1:14" ht="24" customHeight="1">
      <c r="B74" s="24" t="s">
        <v>156</v>
      </c>
      <c r="C74" s="22"/>
      <c r="D74" s="22"/>
      <c r="E74" s="22"/>
      <c r="F74" s="22"/>
      <c r="G74" s="22"/>
      <c r="H74" s="12">
        <v>0</v>
      </c>
      <c r="I74" s="12"/>
      <c r="J74" s="12">
        <v>40000000</v>
      </c>
      <c r="K74" s="12"/>
      <c r="L74" s="12">
        <v>0</v>
      </c>
      <c r="M74" s="12"/>
      <c r="N74" s="12">
        <v>40000000</v>
      </c>
    </row>
    <row r="75" spans="1:14" ht="24" customHeight="1">
      <c r="B75" s="24" t="s">
        <v>157</v>
      </c>
      <c r="C75" s="22"/>
      <c r="D75" s="22"/>
      <c r="E75" s="22"/>
      <c r="F75" s="22"/>
      <c r="G75" s="22"/>
      <c r="H75" s="12">
        <v>-140000000</v>
      </c>
      <c r="I75" s="12"/>
      <c r="J75" s="12">
        <v>0</v>
      </c>
      <c r="K75" s="12"/>
      <c r="L75" s="12">
        <v>-140000000</v>
      </c>
      <c r="M75" s="12"/>
      <c r="N75" s="12">
        <v>0</v>
      </c>
    </row>
    <row r="76" spans="1:14" ht="24" hidden="1" customHeight="1">
      <c r="B76" s="24" t="s">
        <v>158</v>
      </c>
      <c r="C76" s="22"/>
      <c r="D76" s="22"/>
      <c r="E76" s="22"/>
      <c r="F76" s="22"/>
      <c r="G76" s="22"/>
      <c r="H76" s="94"/>
      <c r="I76" s="12"/>
      <c r="J76" s="40"/>
      <c r="K76" s="40"/>
      <c r="L76" s="93"/>
      <c r="M76" s="40"/>
      <c r="N76" s="40"/>
    </row>
    <row r="77" spans="1:14" ht="24" customHeight="1">
      <c r="B77" s="24" t="s">
        <v>159</v>
      </c>
      <c r="C77" s="22"/>
      <c r="D77" s="22"/>
      <c r="E77" s="22"/>
      <c r="F77" s="22"/>
      <c r="G77" s="22"/>
      <c r="H77" s="12">
        <v>-10000000</v>
      </c>
      <c r="I77" s="12"/>
      <c r="J77" s="12">
        <v>-20000000</v>
      </c>
      <c r="K77" s="12"/>
      <c r="L77" s="12">
        <v>-10000000</v>
      </c>
      <c r="M77" s="12"/>
      <c r="N77" s="12">
        <v>-20000000</v>
      </c>
    </row>
    <row r="78" spans="1:14" ht="24" customHeight="1">
      <c r="B78" s="24" t="s">
        <v>160</v>
      </c>
      <c r="C78" s="22"/>
      <c r="D78" s="22"/>
      <c r="E78" s="22"/>
      <c r="F78" s="22"/>
      <c r="G78" s="22"/>
      <c r="H78" s="12">
        <v>360000000</v>
      </c>
      <c r="I78" s="12"/>
      <c r="J78" s="40">
        <v>300000000</v>
      </c>
      <c r="K78" s="40"/>
      <c r="L78" s="53">
        <v>360000000</v>
      </c>
      <c r="M78" s="40"/>
      <c r="N78" s="40">
        <v>300000000</v>
      </c>
    </row>
    <row r="79" spans="1:14" ht="24" customHeight="1">
      <c r="B79" s="24" t="s">
        <v>161</v>
      </c>
      <c r="C79" s="22"/>
      <c r="D79" s="22"/>
      <c r="E79" s="22"/>
      <c r="F79" s="22"/>
      <c r="G79" s="22"/>
      <c r="H79" s="40">
        <v>-499697000</v>
      </c>
      <c r="I79" s="40"/>
      <c r="J79" s="40">
        <v>-1069232500</v>
      </c>
      <c r="K79" s="40"/>
      <c r="L79" s="40">
        <v>-499697000</v>
      </c>
      <c r="M79" s="40"/>
      <c r="N79" s="40">
        <v>-1069232500</v>
      </c>
    </row>
    <row r="80" spans="1:14" ht="24" customHeight="1">
      <c r="B80" s="24" t="s">
        <v>162</v>
      </c>
      <c r="C80" s="22"/>
      <c r="D80" s="22"/>
      <c r="E80" s="22"/>
      <c r="F80" s="22"/>
      <c r="G80" s="22"/>
      <c r="H80" s="12">
        <v>-5821688.6399999997</v>
      </c>
      <c r="I80" s="12"/>
      <c r="J80" s="12">
        <v>-5439842.5</v>
      </c>
      <c r="K80" s="12"/>
      <c r="L80" s="12">
        <v>-5821688.6399999997</v>
      </c>
      <c r="M80" s="12"/>
      <c r="N80" s="12">
        <v>-5321339.83</v>
      </c>
    </row>
    <row r="81" spans="1:14" ht="24" hidden="1" customHeight="1">
      <c r="B81" s="24" t="s">
        <v>25</v>
      </c>
      <c r="C81" s="22"/>
      <c r="D81" s="22"/>
      <c r="E81" s="22"/>
      <c r="F81" s="22"/>
      <c r="G81" s="22"/>
      <c r="H81" s="94"/>
      <c r="I81" s="12"/>
      <c r="J81" s="12"/>
      <c r="K81" s="12"/>
      <c r="L81" s="94"/>
      <c r="M81" s="12"/>
      <c r="N81" s="12"/>
    </row>
    <row r="82" spans="1:14" ht="24" hidden="1" customHeight="1">
      <c r="B82" s="24" t="s">
        <v>24</v>
      </c>
      <c r="C82" s="22"/>
      <c r="D82" s="22"/>
      <c r="E82" s="22"/>
      <c r="F82" s="22"/>
      <c r="G82" s="22"/>
      <c r="H82" s="94"/>
      <c r="I82" s="12"/>
      <c r="J82" s="12"/>
      <c r="K82" s="12"/>
      <c r="L82" s="94"/>
      <c r="M82" s="12"/>
      <c r="N82" s="12"/>
    </row>
    <row r="83" spans="1:14" ht="24" hidden="1" customHeight="1">
      <c r="B83" s="24" t="s">
        <v>22</v>
      </c>
      <c r="C83" s="22"/>
      <c r="D83" s="22"/>
      <c r="E83" s="22"/>
      <c r="F83" s="22"/>
      <c r="G83" s="22"/>
      <c r="H83" s="94"/>
      <c r="I83" s="12"/>
      <c r="J83" s="12"/>
      <c r="K83" s="12"/>
      <c r="L83" s="94"/>
      <c r="M83" s="12"/>
      <c r="N83" s="12"/>
    </row>
    <row r="84" spans="1:14" ht="24" customHeight="1">
      <c r="B84" s="24" t="s">
        <v>174</v>
      </c>
      <c r="C84" s="22"/>
      <c r="D84" s="22"/>
      <c r="E84" s="22"/>
      <c r="F84" s="22"/>
      <c r="G84" s="22"/>
      <c r="H84" s="12">
        <v>0</v>
      </c>
      <c r="I84" s="12"/>
      <c r="J84" s="55">
        <v>722030000</v>
      </c>
      <c r="K84" s="40"/>
      <c r="L84" s="55">
        <v>0</v>
      </c>
      <c r="M84" s="40"/>
      <c r="N84" s="55">
        <v>722030000</v>
      </c>
    </row>
    <row r="85" spans="1:14" ht="24" customHeight="1">
      <c r="B85" s="31" t="s">
        <v>122</v>
      </c>
      <c r="C85" s="22"/>
      <c r="D85" s="22"/>
      <c r="E85" s="22"/>
      <c r="F85" s="22"/>
      <c r="G85" s="22"/>
      <c r="H85" s="12">
        <v>-33289169.219999999</v>
      </c>
      <c r="I85" s="12"/>
      <c r="J85" s="12">
        <v>0</v>
      </c>
      <c r="K85" s="40"/>
      <c r="L85" s="40">
        <v>-33289169.219999999</v>
      </c>
      <c r="M85" s="40"/>
      <c r="N85" s="12">
        <v>0</v>
      </c>
    </row>
    <row r="86" spans="1:14" ht="24" customHeight="1">
      <c r="A86" s="25" t="s">
        <v>190</v>
      </c>
      <c r="C86" s="22"/>
      <c r="D86" s="22"/>
      <c r="E86" s="22"/>
      <c r="F86" s="22"/>
      <c r="G86" s="22"/>
      <c r="H86" s="17">
        <f>SUM(H73:H85)</f>
        <v>-360167723.43999994</v>
      </c>
      <c r="I86" s="12"/>
      <c r="J86" s="17">
        <f>SUM(J73:J85)</f>
        <v>-32642342.5</v>
      </c>
      <c r="K86" s="12"/>
      <c r="L86" s="17">
        <f>SUM(L73:L85)</f>
        <v>-360167723.43999994</v>
      </c>
      <c r="M86" s="12"/>
      <c r="N86" s="17">
        <f>SUM(N73:N85)</f>
        <v>-32523839.830000043</v>
      </c>
    </row>
    <row r="87" spans="1:14" ht="24" hidden="1" customHeight="1">
      <c r="A87" s="24" t="s">
        <v>163</v>
      </c>
      <c r="C87" s="22"/>
      <c r="D87" s="22"/>
      <c r="E87" s="22"/>
      <c r="F87" s="22"/>
      <c r="G87" s="22"/>
      <c r="H87" s="12"/>
      <c r="I87" s="12"/>
      <c r="J87" s="12">
        <v>0</v>
      </c>
      <c r="K87" s="12"/>
      <c r="L87" s="12"/>
      <c r="M87" s="12"/>
      <c r="N87" s="12">
        <v>0</v>
      </c>
    </row>
    <row r="88" spans="1:14" ht="24" customHeight="1">
      <c r="A88" s="30" t="s">
        <v>163</v>
      </c>
      <c r="B88" s="22"/>
      <c r="C88" s="22"/>
      <c r="D88" s="22"/>
      <c r="E88" s="22"/>
      <c r="F88" s="22"/>
      <c r="G88" s="22"/>
      <c r="H88" s="12">
        <f>+H44+H71+H86</f>
        <v>23240037.710000038</v>
      </c>
      <c r="I88" s="12"/>
      <c r="J88" s="12">
        <f>+J44+J71+J86</f>
        <v>-5626360.730000101</v>
      </c>
      <c r="K88" s="12"/>
      <c r="L88" s="12">
        <f>+L44+L71+L86</f>
        <v>46280057.859999776</v>
      </c>
      <c r="M88" s="12"/>
      <c r="N88" s="12">
        <f>+N44+N71+N86</f>
        <v>-11211863.94000018</v>
      </c>
    </row>
    <row r="89" spans="1:14" ht="24" customHeight="1">
      <c r="A89" s="24" t="s">
        <v>164</v>
      </c>
      <c r="B89" s="22"/>
      <c r="C89" s="22"/>
      <c r="D89" s="22"/>
      <c r="E89" s="22"/>
      <c r="F89" s="22"/>
      <c r="G89" s="22"/>
      <c r="H89" s="12">
        <f>BS!K11</f>
        <v>37894579.939999998</v>
      </c>
      <c r="I89" s="12"/>
      <c r="J89" s="40">
        <v>38748047.450000003</v>
      </c>
      <c r="K89" s="12"/>
      <c r="L89" s="12">
        <f>BS!O11</f>
        <v>1864792.01</v>
      </c>
      <c r="M89" s="12"/>
      <c r="N89" s="40">
        <v>30223513.02</v>
      </c>
    </row>
    <row r="90" spans="1:14" ht="24" customHeight="1" thickBot="1">
      <c r="A90" s="30" t="s">
        <v>213</v>
      </c>
      <c r="B90" s="22"/>
      <c r="C90" s="22"/>
      <c r="D90" s="22"/>
      <c r="E90" s="22"/>
      <c r="F90" s="22"/>
      <c r="G90" s="22"/>
      <c r="H90" s="18">
        <f>SUM(H88:H89)</f>
        <v>61134617.650000036</v>
      </c>
      <c r="I90" s="12"/>
      <c r="J90" s="18">
        <f>SUM(J88:J89)</f>
        <v>33121686.719999902</v>
      </c>
      <c r="K90" s="12"/>
      <c r="L90" s="18">
        <f>SUM(L88:L89)</f>
        <v>48144849.869999774</v>
      </c>
      <c r="M90" s="12"/>
      <c r="N90" s="18">
        <f>SUM(N88:N89)</f>
        <v>19011649.079999819</v>
      </c>
    </row>
    <row r="91" spans="1:14" ht="23.25" customHeight="1" thickTop="1">
      <c r="A91" s="24"/>
      <c r="B91" s="22"/>
      <c r="C91" s="22"/>
      <c r="D91" s="22"/>
      <c r="E91" s="22"/>
      <c r="F91" s="22"/>
      <c r="G91" s="22"/>
      <c r="H91" s="26"/>
      <c r="I91" s="28"/>
      <c r="J91" s="22"/>
      <c r="K91" s="23"/>
      <c r="L91" s="22"/>
      <c r="M91" s="23"/>
      <c r="N91" s="22"/>
    </row>
    <row r="92" spans="1:14" ht="23.25" customHeight="1">
      <c r="A92" s="24"/>
      <c r="B92" s="22"/>
      <c r="C92" s="22"/>
      <c r="D92" s="22"/>
      <c r="E92" s="22"/>
      <c r="F92" s="22"/>
      <c r="G92" s="22"/>
      <c r="H92" s="22"/>
      <c r="J92" s="22"/>
      <c r="L92" s="22"/>
      <c r="N92" s="22"/>
    </row>
    <row r="93" spans="1:14" ht="23.25" customHeight="1">
      <c r="A93" s="24"/>
      <c r="B93" s="22"/>
      <c r="C93" s="22"/>
      <c r="D93" s="22"/>
      <c r="E93" s="22"/>
      <c r="F93" s="22"/>
      <c r="G93" s="22"/>
      <c r="H93" s="22"/>
      <c r="J93" s="22"/>
      <c r="L93" s="22"/>
      <c r="N93" s="22"/>
    </row>
    <row r="94" spans="1:14" ht="23.25" customHeight="1">
      <c r="A94" s="24" t="s">
        <v>55</v>
      </c>
      <c r="B94" s="22"/>
      <c r="C94" s="22"/>
      <c r="D94" s="22"/>
      <c r="E94" s="22"/>
      <c r="F94" s="22"/>
      <c r="G94" s="22"/>
      <c r="H94" s="22"/>
      <c r="J94" s="22"/>
      <c r="L94" s="42"/>
      <c r="N94" s="22"/>
    </row>
    <row r="95" spans="1:14" ht="23.25" customHeight="1">
      <c r="A95" s="24"/>
      <c r="B95" s="22"/>
      <c r="C95" s="22"/>
      <c r="D95" s="22"/>
      <c r="E95" s="22"/>
      <c r="F95" s="22"/>
      <c r="G95" s="22"/>
      <c r="H95" s="22"/>
      <c r="J95" s="22"/>
      <c r="L95" s="22"/>
      <c r="N95" s="22"/>
    </row>
    <row r="96" spans="1:14" ht="23.25" customHeight="1">
      <c r="A96" s="24"/>
      <c r="B96" s="22"/>
      <c r="C96" s="22"/>
      <c r="D96" s="22"/>
      <c r="E96" s="22"/>
      <c r="F96" s="22"/>
      <c r="G96" s="22"/>
      <c r="H96" s="22"/>
      <c r="J96" s="22"/>
      <c r="L96" s="22"/>
      <c r="N96" s="22"/>
    </row>
    <row r="97" spans="1:5" ht="23.25" customHeight="1"/>
    <row r="98" spans="1:5" ht="23.25" customHeight="1"/>
    <row r="99" spans="1:5" ht="23.25" customHeight="1">
      <c r="A99" s="22"/>
      <c r="E99" s="29" t="s">
        <v>56</v>
      </c>
    </row>
    <row r="100" spans="1:5" ht="23.25" customHeight="1">
      <c r="A100" s="22"/>
      <c r="E100" s="20" t="s">
        <v>195</v>
      </c>
    </row>
    <row r="101" spans="1:5" ht="23.25" customHeight="1"/>
    <row r="102" spans="1:5" ht="23.25" customHeight="1"/>
    <row r="103" spans="1:5" ht="23.25" customHeight="1"/>
    <row r="104" spans="1:5" ht="23.25" customHeight="1"/>
    <row r="105" spans="1:5" ht="23.25" customHeight="1"/>
  </sheetData>
  <mergeCells count="9">
    <mergeCell ref="A55:N55"/>
    <mergeCell ref="A54:N54"/>
    <mergeCell ref="A53:N53"/>
    <mergeCell ref="A1:N1"/>
    <mergeCell ref="A2:N2"/>
    <mergeCell ref="A3:N3"/>
    <mergeCell ref="A51:N51"/>
    <mergeCell ref="A52:N52"/>
    <mergeCell ref="A4:N4"/>
  </mergeCells>
  <pageMargins left="0.59055118110236227" right="0.23622047244094491" top="0.59055118110236227" bottom="0.54" header="0.27559055118110237" footer="0.41"/>
  <pageSetup paperSize="9" scale="75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P&amp;L</vt:lpstr>
      <vt:lpstr>CE</vt:lpstr>
      <vt:lpstr>CF</vt:lpstr>
      <vt:lpstr>BS!Print_Area</vt:lpstr>
      <vt:lpstr>CE!Print_Area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2026-05-07T03:54:59Z</cp:lastPrinted>
  <dcterms:created xsi:type="dcterms:W3CDTF">1999-04-17T06:02:17Z</dcterms:created>
  <dcterms:modified xsi:type="dcterms:W3CDTF">2026-08-03T03:11:02Z</dcterms:modified>
</cp:coreProperties>
</file>