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S036/Shared Documents/2026/financial statement/TYPIST/Q2 ' 2569/THA/Final_T  --  ส่ง ตลาด/"/>
    </mc:Choice>
  </mc:AlternateContent>
  <xr:revisionPtr revIDLastSave="35" documentId="13_ncr:1_{1D3BF9D6-6D57-485B-9E04-A9F6B3616285}" xr6:coauthVersionLast="47" xr6:coauthVersionMax="47" xr10:uidLastSave="{B21E8215-FA0A-4134-93C1-AC61CC9CF7BE}"/>
  <bookViews>
    <workbookView xWindow="-120" yWindow="-120" windowWidth="29040" windowHeight="15720" tabRatio="860" xr2:uid="{00000000-000D-0000-FFFF-FFFF00000000}"/>
  </bookViews>
  <sheets>
    <sheet name="งบฐานะการเงิน" sheetId="5" r:id="rId1"/>
    <sheet name="งบกำไรขาดทุน 3 เดือน" sheetId="19" r:id="rId2"/>
    <sheet name="งบกำไรขาดทุน 6 เดือน" sheetId="20" r:id="rId3"/>
    <sheet name="งบเปลี่ยนแปลงงบรวม" sheetId="16" r:id="rId4"/>
    <sheet name="งบเปลี่ยนแปลง" sheetId="17" r:id="rId5"/>
    <sheet name="งบกระแสเงินสด " sheetId="6" r:id="rId6"/>
  </sheets>
  <definedNames>
    <definedName name="_xlnm.Print_Area" localSheetId="4">งบเปลี่ยนแปลง!$A$1:$P$55</definedName>
    <definedName name="_xlnm.Print_Area" localSheetId="3">งบเปลี่ยนแปลงงบรวม!$A$1:$P$55</definedName>
    <definedName name="_xlnm.Print_Area" localSheetId="5">'งบกระแสเงินสด '!$A$1:$P$102</definedName>
    <definedName name="_xlnm.Print_Area" localSheetId="1">'งบกำไรขาดทุน 3 เดือน'!$A$1:$O$53</definedName>
    <definedName name="_xlnm.Print_Area" localSheetId="2">'งบกำไรขาดทุน 6 เดือน'!$A$1:$O$53</definedName>
    <definedName name="_xlnm.Print_Area" localSheetId="0">งบฐานะการเงิน!$A$1:$P$153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16" l="1"/>
  <c r="P13" i="17"/>
  <c r="M80" i="5" l="1"/>
  <c r="K80" i="5"/>
  <c r="I80" i="5"/>
  <c r="O80" i="5"/>
  <c r="P16" i="17" l="1"/>
  <c r="J27" i="6"/>
  <c r="J37" i="6" s="1"/>
  <c r="N27" i="6"/>
  <c r="I17" i="19" l="1"/>
  <c r="O17" i="20" l="1"/>
  <c r="M17" i="20"/>
  <c r="K17" i="20"/>
  <c r="I17" i="20"/>
  <c r="O11" i="20"/>
  <c r="M11" i="20"/>
  <c r="K11" i="20"/>
  <c r="I11" i="20"/>
  <c r="I19" i="20" l="1"/>
  <c r="I21" i="20" s="1"/>
  <c r="I23" i="20" s="1"/>
  <c r="K19" i="20"/>
  <c r="K21" i="20" s="1"/>
  <c r="K23" i="20" s="1"/>
  <c r="K30" i="20" s="1"/>
  <c r="O19" i="20"/>
  <c r="O21" i="20" s="1"/>
  <c r="O23" i="20" s="1"/>
  <c r="O25" i="20" s="1"/>
  <c r="M19" i="20"/>
  <c r="M21" i="20" s="1"/>
  <c r="M23" i="20" s="1"/>
  <c r="M25" i="20" s="1"/>
  <c r="I25" i="20" l="1"/>
  <c r="I35" i="20" s="1"/>
  <c r="I30" i="20"/>
  <c r="K25" i="20"/>
  <c r="K35" i="20" s="1"/>
  <c r="L57" i="6" l="1"/>
  <c r="P57" i="6" s="1"/>
  <c r="J57" i="6"/>
  <c r="N57" i="6" s="1"/>
  <c r="P64" i="6"/>
  <c r="N64" i="6"/>
  <c r="L64" i="6"/>
  <c r="A105" i="5" l="1"/>
  <c r="J64" i="6"/>
  <c r="N69" i="6" l="1"/>
  <c r="O17" i="19" l="1"/>
  <c r="M17" i="19"/>
  <c r="K17" i="19"/>
  <c r="O11" i="19"/>
  <c r="M11" i="19"/>
  <c r="K11" i="19"/>
  <c r="I11" i="19"/>
  <c r="I19" i="19" s="1"/>
  <c r="I21" i="19" s="1"/>
  <c r="K19" i="19" l="1"/>
  <c r="K21" i="19" s="1"/>
  <c r="K23" i="19" s="1"/>
  <c r="O19" i="19"/>
  <c r="O21" i="19" s="1"/>
  <c r="O23" i="19" s="1"/>
  <c r="I23" i="19"/>
  <c r="M19" i="19"/>
  <c r="M21" i="19" s="1"/>
  <c r="M23" i="19" s="1"/>
  <c r="K30" i="19" l="1"/>
  <c r="K25" i="19"/>
  <c r="M25" i="19"/>
  <c r="I30" i="19"/>
  <c r="I25" i="19"/>
  <c r="I35" i="19" s="1"/>
  <c r="O25" i="19"/>
  <c r="K35" i="19" l="1"/>
  <c r="P20" i="17"/>
  <c r="P20" i="16"/>
  <c r="J17" i="16" l="1"/>
  <c r="J18" i="16" s="1"/>
  <c r="H17" i="16"/>
  <c r="H18" i="16" s="1"/>
  <c r="F17" i="16"/>
  <c r="F18" i="16" s="1"/>
  <c r="P13" i="16"/>
  <c r="J24" i="17"/>
  <c r="J25" i="17" s="1"/>
  <c r="H24" i="17"/>
  <c r="H25" i="17" s="1"/>
  <c r="F24" i="17"/>
  <c r="F25" i="17" s="1"/>
  <c r="J17" i="17"/>
  <c r="J18" i="17" s="1"/>
  <c r="H17" i="17"/>
  <c r="H18" i="17" s="1"/>
  <c r="F17" i="17"/>
  <c r="F18" i="17" s="1"/>
  <c r="J24" i="16"/>
  <c r="J25" i="16" s="1"/>
  <c r="H24" i="16"/>
  <c r="H25" i="16" s="1"/>
  <c r="F24" i="16"/>
  <c r="F25" i="16" s="1"/>
  <c r="O28" i="5" l="1"/>
  <c r="M28" i="5"/>
  <c r="K28" i="5"/>
  <c r="I28" i="5"/>
  <c r="P27" i="6" l="1"/>
  <c r="P37" i="6" s="1"/>
  <c r="P40" i="6" s="1"/>
  <c r="J40" i="6"/>
  <c r="P69" i="6" l="1"/>
  <c r="L69" i="6"/>
  <c r="J69" i="6"/>
  <c r="N24" i="17"/>
  <c r="N25" i="17" s="1"/>
  <c r="N17" i="16" l="1"/>
  <c r="N18" i="16" s="1"/>
  <c r="P16" i="16"/>
  <c r="N17" i="17"/>
  <c r="N18" i="17" s="1"/>
  <c r="P23" i="16"/>
  <c r="N24" i="16"/>
  <c r="N25" i="16" s="1"/>
  <c r="L24" i="17" l="1"/>
  <c r="L25" i="17" s="1"/>
  <c r="P22" i="17"/>
  <c r="P15" i="17"/>
  <c r="P17" i="17" s="1"/>
  <c r="P18" i="17" s="1"/>
  <c r="L17" i="17"/>
  <c r="L18" i="17" s="1"/>
  <c r="P15" i="16"/>
  <c r="P17" i="16" s="1"/>
  <c r="P18" i="16" s="1"/>
  <c r="L17" i="16"/>
  <c r="L24" i="16" l="1"/>
  <c r="L25" i="16" s="1"/>
  <c r="P22" i="16"/>
  <c r="P24" i="16" s="1"/>
  <c r="P25" i="16" s="1"/>
  <c r="A3" i="17"/>
  <c r="P23" i="17"/>
  <c r="P24" i="17" s="1"/>
  <c r="P25" i="17" s="1"/>
  <c r="I18" i="5" l="1"/>
  <c r="I72" i="5" l="1"/>
  <c r="I82" i="5" s="1"/>
  <c r="O72" i="5" l="1"/>
  <c r="M72" i="5"/>
  <c r="K72" i="5"/>
  <c r="O18" i="5"/>
  <c r="M18" i="5"/>
  <c r="K18" i="5"/>
  <c r="N37" i="6"/>
  <c r="L27" i="6"/>
  <c r="A53" i="6"/>
  <c r="N40" i="6" l="1"/>
  <c r="N71" i="6" s="1"/>
  <c r="N73" i="6" s="1"/>
  <c r="L37" i="6"/>
  <c r="L40" i="6" s="1"/>
  <c r="P71" i="6"/>
  <c r="P73" i="6" s="1"/>
  <c r="M30" i="5"/>
  <c r="O30" i="5"/>
  <c r="M82" i="5"/>
  <c r="O82" i="5"/>
  <c r="I30" i="5"/>
  <c r="K30" i="5"/>
  <c r="K82" i="5"/>
  <c r="L71" i="6" l="1"/>
  <c r="L73" i="6" s="1"/>
  <c r="J71" i="6"/>
  <c r="O124" i="5"/>
  <c r="K124" i="5"/>
  <c r="J73" i="6" l="1"/>
  <c r="O126" i="5"/>
  <c r="O128" i="5" s="1"/>
  <c r="K126" i="5"/>
  <c r="K128" i="5" s="1"/>
  <c r="I124" i="5"/>
  <c r="M124" i="5"/>
  <c r="M126" i="5" l="1"/>
  <c r="M128" i="5" s="1"/>
  <c r="I126" i="5"/>
  <c r="I128" i="5" l="1"/>
</calcChain>
</file>

<file path=xl/sharedStrings.xml><?xml version="1.0" encoding="utf-8"?>
<sst xmlns="http://schemas.openxmlformats.org/spreadsheetml/2006/main" count="349" uniqueCount="182">
  <si>
    <t>บริษัท เอส. แพ็ค แอนด์ พริ้นท์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</si>
  <si>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</si>
  <si>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</si>
  <si>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</si>
  <si>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</si>
  <si>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</si>
  <si>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</si>
  <si>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</si>
  <si>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</si>
  <si>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</si>
  <si>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/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</si>
  <si>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</si>
  <si>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</si>
  <si>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</si>
  <si>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</si>
  <si>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</si>
  <si>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เงินให้กู้ยืมระยะสั้นแก่บริษัทย่อย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</si>
  <si>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</si>
  <si>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</si>
  <si>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</si>
  <si>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</si>
  <si>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</si>
  <si>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</si>
  <si>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</si>
  <si>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</si>
  <si>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</si>
  <si>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</si>
  <si>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</si>
  <si>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</si>
  <si>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</si>
  <si>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รับรองว่าถูกต้อง  ลงชื่อ..........................................................................กรรมการ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</si>
  <si>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</si>
  <si>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</si>
  <si>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</si>
  <si>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</si>
  <si>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</si>
  <si>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</si>
  <si>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</si>
  <si>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</si>
  <si>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</si>
  <si>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</si>
  <si>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</si>
  <si>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</si>
  <si>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</si>
  <si>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</si>
  <si>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</si>
  <si>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</si>
  <si>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</si>
  <si>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</si>
  <si>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</si>
  <si>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</si>
  <si>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</si>
  <si>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</si>
  <si>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</si>
  <si>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</si>
  <si>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</si>
  <si>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</si>
  <si>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</si>
  <si>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</si>
  <si>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</si>
  <si>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</si>
  <si>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</si>
  <si>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</si>
  <si>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</si>
  <si>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</si>
  <si>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</si>
  <si>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</si>
  <si>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</si>
  <si>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</si>
  <si>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</si>
  <si>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</si>
  <si>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</si>
  <si>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</si>
  <si>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</si>
  <si>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</si>
  <si>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</si>
  <si>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</si>
  <si>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กำไรเบ็ดเสร็จรวมสำหรับงวด</t>
  </si>
  <si>
    <t>การแบ่งกำไรสุทธิสำหรับงวด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</si>
  <si>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</si>
  <si>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</si>
  <si>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</si>
  <si>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</si>
  <si>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</si>
  <si>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บริษัท เอส. แพ็ค แอนด์ พริ้นท์ จำกัด (มหาชน)  และบริษัทย่อย</t>
  </si>
  <si>
    <t>องค์ประกอบอื่นของ</t>
  </si>
  <si>
    <t>ผลกำไร(ขาดทุน)</t>
  </si>
  <si>
    <t>ทุนเรือนหุ้นที่ออก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</si>
  <si>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</si>
  <si>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</si>
  <si>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</si>
  <si>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</si>
  <si>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</si>
  <si>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</si>
  <si>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</si>
  <si>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</si>
  <si>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กำไร(ขาดทุน)เบ็ดเสร็จอื่นสำหรับงวด</t>
  </si>
  <si>
    <t>กำไรสุทธิ</t>
  </si>
  <si>
    <t>รวมกำไร(ขาดทุน)เบ็ดเสร็จสำหรับงวด</t>
  </si>
  <si>
    <t xml:space="preserve"> </t>
  </si>
  <si>
    <t>งบกระแสเงินสด</t>
  </si>
  <si>
    <t>กระแสเงินสดจากกิจกรรมดำเนินงาน</t>
  </si>
  <si>
    <t>เงินสดรับ(จ่าย)จากกิจกรรมดำเนินงาน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</si>
  <si>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</si>
  <si>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</si>
  <si>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ค่าเผื่อสินค้าเสื่อมสภาพ </t>
  </si>
  <si>
    <t>ค่าเผื่อสินค้าเสื่อมสภาพ(โอนกลับ)</t>
  </si>
  <si>
    <t>(กำไร)ขาดทุนจากการขายทรัพย์สิน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</si>
  <si>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</si>
  <si>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</si>
  <si>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</si>
  <si>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</si>
  <si>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</si>
  <si>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</si>
  <si>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</si>
  <si>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</si>
  <si>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</si>
  <si>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จ่ายดอกเบี้ย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</si>
  <si>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</si>
  <si>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</si>
  <si>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</si>
  <si>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</si>
  <si>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เงินสดจ่ายซื้อสินทรัพย์ถาวร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</si>
  <si>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</si>
  <si>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</si>
  <si>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</si>
  <si>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</si>
  <si>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</si>
  <si>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</si>
  <si>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</si>
  <si>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</si>
  <si>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</si>
  <si>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</si>
  <si>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</si>
  <si>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</si>
  <si>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</si>
  <si>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</si>
  <si>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(กำไร)ขาดทุนจากอัตราแลกเปลี่ยนที่ยังไม่เกิดขึ้น</t>
  </si>
  <si>
    <t>ยอดคงเหลือ ณ วันที่ 1 มกราคม 2568</t>
  </si>
  <si>
    <t>ปี 2568</t>
  </si>
  <si>
    <t>สินทรัพย์ดำเนินงานลดลง(เพิ่มขึ้น) :</t>
  </si>
  <si>
    <t>หนี้สินดำเนินงานเพิ่มขึ้น(ลดลง) :</t>
  </si>
  <si>
    <t>เงินให้กู้ยืมระยะสั้นแก่บริษัทย่อย - สุทธิ</t>
  </si>
  <si>
    <t>ยอดคงเหลือ ณ วันที่ 30 มิถุนายน 2568</t>
  </si>
  <si>
    <t xml:space="preserve">จ่ายภาษีเงินได้นิติบุคคล </t>
  </si>
  <si>
    <t>2. จำนวนที่ยังไม่ได้เบิกใช้ของวงเงินสินเชื่อที่อาจจะนำมาใช้</t>
  </si>
  <si>
    <t>1. รายการที่ไม่ใช่เงินสด (หน่วย : บาท)</t>
  </si>
  <si>
    <t>ซื้อสินทรัพย์โดยการก่อหนี้</t>
  </si>
  <si>
    <t>5.2 และ 12</t>
  </si>
  <si>
    <t>ผลขาดทุนด้านเครดิตที่คาดว่าจะเกิดขึ้น</t>
  </si>
  <si>
    <t>9 และ 10.1</t>
  </si>
  <si>
    <t>9 และ 12</t>
  </si>
  <si>
    <t>งบกำไรขาดทุนเบ็ดเสร็จ (ต่อ)</t>
  </si>
  <si>
    <t>กำไรสะสม</t>
  </si>
  <si>
    <t>หนี้สูญ</t>
  </si>
  <si>
    <t>ค่าเผื่อมูลค่าที่ลดลงของสินค้า</t>
  </si>
  <si>
    <t>ผลขาดทุนด้านเครดิตที่คาดว่าจะเกิดขึ้น (โอนกลับ)</t>
  </si>
  <si>
    <t>ค่าเผื่อมูลค่าที่ลดลงของสินค้า (โอนกลับ)</t>
  </si>
  <si>
    <t>ณ วันที่ 30 มิถุนายน 2569</t>
  </si>
  <si>
    <t>30 มิถุนายน 2569</t>
  </si>
  <si>
    <t>31 ธันวาคม 2568</t>
  </si>
  <si>
    <t>อสังหาริมทรัพย์เพื่อการลงทุน</t>
  </si>
  <si>
    <t>สำหรับงวดสามเดือน สิ้นสุดวันที่ 30 มิถุนายน 2569</t>
  </si>
  <si>
    <t>ปี 2569</t>
  </si>
  <si>
    <t>สำหรับงวดหกเดือน 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</si>
  <si>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</si>
  <si>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</si>
  <si>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เงินสดจ่ายชำระเจ้าหนี้ค่าทรัพย์สิน</t>
  </si>
  <si>
    <t>หนี้สินภาษีเงินได้รอการตัดบัญชี - สุทธิ</t>
  </si>
  <si>
    <t>หน้า 1 จาก 28</t>
  </si>
  <si>
    <t>หน้า 2 จาก 28</t>
  </si>
  <si>
    <t>หน้า 3 จาก 28</t>
  </si>
  <si>
    <t>หน้า 4 จาก 28</t>
  </si>
  <si>
    <t>หน้า 5 จาก 28</t>
  </si>
  <si>
    <t>หน้า 6 จาก 28</t>
  </si>
  <si>
    <t>หน้า 7 จาก 28</t>
  </si>
  <si>
    <t>หน้า 8 จาก 28</t>
  </si>
  <si>
    <t>หน้า 9 จาก 28</t>
  </si>
  <si>
    <t>เงินกู้ยืมระยะสั้นจากบริษัทที่เกี่ยวข้องกัน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</si>
  <si>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</si>
  <si>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</si>
  <si>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รายการปรับกระทบกำไรสุทธิเป็น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</si>
</sst>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;\-&quot;฿&quot;#,##0"/>
    <numFmt numFmtId="172" formatCode="&quot;฿&quot;#,##0;[Red]\-&quot;฿&quot;#,##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_-* #,##0.00_-;\ \(#,##0.00\)_-;_-* &quot;-&quot;??_-;_-@_-"/>
    <numFmt numFmtId="177" formatCode="_ * #,##0_ ;_ * \-#,##0_ ;_ * &quot;-&quot;??_ ;_ @_ "/>
    <numFmt numFmtId="178" formatCode="#,##0.00;\(#,##0.00\)"/>
    <numFmt numFmtId="179" formatCode="\t#,##0.00_);\(#,##0.00\)"/>
    <numFmt numFmtId="180" formatCode="_-* #,##0_-;\-* #,##0_-;_-* &quot;-&quot;??_-;_-@_-"/>
    <numFmt numFmtId="181" formatCode="General_)"/>
    <numFmt numFmtId="182" formatCode="_(* #,##0.000_);_(* \(#,##0.000\);_(* &quot;-&quot;??_);_(@_)"/>
    <numFmt numFmtId="183" formatCode="\t&quot;฿&quot;#,##0_);\(\t&quot;฿&quot;#,##0\)"/>
    <numFmt numFmtId="184" formatCode="\t&quot;฿&quot;#,##0.00_);[Red]\(\t&quot;฿&quot;#,##0.00\)"/>
    <numFmt numFmtId="185" formatCode="\t&quot;$&quot;#,##0.00_);[Red]\(\t&quot;$&quot;#,##0.00\)"/>
    <numFmt numFmtId="186" formatCode="_(* #,##0_);_(* \(#,##0\);_(* &quot;-&quot;??_);_(@_)"/>
    <numFmt numFmtId="187" formatCode="#,##0.00\ &quot;F&quot;;\-#,##0.00\ &quot;F&quot;"/>
    <numFmt numFmtId="188" formatCode="dd\-mmm\-yy_)"/>
    <numFmt numFmtId="189" formatCode="0.0%"/>
    <numFmt numFmtId="190" formatCode="_(* #,##0.0000_);_(* \(#,##0.0000\);_(* &quot;-&quot;??_);_(@_)"/>
    <numFmt numFmtId="191" formatCode="0.0000"/>
    <numFmt numFmtId="192" formatCode="0.0000000000"/>
    <numFmt numFmtId="193" formatCode="B1d/m/yyyy"/>
    <numFmt numFmtId="194" formatCode="0.000%"/>
    <numFmt numFmtId="195" formatCode="#,##0.00&quot; $&quot;;\-#,##0.00&quot; $&quot;"/>
    <numFmt numFmtId="196" formatCode="#,##0.00&quot; $&quot;;[Red]\-#,##0.00&quot; $&quot;"/>
    <numFmt numFmtId="197" formatCode="d\.m\.yy"/>
    <numFmt numFmtId="198" formatCode="d\.mmm\.yy"/>
    <numFmt numFmtId="199" formatCode="d\.mmm"/>
    <numFmt numFmtId="200" formatCode="mmm\.yy"/>
    <numFmt numFmtId="201" formatCode="_(&quot;$&quot;* #,##0.0_);_(&quot;$&quot;* \(#,##0.0\);_(&quot;$&quot;* &quot;0.0&quot;_);_(@_)"/>
    <numFmt numFmtId="202" formatCode="0%_);\(0%\)"/>
    <numFmt numFmtId="203" formatCode="0."/>
    <numFmt numFmtId="204" formatCode="&quot;ฃค&quot;#,##0;&quot;ฃค&quot;\-#,##0"/>
    <numFmt numFmtId="205" formatCode="0&quot;  &quot;"/>
    <numFmt numFmtId="206" formatCode="#,##0.0_);[Red]\(#,##0.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[$-1070000]d/m/yy;@"/>
    <numFmt numFmtId="211" formatCode="#,##0.0;\(#,##0.0\)"/>
    <numFmt numFmtId="212" formatCode="#,##0.00;[Red]\(#,##0.00\)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&quot;?&quot;#,##0.00;\-&quot;?&quot;#,##0.00"/>
    <numFmt numFmtId="225" formatCode="&quot;?&quot;#,##0;[Red]\-&quot;?&quot;#,##0"/>
    <numFmt numFmtId="226" formatCode="&quot;?&quot;#,##0.00;[Red]\-&quot;?&quot;#,##0.00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#,##0.000;\-#,##0.000"/>
    <numFmt numFmtId="232" formatCode="&quot;$&quot;#,##0;\-&quot;$&quot;#,##0"/>
    <numFmt numFmtId="233" formatCode="[$-41E]d\ mmmm\ yyyy"/>
    <numFmt numFmtId="234" formatCode="\t&quot;฿&quot;#,##0.00_);[Red]\(#,##0.00\)"/>
    <numFmt numFmtId="235" formatCode="0_ ;\-0\ "/>
    <numFmt numFmtId="236" formatCode="_(* #,##0.000000_);_(* \(#,##0.000000\);_(* &quot;-&quot;??????_);_(@_)"/>
    <numFmt numFmtId="237" formatCode="0.00_)"/>
    <numFmt numFmtId="238" formatCode="#,##0\ &quot;F&quot;;[Red]\-#,##0\ &quot;F&quot;"/>
    <numFmt numFmtId="239" formatCode="_-[$€-2]* #,##0.00_-;\-[$€-2]* #,##0.00_-;_-[$€-2]* &quot;-&quot;??_-"/>
    <numFmt numFmtId="240" formatCode="[$-F800]dddd\,\ mmmm\ dd\,\ yyyy"/>
    <numFmt numFmtId="241" formatCode="#,##0.00%_);\(#,##0.00%\)"/>
    <numFmt numFmtId="242" formatCode="_-* #,##0.000_-;\-* #,##0.000_-;_-* &quot;-&quot;???_-;_-@_-"/>
    <numFmt numFmtId="243" formatCode="_(* #,##0.00_);_(* \(#,##0.00\);_(* &quot;-&quot;_);_(@_)"/>
  </numFmts>
  <fonts count="137">
    <font>
      <sz val="14"/>
      <name val="AngsanaUPC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2" fillId="0" borderId="0"/>
    <xf numFmtId="181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181" fontId="3" fillId="0" borderId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14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70" fontId="81" fillId="0" borderId="18">
      <alignment horizontal="right" vertical="center"/>
    </xf>
    <xf numFmtId="43" fontId="81" fillId="0" borderId="18">
      <alignment horizontal="right" vertical="center"/>
    </xf>
    <xf numFmtId="43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15" fontId="82" fillId="0" borderId="0"/>
    <xf numFmtId="216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32" fontId="104" fillId="0" borderId="8" applyAlignment="0" applyProtection="0"/>
    <xf numFmtId="195" fontId="21" fillId="0" borderId="0" applyFill="0" applyBorder="0" applyAlignment="0"/>
    <xf numFmtId="196" fontId="21" fillId="0" borderId="0" applyFill="0" applyBorder="0" applyAlignment="0"/>
    <xf numFmtId="197" fontId="21" fillId="0" borderId="0" applyFill="0" applyBorder="0" applyAlignment="0"/>
    <xf numFmtId="198" fontId="21" fillId="0" borderId="0" applyFill="0" applyBorder="0" applyAlignment="0"/>
    <xf numFmtId="199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43" fontId="3" fillId="0" borderId="0" applyFont="0" applyFill="0" applyBorder="0" applyAlignment="0" applyProtection="0"/>
    <xf numFmtId="217" fontId="84" fillId="0" borderId="0"/>
    <xf numFmtId="217" fontId="84" fillId="0" borderId="0"/>
    <xf numFmtId="217" fontId="84" fillId="0" borderId="0"/>
    <xf numFmtId="217" fontId="84" fillId="0" borderId="0"/>
    <xf numFmtId="217" fontId="84" fillId="0" borderId="0"/>
    <xf numFmtId="39" fontId="42" fillId="0" borderId="0"/>
    <xf numFmtId="39" fontId="42" fillId="0" borderId="0"/>
    <xf numFmtId="195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196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218" fontId="9" fillId="0" borderId="0" applyFont="0" applyFill="0" applyBorder="0" applyAlignment="0" applyProtection="0"/>
    <xf numFmtId="188" fontId="9" fillId="0" borderId="0"/>
    <xf numFmtId="237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9" fontId="9" fillId="0" borderId="0"/>
    <xf numFmtId="238" fontId="9" fillId="0" borderId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5" fontId="21" fillId="0" borderId="0" applyFill="0" applyBorder="0" applyAlignment="0"/>
    <xf numFmtId="196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0" fontId="86" fillId="0" borderId="0" applyNumberFormat="0" applyAlignment="0">
      <alignment horizontal="left"/>
    </xf>
    <xf numFmtId="239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19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195" fontId="21" fillId="0" borderId="0" applyFill="0" applyBorder="0" applyAlignment="0"/>
    <xf numFmtId="196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20" fontId="78" fillId="0" borderId="0" applyFont="0" applyFill="0" applyBorder="0" applyAlignment="0" applyProtection="0"/>
    <xf numFmtId="0" fontId="52" fillId="0" borderId="19"/>
    <xf numFmtId="221" fontId="93" fillId="0" borderId="0" applyFont="0" applyFill="0" applyBorder="0" applyAlignment="0" applyProtection="0"/>
    <xf numFmtId="222" fontId="93" fillId="0" borderId="0" applyFont="0" applyFill="0" applyBorder="0" applyAlignment="0" applyProtection="0"/>
    <xf numFmtId="165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170" fontId="7" fillId="0" borderId="0"/>
    <xf numFmtId="40" fontId="7" fillId="0" borderId="0"/>
    <xf numFmtId="238" fontId="7" fillId="0" borderId="0"/>
    <xf numFmtId="40" fontId="7" fillId="0" borderId="0"/>
    <xf numFmtId="181" fontId="7" fillId="0" borderId="0"/>
    <xf numFmtId="40" fontId="7" fillId="0" borderId="0"/>
    <xf numFmtId="0" fontId="7" fillId="0" borderId="0"/>
    <xf numFmtId="0" fontId="1" fillId="0" borderId="0"/>
    <xf numFmtId="181" fontId="7" fillId="0" borderId="0"/>
    <xf numFmtId="0" fontId="1" fillId="0" borderId="0"/>
    <xf numFmtId="0" fontId="7" fillId="0" borderId="0"/>
    <xf numFmtId="194" fontId="7" fillId="0" borderId="0"/>
    <xf numFmtId="194" fontId="7" fillId="0" borderId="0"/>
    <xf numFmtId="181" fontId="7" fillId="0" borderId="0"/>
    <xf numFmtId="0" fontId="1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40" fontId="7" fillId="0" borderId="0"/>
    <xf numFmtId="194" fontId="7" fillId="0" borderId="0"/>
    <xf numFmtId="194" fontId="7" fillId="0" borderId="0"/>
    <xf numFmtId="181" fontId="7" fillId="0" borderId="0"/>
    <xf numFmtId="40" fontId="7" fillId="0" borderId="0"/>
    <xf numFmtId="0" fontId="7" fillId="0" borderId="0"/>
    <xf numFmtId="181" fontId="7" fillId="0" borderId="0"/>
    <xf numFmtId="40" fontId="7" fillId="0" borderId="0"/>
    <xf numFmtId="194" fontId="7" fillId="0" borderId="0"/>
    <xf numFmtId="194" fontId="7" fillId="0" borderId="0"/>
    <xf numFmtId="0" fontId="128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0" fontId="7" fillId="0" borderId="0"/>
    <xf numFmtId="181" fontId="7" fillId="0" borderId="0"/>
    <xf numFmtId="205" fontId="7" fillId="0" borderId="0"/>
    <xf numFmtId="0" fontId="7" fillId="0" borderId="0"/>
    <xf numFmtId="0" fontId="129" fillId="0" borderId="0"/>
    <xf numFmtId="178" fontId="59" fillId="0" borderId="0"/>
    <xf numFmtId="181" fontId="7" fillId="0" borderId="0"/>
    <xf numFmtId="205" fontId="7" fillId="0" borderId="0"/>
    <xf numFmtId="0" fontId="129" fillId="0" borderId="0"/>
    <xf numFmtId="0" fontId="21" fillId="0" borderId="0"/>
    <xf numFmtId="205" fontId="7" fillId="0" borderId="0"/>
    <xf numFmtId="181" fontId="7" fillId="0" borderId="0"/>
    <xf numFmtId="0" fontId="106" fillId="0" borderId="0"/>
    <xf numFmtId="0" fontId="129" fillId="0" borderId="0"/>
    <xf numFmtId="0" fontId="21" fillId="0" borderId="0"/>
    <xf numFmtId="202" fontId="3" fillId="0" borderId="0"/>
    <xf numFmtId="181" fontId="7" fillId="0" borderId="0"/>
    <xf numFmtId="205" fontId="7" fillId="0" borderId="0"/>
    <xf numFmtId="181" fontId="7" fillId="0" borderId="0"/>
    <xf numFmtId="178" fontId="59" fillId="0" borderId="0"/>
    <xf numFmtId="0" fontId="7" fillId="0" borderId="0"/>
    <xf numFmtId="181" fontId="3" fillId="0" borderId="0"/>
    <xf numFmtId="0" fontId="9" fillId="0" borderId="0"/>
    <xf numFmtId="205" fontId="7" fillId="0" borderId="0"/>
    <xf numFmtId="238" fontId="7" fillId="0" borderId="0"/>
    <xf numFmtId="181" fontId="7" fillId="0" borderId="0"/>
    <xf numFmtId="0" fontId="7" fillId="0" borderId="0"/>
    <xf numFmtId="0" fontId="1" fillId="0" borderId="0"/>
    <xf numFmtId="181" fontId="3" fillId="0" borderId="0"/>
    <xf numFmtId="181" fontId="7" fillId="0" borderId="0"/>
    <xf numFmtId="0" fontId="9" fillId="0" borderId="0"/>
    <xf numFmtId="205" fontId="7" fillId="0" borderId="0"/>
    <xf numFmtId="181" fontId="7" fillId="0" borderId="0"/>
    <xf numFmtId="0" fontId="7" fillId="0" borderId="0"/>
    <xf numFmtId="0" fontId="9" fillId="0" borderId="0"/>
    <xf numFmtId="0" fontId="7" fillId="0" borderId="0"/>
    <xf numFmtId="181" fontId="3" fillId="0" borderId="0"/>
    <xf numFmtId="0" fontId="130" fillId="0" borderId="0"/>
    <xf numFmtId="0" fontId="1" fillId="0" borderId="0"/>
    <xf numFmtId="181" fontId="3" fillId="0" borderId="0"/>
    <xf numFmtId="0" fontId="7" fillId="0" borderId="0"/>
    <xf numFmtId="0" fontId="9" fillId="0" borderId="0"/>
    <xf numFmtId="181" fontId="3" fillId="0" borderId="0"/>
    <xf numFmtId="181" fontId="3" fillId="0" borderId="0"/>
    <xf numFmtId="181" fontId="7" fillId="0" borderId="0"/>
    <xf numFmtId="0" fontId="7" fillId="0" borderId="0"/>
    <xf numFmtId="181" fontId="3" fillId="0" borderId="0"/>
    <xf numFmtId="0" fontId="9" fillId="0" borderId="0"/>
    <xf numFmtId="172" fontId="7" fillId="0" borderId="0"/>
    <xf numFmtId="181" fontId="7" fillId="0" borderId="0"/>
    <xf numFmtId="0" fontId="1" fillId="0" borderId="0"/>
    <xf numFmtId="181" fontId="7" fillId="0" borderId="0"/>
    <xf numFmtId="0" fontId="8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81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83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83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1" fontId="7" fillId="0" borderId="0"/>
    <xf numFmtId="181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0" fontId="3" fillId="0" borderId="0"/>
    <xf numFmtId="183" fontId="7" fillId="0" borderId="0"/>
    <xf numFmtId="183" fontId="7" fillId="0" borderId="0"/>
    <xf numFmtId="194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81" fontId="7" fillId="0" borderId="0"/>
    <xf numFmtId="183" fontId="7" fillId="0" borderId="0"/>
    <xf numFmtId="183" fontId="7" fillId="0" borderId="0"/>
    <xf numFmtId="183" fontId="7" fillId="0" borderId="0"/>
    <xf numFmtId="181" fontId="7" fillId="0" borderId="0"/>
    <xf numFmtId="183" fontId="7" fillId="0" borderId="0"/>
    <xf numFmtId="181" fontId="7" fillId="0" borderId="0"/>
    <xf numFmtId="181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64" fontId="7" fillId="0" borderId="0"/>
    <xf numFmtId="194" fontId="7" fillId="0" borderId="0"/>
    <xf numFmtId="194" fontId="7" fillId="0" borderId="0"/>
    <xf numFmtId="0" fontId="7" fillId="0" borderId="0"/>
    <xf numFmtId="164" fontId="7" fillId="0" borderId="0"/>
    <xf numFmtId="194" fontId="7" fillId="0" borderId="0"/>
    <xf numFmtId="194" fontId="7" fillId="0" borderId="0"/>
    <xf numFmtId="164" fontId="7" fillId="0" borderId="0"/>
    <xf numFmtId="194" fontId="7" fillId="0" borderId="0"/>
    <xf numFmtId="194" fontId="7" fillId="0" borderId="0"/>
    <xf numFmtId="164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183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193" fontId="7" fillId="0" borderId="0"/>
    <xf numFmtId="181" fontId="7" fillId="0" borderId="0"/>
    <xf numFmtId="0" fontId="1" fillId="0" borderId="0"/>
    <xf numFmtId="181" fontId="7" fillId="0" borderId="0"/>
    <xf numFmtId="181" fontId="3" fillId="0" borderId="0"/>
    <xf numFmtId="0" fontId="3" fillId="0" borderId="0"/>
    <xf numFmtId="181" fontId="7" fillId="0" borderId="0"/>
    <xf numFmtId="0" fontId="7" fillId="0" borderId="0"/>
    <xf numFmtId="181" fontId="7" fillId="0" borderId="0"/>
    <xf numFmtId="0" fontId="7" fillId="0" borderId="0"/>
    <xf numFmtId="181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181" fontId="3" fillId="0" borderId="0"/>
    <xf numFmtId="181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0" fontId="7" fillId="0" borderId="0"/>
    <xf numFmtId="0" fontId="9" fillId="0" borderId="0"/>
    <xf numFmtId="181" fontId="3" fillId="0" borderId="0"/>
    <xf numFmtId="0" fontId="1" fillId="0" borderId="0"/>
    <xf numFmtId="0" fontId="128" fillId="0" borderId="0"/>
    <xf numFmtId="181" fontId="3" fillId="0" borderId="0"/>
    <xf numFmtId="181" fontId="7" fillId="0" borderId="0"/>
    <xf numFmtId="181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38" fontId="7" fillId="0" borderId="0"/>
    <xf numFmtId="0" fontId="9" fillId="0" borderId="0"/>
    <xf numFmtId="0" fontId="1" fillId="0" borderId="0"/>
    <xf numFmtId="238" fontId="7" fillId="0" borderId="0"/>
    <xf numFmtId="0" fontId="9" fillId="0" borderId="0"/>
    <xf numFmtId="0" fontId="129" fillId="0" borderId="0"/>
    <xf numFmtId="0" fontId="1" fillId="0" borderId="0"/>
    <xf numFmtId="240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38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38" fontId="7" fillId="0" borderId="0"/>
    <xf numFmtId="181" fontId="7" fillId="0" borderId="0"/>
    <xf numFmtId="0" fontId="1" fillId="0" borderId="0"/>
    <xf numFmtId="238" fontId="7" fillId="0" borderId="0"/>
    <xf numFmtId="0" fontId="1" fillId="0" borderId="0"/>
    <xf numFmtId="181" fontId="7" fillId="0" borderId="0"/>
    <xf numFmtId="181" fontId="7" fillId="0" borderId="0"/>
    <xf numFmtId="0" fontId="1" fillId="0" borderId="0"/>
    <xf numFmtId="181" fontId="3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0" fontId="131" fillId="0" borderId="0"/>
    <xf numFmtId="0" fontId="129" fillId="0" borderId="0"/>
    <xf numFmtId="18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78" fontId="7" fillId="0" borderId="0"/>
    <xf numFmtId="0" fontId="132" fillId="0" borderId="0"/>
    <xf numFmtId="181" fontId="7" fillId="0" borderId="0"/>
    <xf numFmtId="178" fontId="7" fillId="0" borderId="0"/>
    <xf numFmtId="0" fontId="9" fillId="0" borderId="0"/>
    <xf numFmtId="181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81" fontId="7" fillId="0" borderId="0"/>
    <xf numFmtId="181" fontId="7" fillId="0" borderId="0"/>
    <xf numFmtId="0" fontId="7" fillId="0" borderId="0"/>
    <xf numFmtId="181" fontId="7" fillId="0" borderId="0"/>
    <xf numFmtId="181" fontId="7" fillId="0" borderId="0"/>
    <xf numFmtId="0" fontId="1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0" fontId="130" fillId="0" borderId="0"/>
    <xf numFmtId="0" fontId="1" fillId="0" borderId="0"/>
    <xf numFmtId="181" fontId="7" fillId="0" borderId="0"/>
    <xf numFmtId="181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81" fontId="59" fillId="0" borderId="0"/>
    <xf numFmtId="181" fontId="3" fillId="0" borderId="0"/>
    <xf numFmtId="0" fontId="1" fillId="0" borderId="0"/>
    <xf numFmtId="181" fontId="3" fillId="0" borderId="0"/>
    <xf numFmtId="0" fontId="1" fillId="0" borderId="0"/>
    <xf numFmtId="0" fontId="7" fillId="0" borderId="0"/>
    <xf numFmtId="0" fontId="1" fillId="0" borderId="0"/>
    <xf numFmtId="181" fontId="3" fillId="0" borderId="0"/>
    <xf numFmtId="0" fontId="1" fillId="0" borderId="0"/>
    <xf numFmtId="181" fontId="3" fillId="0" borderId="0"/>
    <xf numFmtId="0" fontId="1" fillId="0" borderId="0"/>
    <xf numFmtId="0" fontId="1" fillId="0" borderId="0"/>
    <xf numFmtId="0" fontId="1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7" fillId="0" borderId="0"/>
    <xf numFmtId="181" fontId="7" fillId="0" borderId="0"/>
    <xf numFmtId="18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94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181" fontId="7" fillId="0" borderId="0"/>
    <xf numFmtId="181" fontId="7" fillId="0" borderId="0"/>
    <xf numFmtId="181" fontId="7" fillId="0" borderId="0"/>
    <xf numFmtId="0" fontId="9" fillId="0" borderId="0"/>
    <xf numFmtId="181" fontId="3" fillId="0" borderId="0"/>
    <xf numFmtId="0" fontId="3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240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240" fontId="7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240" fontId="7" fillId="0" borderId="0"/>
    <xf numFmtId="194" fontId="7" fillId="0" borderId="0"/>
    <xf numFmtId="194" fontId="7" fillId="0" borderId="0"/>
    <xf numFmtId="0" fontId="9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0" fontId="1" fillId="0" borderId="0"/>
    <xf numFmtId="181" fontId="7" fillId="0" borderId="0"/>
    <xf numFmtId="181" fontId="7" fillId="0" borderId="0"/>
    <xf numFmtId="18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3" fillId="0" borderId="0"/>
    <xf numFmtId="0" fontId="1" fillId="0" borderId="0"/>
    <xf numFmtId="0" fontId="7" fillId="0" borderId="0"/>
    <xf numFmtId="181" fontId="3" fillId="0" borderId="0"/>
    <xf numFmtId="0" fontId="3" fillId="0" borderId="0"/>
    <xf numFmtId="0" fontId="7" fillId="0" borderId="0"/>
    <xf numFmtId="0" fontId="129" fillId="0" borderId="0"/>
    <xf numFmtId="181" fontId="3" fillId="0" borderId="0"/>
    <xf numFmtId="0" fontId="1" fillId="0" borderId="0"/>
    <xf numFmtId="181" fontId="7" fillId="0" borderId="0"/>
    <xf numFmtId="0" fontId="1" fillId="0" borderId="0"/>
    <xf numFmtId="0" fontId="7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3" fillId="0" borderId="0"/>
    <xf numFmtId="181" fontId="3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3" fillId="0" borderId="0"/>
    <xf numFmtId="181" fontId="7" fillId="0" borderId="0"/>
    <xf numFmtId="181" fontId="7" fillId="0" borderId="0"/>
    <xf numFmtId="194" fontId="7" fillId="0" borderId="0"/>
    <xf numFmtId="181" fontId="23" fillId="0" borderId="0"/>
    <xf numFmtId="181" fontId="23" fillId="0" borderId="0"/>
    <xf numFmtId="181" fontId="3" fillId="0" borderId="0"/>
    <xf numFmtId="0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241" fontId="3" fillId="0" borderId="0"/>
    <xf numFmtId="194" fontId="7" fillId="0" borderId="0"/>
    <xf numFmtId="194" fontId="7" fillId="0" borderId="0"/>
    <xf numFmtId="0" fontId="3" fillId="0" borderId="0"/>
    <xf numFmtId="194" fontId="7" fillId="0" borderId="0"/>
    <xf numFmtId="194" fontId="7" fillId="0" borderId="0"/>
    <xf numFmtId="0" fontId="3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7" fillId="0" borderId="0"/>
    <xf numFmtId="181" fontId="3" fillId="0" borderId="0"/>
    <xf numFmtId="0" fontId="8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181" fontId="7" fillId="0" borderId="0"/>
    <xf numFmtId="181" fontId="7" fillId="0" borderId="0"/>
    <xf numFmtId="194" fontId="7" fillId="0" borderId="0"/>
    <xf numFmtId="241" fontId="3" fillId="0" borderId="0"/>
    <xf numFmtId="0" fontId="7" fillId="0" borderId="0"/>
    <xf numFmtId="194" fontId="7" fillId="0" borderId="0"/>
    <xf numFmtId="241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7" fillId="0" borderId="0"/>
    <xf numFmtId="194" fontId="7" fillId="0" borderId="0"/>
    <xf numFmtId="0" fontId="7" fillId="0" borderId="0"/>
    <xf numFmtId="0" fontId="8" fillId="0" borderId="0"/>
    <xf numFmtId="194" fontId="7" fillId="0" borderId="0"/>
    <xf numFmtId="194" fontId="7" fillId="0" borderId="0"/>
    <xf numFmtId="0" fontId="8" fillId="0" borderId="0"/>
    <xf numFmtId="0" fontId="7" fillId="0" borderId="0"/>
    <xf numFmtId="0" fontId="8" fillId="0" borderId="0"/>
    <xf numFmtId="194" fontId="7" fillId="0" borderId="0"/>
    <xf numFmtId="194" fontId="7" fillId="0" borderId="0"/>
    <xf numFmtId="181" fontId="7" fillId="0" borderId="0"/>
    <xf numFmtId="181" fontId="7" fillId="0" borderId="0"/>
    <xf numFmtId="181" fontId="7" fillId="0" borderId="0"/>
    <xf numFmtId="194" fontId="7" fillId="0" borderId="0"/>
    <xf numFmtId="194" fontId="7" fillId="0" borderId="0"/>
    <xf numFmtId="0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3" fillId="0" borderId="0"/>
    <xf numFmtId="0" fontId="1" fillId="0" borderId="0"/>
    <xf numFmtId="194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7" fillId="0" borderId="0"/>
    <xf numFmtId="194" fontId="7" fillId="0" borderId="0"/>
    <xf numFmtId="0" fontId="8" fillId="0" borderId="0"/>
    <xf numFmtId="0" fontId="8" fillId="0" borderId="0"/>
    <xf numFmtId="181" fontId="3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203" fontId="51" fillId="0" borderId="29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4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43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195" fontId="21" fillId="0" borderId="0" applyFill="0" applyBorder="0" applyAlignment="0"/>
    <xf numFmtId="196" fontId="21" fillId="0" borderId="0" applyFill="0" applyBorder="0" applyAlignment="0"/>
    <xf numFmtId="195" fontId="21" fillId="0" borderId="0" applyFill="0" applyBorder="0" applyAlignment="0"/>
    <xf numFmtId="200" fontId="21" fillId="0" borderId="0" applyFill="0" applyBorder="0" applyAlignment="0"/>
    <xf numFmtId="196" fontId="21" fillId="0" borderId="0" applyFill="0" applyBorder="0" applyAlignment="0"/>
    <xf numFmtId="41" fontId="7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23" fontId="7" fillId="0" borderId="0" applyNumberFormat="0" applyFill="0" applyBorder="0" applyAlignment="0" applyProtection="0">
      <alignment horizontal="left"/>
    </xf>
    <xf numFmtId="206" fontId="7" fillId="0" borderId="0"/>
    <xf numFmtId="206" fontId="7" fillId="0" borderId="0"/>
    <xf numFmtId="0" fontId="92" fillId="0" borderId="32" applyAlignment="0">
      <alignment horizontal="centerContinuous"/>
    </xf>
    <xf numFmtId="0" fontId="5" fillId="0" borderId="0"/>
    <xf numFmtId="181" fontId="22" fillId="0" borderId="0"/>
    <xf numFmtId="185" fontId="22" fillId="0" borderId="0"/>
    <xf numFmtId="181" fontId="22" fillId="0" borderId="0"/>
    <xf numFmtId="0" fontId="22" fillId="0" borderId="0"/>
    <xf numFmtId="181" fontId="22" fillId="0" borderId="0"/>
    <xf numFmtId="181" fontId="22" fillId="0" borderId="0"/>
    <xf numFmtId="0" fontId="22" fillId="0" borderId="0"/>
    <xf numFmtId="185" fontId="22" fillId="0" borderId="0"/>
    <xf numFmtId="0" fontId="22" fillId="0" borderId="0"/>
    <xf numFmtId="185" fontId="22" fillId="0" borderId="0"/>
    <xf numFmtId="0" fontId="22" fillId="0" borderId="0"/>
    <xf numFmtId="0" fontId="22" fillId="0" borderId="0"/>
    <xf numFmtId="181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07" fontId="21" fillId="0" borderId="0" applyFill="0" applyBorder="0" applyAlignment="0"/>
    <xf numFmtId="208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6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11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7" fillId="0" borderId="0"/>
    <xf numFmtId="0" fontId="7" fillId="0" borderId="0"/>
    <xf numFmtId="180" fontId="7" fillId="0" borderId="0"/>
    <xf numFmtId="0" fontId="9" fillId="0" borderId="0"/>
    <xf numFmtId="0" fontId="7" fillId="0" borderId="0"/>
    <xf numFmtId="0" fontId="7" fillId="0" borderId="0"/>
    <xf numFmtId="190" fontId="3" fillId="0" borderId="0"/>
    <xf numFmtId="0" fontId="7" fillId="0" borderId="0"/>
    <xf numFmtId="0" fontId="7" fillId="0" borderId="0"/>
    <xf numFmtId="190" fontId="3" fillId="0" borderId="0"/>
    <xf numFmtId="0" fontId="7" fillId="0" borderId="0"/>
    <xf numFmtId="0" fontId="7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81" fontId="3" fillId="0" borderId="0"/>
    <xf numFmtId="190" fontId="3" fillId="0" borderId="0"/>
    <xf numFmtId="19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0" fontId="3" fillId="0" borderId="0"/>
    <xf numFmtId="190" fontId="3" fillId="0" borderId="0"/>
    <xf numFmtId="190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70" fontId="7" fillId="0" borderId="0"/>
    <xf numFmtId="171" fontId="7" fillId="0" borderId="0"/>
    <xf numFmtId="0" fontId="7" fillId="0" borderId="0"/>
    <xf numFmtId="0" fontId="7" fillId="0" borderId="0"/>
    <xf numFmtId="181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171" fontId="7" fillId="0" borderId="0"/>
    <xf numFmtId="0" fontId="7" fillId="0" borderId="0"/>
    <xf numFmtId="0" fontId="7" fillId="0" borderId="0"/>
    <xf numFmtId="17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4" fontId="7" fillId="0" borderId="0"/>
    <xf numFmtId="181" fontId="3" fillId="0" borderId="0"/>
    <xf numFmtId="164" fontId="7" fillId="0" borderId="0"/>
    <xf numFmtId="0" fontId="41" fillId="0" borderId="0"/>
    <xf numFmtId="171" fontId="7" fillId="0" borderId="0"/>
    <xf numFmtId="170" fontId="7" fillId="0" borderId="0"/>
    <xf numFmtId="171" fontId="7" fillId="0" borderId="0"/>
    <xf numFmtId="171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65" fontId="7" fillId="0" borderId="0"/>
    <xf numFmtId="181" fontId="7" fillId="0" borderId="0"/>
    <xf numFmtId="0" fontId="3" fillId="0" borderId="0"/>
    <xf numFmtId="0" fontId="41" fillId="0" borderId="0"/>
    <xf numFmtId="0" fontId="41" fillId="0" borderId="0"/>
    <xf numFmtId="164" fontId="7" fillId="0" borderId="0"/>
    <xf numFmtId="0" fontId="41" fillId="0" borderId="0"/>
    <xf numFmtId="0" fontId="41" fillId="0" borderId="0"/>
    <xf numFmtId="0" fontId="3" fillId="0" borderId="0"/>
    <xf numFmtId="181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81" fontId="7" fillId="0" borderId="0"/>
    <xf numFmtId="0" fontId="41" fillId="0" borderId="0"/>
    <xf numFmtId="183" fontId="7" fillId="0" borderId="0"/>
    <xf numFmtId="183" fontId="7" fillId="0" borderId="0"/>
    <xf numFmtId="181" fontId="7" fillId="0" borderId="0"/>
    <xf numFmtId="0" fontId="41" fillId="0" borderId="0"/>
    <xf numFmtId="0" fontId="3" fillId="0" borderId="0"/>
    <xf numFmtId="181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10" fontId="7" fillId="0" borderId="0"/>
    <xf numFmtId="0" fontId="7" fillId="0" borderId="0"/>
    <xf numFmtId="224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81" fontId="22" fillId="0" borderId="0"/>
    <xf numFmtId="242" fontId="22" fillId="0" borderId="0"/>
    <xf numFmtId="0" fontId="97" fillId="0" borderId="0"/>
    <xf numFmtId="0" fontId="7" fillId="0" borderId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0" fillId="0" borderId="0"/>
    <xf numFmtId="43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27" fontId="98" fillId="0" borderId="0" applyFont="0" applyFill="0" applyBorder="0" applyAlignment="0" applyProtection="0"/>
    <xf numFmtId="228" fontId="98" fillId="0" borderId="0" applyFont="0" applyFill="0" applyBorder="0" applyAlignment="0" applyProtection="0"/>
    <xf numFmtId="229" fontId="99" fillId="0" borderId="0" applyFont="0" applyFill="0" applyBorder="0" applyAlignment="0" applyProtection="0"/>
    <xf numFmtId="230" fontId="99" fillId="0" borderId="0" applyFont="0" applyFill="0" applyBorder="0" applyAlignment="0" applyProtection="0"/>
    <xf numFmtId="0" fontId="3" fillId="0" borderId="0"/>
  </cellStyleXfs>
  <cellXfs count="118">
    <xf numFmtId="0" fontId="0" fillId="0" borderId="0" xfId="0"/>
    <xf numFmtId="43" fontId="12" fillId="0" borderId="0" xfId="1" applyFont="1" applyFill="1" applyAlignment="1">
      <alignment horizontal="center"/>
    </xf>
    <xf numFmtId="170" fontId="12" fillId="0" borderId="0" xfId="1" applyNumberFormat="1" applyFont="1" applyFill="1" applyAlignment="1"/>
    <xf numFmtId="43" fontId="12" fillId="0" borderId="0" xfId="1" applyFont="1" applyFill="1" applyAlignment="1"/>
    <xf numFmtId="176" fontId="12" fillId="0" borderId="4" xfId="1" applyNumberFormat="1" applyFont="1" applyFill="1" applyBorder="1" applyAlignment="1"/>
    <xf numFmtId="176" fontId="12" fillId="0" borderId="0" xfId="1" applyNumberFormat="1" applyFont="1" applyFill="1" applyAlignment="1"/>
    <xf numFmtId="43" fontId="12" fillId="0" borderId="4" xfId="1" applyFont="1" applyFill="1" applyBorder="1" applyAlignment="1"/>
    <xf numFmtId="178" fontId="12" fillId="0" borderId="0" xfId="1" applyNumberFormat="1" applyFont="1" applyFill="1" applyAlignment="1"/>
    <xf numFmtId="178" fontId="12" fillId="0" borderId="3" xfId="1" applyNumberFormat="1" applyFont="1" applyFill="1" applyBorder="1" applyAlignment="1"/>
    <xf numFmtId="180" fontId="12" fillId="0" borderId="0" xfId="429" quotePrefix="1" applyNumberFormat="1" applyFont="1" applyFill="1" applyAlignment="1">
      <alignment horizontal="right"/>
    </xf>
    <xf numFmtId="180" fontId="12" fillId="0" borderId="0" xfId="429" applyNumberFormat="1" applyFont="1" applyFill="1" applyAlignment="1">
      <alignment horizontal="right"/>
    </xf>
    <xf numFmtId="43" fontId="12" fillId="0" borderId="8" xfId="1" applyFont="1" applyFill="1" applyBorder="1" applyAlignment="1"/>
    <xf numFmtId="40" fontId="12" fillId="0" borderId="0" xfId="1" applyNumberFormat="1" applyFont="1" applyFill="1" applyAlignment="1"/>
    <xf numFmtId="176" fontId="12" fillId="0" borderId="3" xfId="1" applyNumberFormat="1" applyFont="1" applyFill="1" applyBorder="1" applyAlignment="1"/>
    <xf numFmtId="43" fontId="12" fillId="0" borderId="6" xfId="1" applyFont="1" applyFill="1" applyBorder="1" applyAlignment="1"/>
    <xf numFmtId="43" fontId="12" fillId="0" borderId="3" xfId="1" applyFont="1" applyFill="1" applyBorder="1" applyAlignment="1"/>
    <xf numFmtId="43" fontId="12" fillId="0" borderId="0" xfId="1" applyFont="1" applyFill="1" applyAlignment="1">
      <alignment horizontal="right"/>
    </xf>
    <xf numFmtId="43" fontId="12" fillId="0" borderId="7" xfId="1" applyFont="1" applyFill="1" applyBorder="1" applyAlignment="1"/>
    <xf numFmtId="176" fontId="12" fillId="0" borderId="6" xfId="1" applyNumberFormat="1" applyFont="1" applyFill="1" applyBorder="1" applyAlignment="1"/>
    <xf numFmtId="170" fontId="12" fillId="0" borderId="0" xfId="1" applyNumberFormat="1" applyFont="1" applyFill="1" applyAlignment="1">
      <alignment horizontal="center"/>
    </xf>
    <xf numFmtId="43" fontId="12" fillId="0" borderId="0" xfId="1" applyFont="1" applyFill="1" applyBorder="1" applyAlignment="1"/>
    <xf numFmtId="176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/>
    <xf numFmtId="43" fontId="11" fillId="0" borderId="0" xfId="1" applyFont="1" applyFill="1" applyAlignment="1">
      <alignment horizontal="centerContinuous"/>
    </xf>
    <xf numFmtId="39" fontId="12" fillId="0" borderId="0" xfId="1" applyNumberFormat="1" applyFont="1" applyFill="1" applyAlignment="1"/>
    <xf numFmtId="170" fontId="12" fillId="0" borderId="3" xfId="1" applyNumberFormat="1" applyFont="1" applyFill="1" applyBorder="1" applyAlignment="1"/>
    <xf numFmtId="170" fontId="12" fillId="0" borderId="4" xfId="1" applyNumberFormat="1" applyFont="1" applyFill="1" applyBorder="1" applyAlignment="1"/>
    <xf numFmtId="179" fontId="12" fillId="0" borderId="0" xfId="1" applyNumberFormat="1" applyFont="1" applyFill="1" applyAlignment="1"/>
    <xf numFmtId="43" fontId="12" fillId="0" borderId="0" xfId="1" applyFont="1" applyFill="1" applyAlignment="1">
      <alignment horizontal="center" wrapText="1"/>
    </xf>
    <xf numFmtId="43" fontId="12" fillId="0" borderId="0" xfId="1" applyFont="1" applyFill="1" applyAlignment="1" applyProtection="1">
      <alignment horizontal="center" wrapText="1"/>
      <protection locked="0"/>
    </xf>
    <xf numFmtId="170" fontId="12" fillId="0" borderId="5" xfId="1" applyNumberFormat="1" applyFont="1" applyFill="1" applyBorder="1" applyAlignment="1"/>
    <xf numFmtId="180" fontId="12" fillId="0" borderId="0" xfId="1" applyNumberFormat="1" applyFont="1" applyFill="1" applyAlignment="1">
      <alignment horizontal="right"/>
    </xf>
    <xf numFmtId="180" fontId="12" fillId="0" borderId="0" xfId="1" applyNumberFormat="1" applyFont="1" applyFill="1" applyAlignment="1"/>
    <xf numFmtId="170" fontId="12" fillId="0" borderId="8" xfId="1" applyNumberFormat="1" applyFont="1" applyFill="1" applyBorder="1" applyAlignment="1"/>
    <xf numFmtId="176" fontId="12" fillId="0" borderId="0" xfId="4" applyNumberFormat="1" applyFont="1" applyFill="1" applyAlignment="1"/>
    <xf numFmtId="43" fontId="12" fillId="0" borderId="0" xfId="4" applyFont="1" applyFill="1" applyAlignment="1"/>
    <xf numFmtId="176" fontId="12" fillId="0" borderId="0" xfId="4" applyNumberFormat="1" applyFont="1" applyFill="1" applyBorder="1" applyAlignment="1"/>
    <xf numFmtId="176" fontId="12" fillId="0" borderId="5" xfId="4" applyNumberFormat="1" applyFont="1" applyFill="1" applyBorder="1" applyAlignment="1"/>
    <xf numFmtId="43" fontId="12" fillId="0" borderId="0" xfId="429" quotePrefix="1" applyFont="1" applyFill="1" applyAlignment="1">
      <alignment horizontal="right"/>
    </xf>
    <xf numFmtId="43" fontId="12" fillId="0" borderId="0" xfId="429" applyFont="1" applyFill="1" applyAlignment="1">
      <alignment horizontal="right"/>
    </xf>
    <xf numFmtId="43" fontId="12" fillId="0" borderId="0" xfId="581" applyFont="1" applyFill="1" applyAlignment="1"/>
    <xf numFmtId="170" fontId="12" fillId="0" borderId="0" xfId="894" applyNumberFormat="1" applyFont="1" applyFill="1" applyAlignment="1"/>
    <xf numFmtId="0" fontId="11" fillId="0" borderId="0" xfId="27" applyFont="1"/>
    <xf numFmtId="0" fontId="12" fillId="0" borderId="0" xfId="27" applyFont="1"/>
    <xf numFmtId="0" fontId="12" fillId="0" borderId="3" xfId="27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0" fontId="12" fillId="0" borderId="0" xfId="27" applyFont="1" applyAlignment="1">
      <alignment horizontal="center"/>
    </xf>
    <xf numFmtId="177" fontId="12" fillId="0" borderId="0" xfId="27" applyNumberFormat="1" applyFont="1" applyAlignment="1" applyProtection="1">
      <alignment horizontal="center"/>
      <protection locked="0"/>
    </xf>
    <xf numFmtId="15" fontId="12" fillId="0" borderId="0" xfId="27" quotePrefix="1" applyNumberFormat="1" applyFont="1" applyAlignment="1">
      <alignment horizontal="center"/>
    </xf>
    <xf numFmtId="0" fontId="12" fillId="0" borderId="0" xfId="27" quotePrefix="1" applyFont="1" applyAlignment="1">
      <alignment horizontal="center"/>
    </xf>
    <xf numFmtId="177" fontId="12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177" fontId="12" fillId="0" borderId="0" xfId="27" applyNumberFormat="1" applyFont="1" applyAlignment="1">
      <alignment horizontal="centerContinuous" wrapText="1"/>
    </xf>
    <xf numFmtId="0" fontId="12" fillId="0" borderId="0" xfId="27" applyFont="1" applyAlignment="1">
      <alignment horizontal="left"/>
    </xf>
    <xf numFmtId="0" fontId="12" fillId="0" borderId="0" xfId="27" applyFont="1" applyAlignment="1">
      <alignment horizontal="centerContinuous"/>
    </xf>
    <xf numFmtId="0" fontId="12" fillId="0" borderId="0" xfId="27" applyFont="1" applyAlignment="1" applyProtection="1">
      <alignment horizontal="center"/>
      <protection locked="0"/>
    </xf>
    <xf numFmtId="177" fontId="12" fillId="0" borderId="0" xfId="27" applyNumberFormat="1" applyFont="1" applyAlignment="1">
      <alignment horizontal="centerContinuous"/>
    </xf>
    <xf numFmtId="0" fontId="11" fillId="0" borderId="0" xfId="27" applyFont="1" applyAlignment="1">
      <alignment horizontal="left"/>
    </xf>
    <xf numFmtId="0" fontId="15" fillId="0" borderId="0" xfId="27" applyFont="1" applyAlignment="1">
      <alignment horizontal="center"/>
    </xf>
    <xf numFmtId="0" fontId="11" fillId="0" borderId="0" xfId="27" applyFont="1" applyAlignment="1" applyProtection="1">
      <alignment horizontal="centerContinuous"/>
      <protection locked="0"/>
    </xf>
    <xf numFmtId="177" fontId="11" fillId="0" borderId="0" xfId="27" applyNumberFormat="1" applyFont="1" applyAlignment="1">
      <alignment horizontal="centerContinuous" wrapText="1"/>
    </xf>
    <xf numFmtId="0" fontId="11" fillId="0" borderId="0" xfId="27" applyFont="1" applyAlignment="1">
      <alignment horizontal="centerContinuous"/>
    </xf>
    <xf numFmtId="177" fontId="11" fillId="0" borderId="0" xfId="27" applyNumberFormat="1" applyFont="1"/>
    <xf numFmtId="0" fontId="12" fillId="0" borderId="0" xfId="27" quotePrefix="1" applyFont="1"/>
    <xf numFmtId="0" fontId="12" fillId="0" borderId="0" xfId="27" quotePrefix="1" applyFont="1" applyAlignment="1">
      <alignment horizontal="centerContinuous"/>
    </xf>
    <xf numFmtId="176" fontId="12" fillId="0" borderId="3" xfId="27" applyNumberFormat="1" applyFont="1" applyBorder="1"/>
    <xf numFmtId="0" fontId="12" fillId="0" borderId="0" xfId="0" applyFont="1"/>
    <xf numFmtId="0" fontId="13" fillId="0" borderId="0" xfId="27" applyFont="1"/>
    <xf numFmtId="0" fontId="13" fillId="0" borderId="0" xfId="27" applyFont="1" applyAlignment="1">
      <alignment horizontal="center"/>
    </xf>
    <xf numFmtId="170" fontId="12" fillId="0" borderId="0" xfId="27" applyNumberFormat="1" applyFont="1"/>
    <xf numFmtId="176" fontId="12" fillId="0" borderId="5" xfId="27" applyNumberFormat="1" applyFont="1" applyBorder="1"/>
    <xf numFmtId="176" fontId="12" fillId="0" borderId="0" xfId="27" applyNumberFormat="1" applyFont="1"/>
    <xf numFmtId="0" fontId="11" fillId="0" borderId="0" xfId="0" applyFont="1"/>
    <xf numFmtId="170" fontId="14" fillId="0" borderId="0" xfId="0" applyNumberFormat="1" applyFont="1" applyAlignment="1">
      <alignment horizontal="right" shrinkToFit="1"/>
    </xf>
    <xf numFmtId="170" fontId="14" fillId="0" borderId="0" xfId="1679" applyNumberFormat="1" applyFont="1" applyAlignment="1">
      <alignment horizontal="right" shrinkToFit="1" readingOrder="2"/>
    </xf>
    <xf numFmtId="182" fontId="14" fillId="0" borderId="0" xfId="1679" applyNumberFormat="1" applyFont="1" applyAlignment="1">
      <alignment horizontal="right" shrinkToFit="1" readingOrder="2"/>
    </xf>
    <xf numFmtId="0" fontId="12" fillId="0" borderId="0" xfId="0" applyFont="1" applyAlignment="1">
      <alignment horizontal="left"/>
    </xf>
    <xf numFmtId="0" fontId="11" fillId="0" borderId="0" xfId="28" applyFont="1"/>
    <xf numFmtId="0" fontId="11" fillId="0" borderId="0" xfId="0" applyFont="1" applyAlignment="1">
      <alignment horizontal="center" readingOrder="1"/>
    </xf>
    <xf numFmtId="0" fontId="11" fillId="0" borderId="0" xfId="28" applyFont="1" applyAlignment="1">
      <alignment horizontal="centerContinuous"/>
    </xf>
    <xf numFmtId="0" fontId="12" fillId="0" borderId="0" xfId="28" applyFont="1" applyAlignment="1">
      <alignment horizontal="center"/>
    </xf>
    <xf numFmtId="0" fontId="12" fillId="0" borderId="3" xfId="28" applyFont="1" applyBorder="1" applyAlignment="1">
      <alignment horizontal="center"/>
    </xf>
    <xf numFmtId="170" fontId="12" fillId="0" borderId="0" xfId="27" applyNumberFormat="1" applyFont="1" applyAlignment="1">
      <alignment horizontal="center"/>
    </xf>
    <xf numFmtId="43" fontId="12" fillId="0" borderId="0" xfId="27" applyNumberFormat="1" applyFont="1" applyAlignment="1">
      <alignment horizontal="center"/>
    </xf>
    <xf numFmtId="0" fontId="12" fillId="0" borderId="0" xfId="28" applyFont="1"/>
    <xf numFmtId="43" fontId="12" fillId="0" borderId="0" xfId="28" applyNumberFormat="1" applyFont="1" applyAlignment="1">
      <alignment horizontal="center"/>
    </xf>
    <xf numFmtId="170" fontId="12" fillId="0" borderId="3" xfId="27" applyNumberFormat="1" applyFont="1" applyBorder="1" applyAlignment="1">
      <alignment horizontal="center"/>
    </xf>
    <xf numFmtId="170" fontId="12" fillId="0" borderId="4" xfId="27" applyNumberFormat="1" applyFont="1" applyBorder="1" applyAlignment="1">
      <alignment horizontal="center"/>
    </xf>
    <xf numFmtId="170" fontId="12" fillId="0" borderId="5" xfId="27" applyNumberFormat="1" applyFont="1" applyBorder="1" applyAlignment="1">
      <alignment horizontal="center"/>
    </xf>
    <xf numFmtId="43" fontId="12" fillId="0" borderId="3" xfId="27" applyNumberFormat="1" applyFont="1" applyBorder="1" applyAlignment="1">
      <alignment horizontal="center"/>
    </xf>
    <xf numFmtId="43" fontId="12" fillId="0" borderId="4" xfId="27" applyNumberFormat="1" applyFont="1" applyBorder="1" applyAlignment="1">
      <alignment horizontal="center"/>
    </xf>
    <xf numFmtId="43" fontId="12" fillId="0" borderId="6" xfId="27" applyNumberFormat="1" applyFont="1" applyBorder="1" applyAlignment="1">
      <alignment horizontal="center"/>
    </xf>
    <xf numFmtId="0" fontId="11" fillId="0" borderId="0" xfId="28" applyFont="1" applyAlignment="1">
      <alignment horizontal="center"/>
    </xf>
    <xf numFmtId="4" fontId="12" fillId="0" borderId="0" xfId="0" applyNumberFormat="1" applyFont="1"/>
    <xf numFmtId="242" fontId="12" fillId="0" borderId="3" xfId="28" applyNumberFormat="1" applyFont="1" applyBorder="1" applyAlignment="1">
      <alignment horizontal="center"/>
    </xf>
    <xf numFmtId="243" fontId="12" fillId="0" borderId="4" xfId="28" applyNumberFormat="1" applyFont="1" applyBorder="1" applyAlignment="1">
      <alignment horizontal="center"/>
    </xf>
    <xf numFmtId="0" fontId="12" fillId="0" borderId="3" xfId="27" applyFont="1" applyBorder="1" applyAlignment="1">
      <alignment horizontal="centerContinuous"/>
    </xf>
    <xf numFmtId="0" fontId="12" fillId="0" borderId="4" xfId="27" applyFont="1" applyBorder="1" applyAlignment="1">
      <alignment horizontal="centerContinuous"/>
    </xf>
    <xf numFmtId="0" fontId="12" fillId="0" borderId="0" xfId="26" applyFont="1"/>
    <xf numFmtId="0" fontId="12" fillId="0" borderId="0" xfId="22" applyFont="1"/>
    <xf numFmtId="0" fontId="11" fillId="0" borderId="0" xfId="26" applyFont="1"/>
    <xf numFmtId="0" fontId="12" fillId="0" borderId="0" xfId="26" applyFont="1" applyAlignment="1">
      <alignment horizontal="left"/>
    </xf>
    <xf numFmtId="179" fontId="12" fillId="0" borderId="0" xfId="27" applyNumberFormat="1" applyFont="1"/>
    <xf numFmtId="0" fontId="12" fillId="0" borderId="0" xfId="0" applyFont="1" applyAlignment="1">
      <alignment horizontal="center"/>
    </xf>
    <xf numFmtId="0" fontId="12" fillId="0" borderId="0" xfId="27" applyFont="1" applyAlignment="1" applyProtection="1">
      <alignment horizontal="center" wrapText="1"/>
      <protection locked="0"/>
    </xf>
    <xf numFmtId="177" fontId="12" fillId="0" borderId="0" xfId="27" applyNumberFormat="1" applyFont="1" applyAlignment="1">
      <alignment horizontal="center" wrapText="1"/>
    </xf>
    <xf numFmtId="0" fontId="12" fillId="0" borderId="0" xfId="27" applyFont="1" applyAlignment="1">
      <alignment horizontal="center" wrapText="1"/>
    </xf>
    <xf numFmtId="0" fontId="12" fillId="0" borderId="0" xfId="29" applyFont="1"/>
    <xf numFmtId="0" fontId="12" fillId="0" borderId="0" xfId="31" applyNumberFormat="1" applyFont="1"/>
    <xf numFmtId="0" fontId="12" fillId="0" borderId="0" xfId="3488" applyFont="1"/>
    <xf numFmtId="1" fontId="12" fillId="0" borderId="0" xfId="27" applyNumberFormat="1" applyFont="1" applyAlignment="1">
      <alignment horizontal="right"/>
    </xf>
    <xf numFmtId="181" fontId="12" fillId="0" borderId="0" xfId="0" applyNumberFormat="1" applyFont="1" applyAlignment="1">
      <alignment horizontal="center"/>
    </xf>
    <xf numFmtId="177" fontId="12" fillId="0" borderId="4" xfId="27" applyNumberFormat="1" applyFont="1" applyBorder="1" applyAlignment="1" applyProtection="1">
      <alignment horizontal="center"/>
      <protection locked="0"/>
    </xf>
    <xf numFmtId="0" fontId="12" fillId="0" borderId="4" xfId="27" applyFont="1" applyBorder="1" applyAlignment="1">
      <alignment horizontal="center"/>
    </xf>
    <xf numFmtId="0" fontId="12" fillId="0" borderId="3" xfId="27" applyFont="1" applyBorder="1" applyAlignment="1">
      <alignment horizontal="center"/>
    </xf>
    <xf numFmtId="0" fontId="13" fillId="0" borderId="0" xfId="27" applyFont="1" applyAlignment="1">
      <alignment horizontal="left"/>
    </xf>
    <xf numFmtId="0" fontId="12" fillId="0" borderId="3" xfId="28" applyFont="1" applyBorder="1" applyAlignment="1">
      <alignment horizontal="center"/>
    </xf>
    <xf numFmtId="0" fontId="11" fillId="0" borderId="0" xfId="27" applyFont="1" applyAlignment="1">
      <alignment horizontal="left"/>
    </xf>
  </cellXfs>
  <cellStyles count="348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เปอร์เซ็นต์_1.BG4748-260847" xfId="2778" xr:uid="{00000000-0005-0000-0000-0000D50A0000}"/>
    <cellStyle name="เครื่องหมายจุลภาค [0] 2" xfId="2779" xr:uid="{00000000-0005-0000-0000-0000D60A0000}"/>
    <cellStyle name="เครื่องหมายจุลภาค [0] 2 2" xfId="2780" xr:uid="{00000000-0005-0000-0000-0000D70A0000}"/>
    <cellStyle name="เครื่องหมายจุลภาค [0] 2 3" xfId="2781" xr:uid="{00000000-0005-0000-0000-0000D80A0000}"/>
    <cellStyle name="เครื่องหมายจุลภาค [0]_AUTO2000" xfId="2782" xr:uid="{00000000-0005-0000-0000-0000D90A0000}"/>
    <cellStyle name="เครื่องหมายจุลภาค 10" xfId="2783" xr:uid="{00000000-0005-0000-0000-0000DA0A0000}"/>
    <cellStyle name="เครื่องหมายจุลภาค 11" xfId="2784" xr:uid="{00000000-0005-0000-0000-0000DB0A0000}"/>
    <cellStyle name="เครื่องหมายจุลภาค 12" xfId="2785" xr:uid="{00000000-0005-0000-0000-0000DC0A0000}"/>
    <cellStyle name="เครื่องหมายจุลภาค 13" xfId="2786" xr:uid="{00000000-0005-0000-0000-0000DD0A0000}"/>
    <cellStyle name="เครื่องหมายจุลภาค 14" xfId="2787" xr:uid="{00000000-0005-0000-0000-0000DE0A0000}"/>
    <cellStyle name="เครื่องหมายจุลภาค 2" xfId="2788" xr:uid="{00000000-0005-0000-0000-0000DF0A0000}"/>
    <cellStyle name="เครื่องหมายจุลภาค 2 10" xfId="2789" xr:uid="{00000000-0005-0000-0000-0000E00A0000}"/>
    <cellStyle name="เครื่องหมายจุลภาค 2 10 2" xfId="2790" xr:uid="{00000000-0005-0000-0000-0000E10A0000}"/>
    <cellStyle name="เครื่องหมายจุลภาค 2 11" xfId="2791" xr:uid="{00000000-0005-0000-0000-0000E20A0000}"/>
    <cellStyle name="เครื่องหมายจุลภาค 2 11 2" xfId="2792" xr:uid="{00000000-0005-0000-0000-0000E30A0000}"/>
    <cellStyle name="เครื่องหมายจุลภาค 2 12" xfId="2793" xr:uid="{00000000-0005-0000-0000-0000E40A0000}"/>
    <cellStyle name="เครื่องหมายจุลภาค 2 12 2" xfId="2794" xr:uid="{00000000-0005-0000-0000-0000E50A0000}"/>
    <cellStyle name="เครื่องหมายจุลภาค 2 13" xfId="2795" xr:uid="{00000000-0005-0000-0000-0000E60A0000}"/>
    <cellStyle name="เครื่องหมายจุลภาค 2 13 2" xfId="2796" xr:uid="{00000000-0005-0000-0000-0000E70A0000}"/>
    <cellStyle name="เครื่องหมายจุลภาค 2 14" xfId="2797" xr:uid="{00000000-0005-0000-0000-0000E80A0000}"/>
    <cellStyle name="เครื่องหมายจุลภาค 2 14 2" xfId="2798" xr:uid="{00000000-0005-0000-0000-0000E90A0000}"/>
    <cellStyle name="เครื่องหมายจุลภาค 2 15" xfId="2799" xr:uid="{00000000-0005-0000-0000-0000EA0A0000}"/>
    <cellStyle name="เครื่องหมายจุลภาค 2 15 2" xfId="2800" xr:uid="{00000000-0005-0000-0000-0000EB0A0000}"/>
    <cellStyle name="เครื่องหมายจุลภาค 2 16" xfId="2801" xr:uid="{00000000-0005-0000-0000-0000EC0A0000}"/>
    <cellStyle name="เครื่องหมายจุลภาค 2 16 2" xfId="2802" xr:uid="{00000000-0005-0000-0000-0000ED0A0000}"/>
    <cellStyle name="เครื่องหมายจุลภาค 2 17" xfId="2803" xr:uid="{00000000-0005-0000-0000-0000EE0A0000}"/>
    <cellStyle name="เครื่องหมายจุลภาค 2 17 2" xfId="2804" xr:uid="{00000000-0005-0000-0000-0000EF0A0000}"/>
    <cellStyle name="เครื่องหมายจุลภาค 2 18" xfId="2805" xr:uid="{00000000-0005-0000-0000-0000F00A0000}"/>
    <cellStyle name="เครื่องหมายจุลภาค 2 18 2" xfId="2806" xr:uid="{00000000-0005-0000-0000-0000F10A0000}"/>
    <cellStyle name="เครื่องหมายจุลภาค 2 19" xfId="2807" xr:uid="{00000000-0005-0000-0000-0000F20A0000}"/>
    <cellStyle name="เครื่องหมายจุลภาค 2 19 2" xfId="2808" xr:uid="{00000000-0005-0000-0000-0000F30A0000}"/>
    <cellStyle name="เครื่องหมายจุลภาค 2 2" xfId="2809" xr:uid="{00000000-0005-0000-0000-0000F40A0000}"/>
    <cellStyle name="เครื่องหมายจุลภาค 2 2 2" xfId="2810" xr:uid="{00000000-0005-0000-0000-0000F50A0000}"/>
    <cellStyle name="เครื่องหมายจุลภาค 2 2 2 2" xfId="2811" xr:uid="{00000000-0005-0000-0000-0000F60A0000}"/>
    <cellStyle name="เครื่องหมายจุลภาค 2 2 2 2 2" xfId="2812" xr:uid="{00000000-0005-0000-0000-0000F70A0000}"/>
    <cellStyle name="เครื่องหมายจุลภาค 2 2 3" xfId="2813" xr:uid="{00000000-0005-0000-0000-0000F80A0000}"/>
    <cellStyle name="เครื่องหมายจุลภาค 2 2 3 2" xfId="2814" xr:uid="{00000000-0005-0000-0000-0000F90A0000}"/>
    <cellStyle name="เครื่องหมายจุลภาค 2 2 4" xfId="2815" xr:uid="{00000000-0005-0000-0000-0000FA0A0000}"/>
    <cellStyle name="เครื่องหมายจุลภาค 2 2 4 2" xfId="2816" xr:uid="{00000000-0005-0000-0000-0000FB0A0000}"/>
    <cellStyle name="เครื่องหมายจุลภาค 2 2 4 3" xfId="2817" xr:uid="{00000000-0005-0000-0000-0000FC0A0000}"/>
    <cellStyle name="เครื่องหมายจุลภาค 2 2 5" xfId="2818" xr:uid="{00000000-0005-0000-0000-0000FD0A0000}"/>
    <cellStyle name="เครื่องหมายจุลภาค 2 2 6" xfId="2819" xr:uid="{00000000-0005-0000-0000-0000FE0A0000}"/>
    <cellStyle name="เครื่องหมายจุลภาค 2 2 7" xfId="2820" xr:uid="{00000000-0005-0000-0000-0000FF0A0000}"/>
    <cellStyle name="เครื่องหมายจุลภาค 2 20" xfId="2821" xr:uid="{00000000-0005-0000-0000-0000000B0000}"/>
    <cellStyle name="เครื่องหมายจุลภาค 2 20 2" xfId="2822" xr:uid="{00000000-0005-0000-0000-0000010B0000}"/>
    <cellStyle name="เครื่องหมายจุลภาค 2 21" xfId="2823" xr:uid="{00000000-0005-0000-0000-0000020B0000}"/>
    <cellStyle name="เครื่องหมายจุลภาค 2 22" xfId="2824" xr:uid="{00000000-0005-0000-0000-0000030B0000}"/>
    <cellStyle name="เครื่องหมายจุลภาค 2 22 2" xfId="2825" xr:uid="{00000000-0005-0000-0000-0000040B0000}"/>
    <cellStyle name="เครื่องหมายจุลภาค 2 23" xfId="2826" xr:uid="{00000000-0005-0000-0000-0000050B0000}"/>
    <cellStyle name="เครื่องหมายจุลภาค 2 24" xfId="2827" xr:uid="{00000000-0005-0000-0000-0000060B0000}"/>
    <cellStyle name="เครื่องหมายจุลภาค 2 24 2" xfId="2828" xr:uid="{00000000-0005-0000-0000-0000070B0000}"/>
    <cellStyle name="เครื่องหมายจุลภาค 2 25" xfId="2829" xr:uid="{00000000-0005-0000-0000-0000080B0000}"/>
    <cellStyle name="เครื่องหมายจุลภาค 2 26" xfId="2830" xr:uid="{00000000-0005-0000-0000-0000090B0000}"/>
    <cellStyle name="เครื่องหมายจุลภาค 2 27" xfId="2831" xr:uid="{00000000-0005-0000-0000-00000A0B0000}"/>
    <cellStyle name="เครื่องหมายจุลภาค 2 28" xfId="2832" xr:uid="{00000000-0005-0000-0000-00000B0B0000}"/>
    <cellStyle name="เครื่องหมายจุลภาค 2 29" xfId="2833" xr:uid="{00000000-0005-0000-0000-00000C0B0000}"/>
    <cellStyle name="เครื่องหมายจุลภาค 2 3" xfId="2834" xr:uid="{00000000-0005-0000-0000-00000D0B0000}"/>
    <cellStyle name="เครื่องหมายจุลภาค 2 3 2" xfId="2835" xr:uid="{00000000-0005-0000-0000-00000E0B0000}"/>
    <cellStyle name="เครื่องหมายจุลภาค 2 3 2 2" xfId="2836" xr:uid="{00000000-0005-0000-0000-00000F0B0000}"/>
    <cellStyle name="เครื่องหมายจุลภาค 2 3 2 3" xfId="2837" xr:uid="{00000000-0005-0000-0000-0000100B0000}"/>
    <cellStyle name="เครื่องหมายจุลภาค 2 3 3" xfId="2838" xr:uid="{00000000-0005-0000-0000-0000110B0000}"/>
    <cellStyle name="เครื่องหมายจุลภาค 2 3 4" xfId="2839" xr:uid="{00000000-0005-0000-0000-0000120B0000}"/>
    <cellStyle name="เครื่องหมายจุลภาค 2 30" xfId="2840" xr:uid="{00000000-0005-0000-0000-0000130B0000}"/>
    <cellStyle name="เครื่องหมายจุลภาค 2 31" xfId="2841" xr:uid="{00000000-0005-0000-0000-0000140B0000}"/>
    <cellStyle name="เครื่องหมายจุลภาค 2 32" xfId="2842" xr:uid="{00000000-0005-0000-0000-0000150B0000}"/>
    <cellStyle name="เครื่องหมายจุลภาค 2 33" xfId="2843" xr:uid="{00000000-0005-0000-0000-0000160B0000}"/>
    <cellStyle name="เครื่องหมายจุลภาค 2 34" xfId="2844" xr:uid="{00000000-0005-0000-0000-0000170B0000}"/>
    <cellStyle name="เครื่องหมายจุลภาค 2 35" xfId="2845" xr:uid="{00000000-0005-0000-0000-0000180B0000}"/>
    <cellStyle name="เครื่องหมายจุลภาค 2 36" xfId="2846" xr:uid="{00000000-0005-0000-0000-0000190B0000}"/>
    <cellStyle name="เครื่องหมายจุลภาค 2 37" xfId="2847" xr:uid="{00000000-0005-0000-0000-00001A0B0000}"/>
    <cellStyle name="เครื่องหมายจุลภาค 2 38" xfId="2848" xr:uid="{00000000-0005-0000-0000-00001B0B0000}"/>
    <cellStyle name="เครื่องหมายจุลภาค 2 39" xfId="2849" xr:uid="{00000000-0005-0000-0000-00001C0B0000}"/>
    <cellStyle name="เครื่องหมายจุลภาค 2 4" xfId="2850" xr:uid="{00000000-0005-0000-0000-00001D0B0000}"/>
    <cellStyle name="เครื่องหมายจุลภาค 2 4 2" xfId="2851" xr:uid="{00000000-0005-0000-0000-00001E0B0000}"/>
    <cellStyle name="เครื่องหมายจุลภาค 2 4 2 2" xfId="2852" xr:uid="{00000000-0005-0000-0000-00001F0B0000}"/>
    <cellStyle name="เครื่องหมายจุลภาค 2 4 3" xfId="2853" xr:uid="{00000000-0005-0000-0000-0000200B0000}"/>
    <cellStyle name="เครื่องหมายจุลภาค 2 40" xfId="2854" xr:uid="{00000000-0005-0000-0000-0000210B0000}"/>
    <cellStyle name="เครื่องหมายจุลภาค 2 41" xfId="2855" xr:uid="{00000000-0005-0000-0000-0000220B0000}"/>
    <cellStyle name="เครื่องหมายจุลภาค 2 5" xfId="2856" xr:uid="{00000000-0005-0000-0000-0000230B0000}"/>
    <cellStyle name="เครื่องหมายจุลภาค 2 5 2" xfId="2857" xr:uid="{00000000-0005-0000-0000-0000240B0000}"/>
    <cellStyle name="เครื่องหมายจุลภาค 2 6" xfId="2858" xr:uid="{00000000-0005-0000-0000-0000250B0000}"/>
    <cellStyle name="เครื่องหมายจุลภาค 2 6 2" xfId="2859" xr:uid="{00000000-0005-0000-0000-0000260B0000}"/>
    <cellStyle name="เครื่องหมายจุลภาค 2 6 3" xfId="2860" xr:uid="{00000000-0005-0000-0000-0000270B0000}"/>
    <cellStyle name="เครื่องหมายจุลภาค 2 7" xfId="2861" xr:uid="{00000000-0005-0000-0000-0000280B0000}"/>
    <cellStyle name="เครื่องหมายจุลภาค 2 7 2" xfId="2862" xr:uid="{00000000-0005-0000-0000-0000290B0000}"/>
    <cellStyle name="เครื่องหมายจุลภาค 2 8" xfId="2863" xr:uid="{00000000-0005-0000-0000-00002A0B0000}"/>
    <cellStyle name="เครื่องหมายจุลภาค 2 9" xfId="2864" xr:uid="{00000000-0005-0000-0000-00002B0B0000}"/>
    <cellStyle name="เครื่องหมายจุลภาค 2_Bank_TVC_Q1'52" xfId="2865" xr:uid="{00000000-0005-0000-0000-00002C0B0000}"/>
    <cellStyle name="เครื่องหมายจุลภาค 3" xfId="2866" xr:uid="{00000000-0005-0000-0000-00002D0B0000}"/>
    <cellStyle name="เครื่องหมายจุลภาค 3 10" xfId="2867" xr:uid="{00000000-0005-0000-0000-00002E0B0000}"/>
    <cellStyle name="เครื่องหมายจุลภาค 3 10 2" xfId="2868" xr:uid="{00000000-0005-0000-0000-00002F0B0000}"/>
    <cellStyle name="เครื่องหมายจุลภาค 3 11" xfId="2869" xr:uid="{00000000-0005-0000-0000-0000300B0000}"/>
    <cellStyle name="เครื่องหมายจุลภาค 3 11 2" xfId="2870" xr:uid="{00000000-0005-0000-0000-0000310B0000}"/>
    <cellStyle name="เครื่องหมายจุลภาค 3 12" xfId="2871" xr:uid="{00000000-0005-0000-0000-0000320B0000}"/>
    <cellStyle name="เครื่องหมายจุลภาค 3 12 2" xfId="2872" xr:uid="{00000000-0005-0000-0000-0000330B0000}"/>
    <cellStyle name="เครื่องหมายจุลภาค 3 13" xfId="2873" xr:uid="{00000000-0005-0000-0000-0000340B0000}"/>
    <cellStyle name="เครื่องหมายจุลภาค 3 13 2" xfId="2874" xr:uid="{00000000-0005-0000-0000-0000350B0000}"/>
    <cellStyle name="เครื่องหมายจุลภาค 3 14" xfId="2875" xr:uid="{00000000-0005-0000-0000-0000360B0000}"/>
    <cellStyle name="เครื่องหมายจุลภาค 3 14 2" xfId="2876" xr:uid="{00000000-0005-0000-0000-0000370B0000}"/>
    <cellStyle name="เครื่องหมายจุลภาค 3 15" xfId="2877" xr:uid="{00000000-0005-0000-0000-0000380B0000}"/>
    <cellStyle name="เครื่องหมายจุลภาค 3 15 2" xfId="2878" xr:uid="{00000000-0005-0000-0000-0000390B0000}"/>
    <cellStyle name="เครื่องหมายจุลภาค 3 16" xfId="2879" xr:uid="{00000000-0005-0000-0000-00003A0B0000}"/>
    <cellStyle name="เครื่องหมายจุลภาค 3 16 2" xfId="2880" xr:uid="{00000000-0005-0000-0000-00003B0B0000}"/>
    <cellStyle name="เครื่องหมายจุลภาค 3 17" xfId="2881" xr:uid="{00000000-0005-0000-0000-00003C0B0000}"/>
    <cellStyle name="เครื่องหมายจุลภาค 3 17 2" xfId="2882" xr:uid="{00000000-0005-0000-0000-00003D0B0000}"/>
    <cellStyle name="เครื่องหมายจุลภาค 3 18" xfId="2883" xr:uid="{00000000-0005-0000-0000-00003E0B0000}"/>
    <cellStyle name="เครื่องหมายจุลภาค 3 18 2" xfId="2884" xr:uid="{00000000-0005-0000-0000-00003F0B0000}"/>
    <cellStyle name="เครื่องหมายจุลภาค 3 19" xfId="2885" xr:uid="{00000000-0005-0000-0000-0000400B0000}"/>
    <cellStyle name="เครื่องหมายจุลภาค 3 19 2" xfId="2886" xr:uid="{00000000-0005-0000-0000-0000410B0000}"/>
    <cellStyle name="เครื่องหมายจุลภาค 3 2" xfId="2887" xr:uid="{00000000-0005-0000-0000-0000420B0000}"/>
    <cellStyle name="เครื่องหมายจุลภาค 3 2 2" xfId="2888" xr:uid="{00000000-0005-0000-0000-0000430B0000}"/>
    <cellStyle name="เครื่องหมายจุลภาค 3 2 2 2" xfId="2889" xr:uid="{00000000-0005-0000-0000-0000440B0000}"/>
    <cellStyle name="เครื่องหมายจุลภาค 3 2 3" xfId="2890" xr:uid="{00000000-0005-0000-0000-0000450B0000}"/>
    <cellStyle name="เครื่องหมายจุลภาค 3 2 3 2" xfId="2891" xr:uid="{00000000-0005-0000-0000-0000460B0000}"/>
    <cellStyle name="เครื่องหมายจุลภาค 3 2 4" xfId="2892" xr:uid="{00000000-0005-0000-0000-0000470B0000}"/>
    <cellStyle name="เครื่องหมายจุลภาค 3 2 5" xfId="2893" xr:uid="{00000000-0005-0000-0000-0000480B0000}"/>
    <cellStyle name="เครื่องหมายจุลภาค 3 2 6" xfId="2894" xr:uid="{00000000-0005-0000-0000-0000490B0000}"/>
    <cellStyle name="เครื่องหมายจุลภาค 3 20" xfId="2895" xr:uid="{00000000-0005-0000-0000-00004A0B0000}"/>
    <cellStyle name="เครื่องหมายจุลภาค 3 20 2" xfId="2896" xr:uid="{00000000-0005-0000-0000-00004B0B0000}"/>
    <cellStyle name="เครื่องหมายจุลภาค 3 21" xfId="2897" xr:uid="{00000000-0005-0000-0000-00004C0B0000}"/>
    <cellStyle name="เครื่องหมายจุลภาค 3 21 2" xfId="2898" xr:uid="{00000000-0005-0000-0000-00004D0B0000}"/>
    <cellStyle name="เครื่องหมายจุลภาค 3 22" xfId="2899" xr:uid="{00000000-0005-0000-0000-00004E0B0000}"/>
    <cellStyle name="เครื่องหมายจุลภาค 3 22 2" xfId="2900" xr:uid="{00000000-0005-0000-0000-00004F0B0000}"/>
    <cellStyle name="เครื่องหมายจุลภาค 3 23" xfId="2901" xr:uid="{00000000-0005-0000-0000-0000500B0000}"/>
    <cellStyle name="เครื่องหมายจุลภาค 3 23 2" xfId="2902" xr:uid="{00000000-0005-0000-0000-0000510B0000}"/>
    <cellStyle name="เครื่องหมายจุลภาค 3 24" xfId="2903" xr:uid="{00000000-0005-0000-0000-0000520B0000}"/>
    <cellStyle name="เครื่องหมายจุลภาค 3 24 2" xfId="2904" xr:uid="{00000000-0005-0000-0000-0000530B0000}"/>
    <cellStyle name="เครื่องหมายจุลภาค 3 25" xfId="2905" xr:uid="{00000000-0005-0000-0000-0000540B0000}"/>
    <cellStyle name="เครื่องหมายจุลภาค 3 25 2" xfId="2906" xr:uid="{00000000-0005-0000-0000-0000550B0000}"/>
    <cellStyle name="เครื่องหมายจุลภาค 3 26" xfId="2907" xr:uid="{00000000-0005-0000-0000-0000560B0000}"/>
    <cellStyle name="เครื่องหมายจุลภาค 3 26 2" xfId="2908" xr:uid="{00000000-0005-0000-0000-0000570B0000}"/>
    <cellStyle name="เครื่องหมายจุลภาค 3 27" xfId="2909" xr:uid="{00000000-0005-0000-0000-0000580B0000}"/>
    <cellStyle name="เครื่องหมายจุลภาค 3 27 2" xfId="2910" xr:uid="{00000000-0005-0000-0000-0000590B0000}"/>
    <cellStyle name="เครื่องหมายจุลภาค 3 28" xfId="2911" xr:uid="{00000000-0005-0000-0000-00005A0B0000}"/>
    <cellStyle name="เครื่องหมายจุลภาค 3 29" xfId="2912" xr:uid="{00000000-0005-0000-0000-00005B0B0000}"/>
    <cellStyle name="เครื่องหมายจุลภาค 3 3" xfId="2913" xr:uid="{00000000-0005-0000-0000-00005C0B0000}"/>
    <cellStyle name="เครื่องหมายจุลภาค 3 3 2" xfId="2914" xr:uid="{00000000-0005-0000-0000-00005D0B0000}"/>
    <cellStyle name="เครื่องหมายจุลภาค 3 3 2 2" xfId="2915" xr:uid="{00000000-0005-0000-0000-00005E0B0000}"/>
    <cellStyle name="เครื่องหมายจุลภาค 3 3 3" xfId="2916" xr:uid="{00000000-0005-0000-0000-00005F0B0000}"/>
    <cellStyle name="เครื่องหมายจุลภาค 3 3 3 2" xfId="2917" xr:uid="{00000000-0005-0000-0000-0000600B0000}"/>
    <cellStyle name="เครื่องหมายจุลภาค 3 3 4" xfId="2918" xr:uid="{00000000-0005-0000-0000-0000610B0000}"/>
    <cellStyle name="เครื่องหมายจุลภาค 3 3 5" xfId="2919" xr:uid="{00000000-0005-0000-0000-0000620B0000}"/>
    <cellStyle name="เครื่องหมายจุลภาค 3 4" xfId="2920" xr:uid="{00000000-0005-0000-0000-0000630B0000}"/>
    <cellStyle name="เครื่องหมายจุลภาค 3 4 2" xfId="2921" xr:uid="{00000000-0005-0000-0000-0000640B0000}"/>
    <cellStyle name="เครื่องหมายจุลภาค 3 4 2 2" xfId="2922" xr:uid="{00000000-0005-0000-0000-0000650B0000}"/>
    <cellStyle name="เครื่องหมายจุลภาค 3 4 3" xfId="2923" xr:uid="{00000000-0005-0000-0000-0000660B0000}"/>
    <cellStyle name="เครื่องหมายจุลภาค 3 4 4" xfId="2924" xr:uid="{00000000-0005-0000-0000-0000670B0000}"/>
    <cellStyle name="เครื่องหมายจุลภาค 3 5" xfId="2925" xr:uid="{00000000-0005-0000-0000-0000680B0000}"/>
    <cellStyle name="เครื่องหมายจุลภาค 3 5 2" xfId="2926" xr:uid="{00000000-0005-0000-0000-0000690B0000}"/>
    <cellStyle name="เครื่องหมายจุลภาค 3 5 3" xfId="2927" xr:uid="{00000000-0005-0000-0000-00006A0B0000}"/>
    <cellStyle name="เครื่องหมายจุลภาค 3 6" xfId="2928" xr:uid="{00000000-0005-0000-0000-00006B0B0000}"/>
    <cellStyle name="เครื่องหมายจุลภาค 3 6 2" xfId="2929" xr:uid="{00000000-0005-0000-0000-00006C0B0000}"/>
    <cellStyle name="เครื่องหมายจุลภาค 3 7" xfId="2930" xr:uid="{00000000-0005-0000-0000-00006D0B0000}"/>
    <cellStyle name="เครื่องหมายจุลภาค 3 7 2" xfId="2931" xr:uid="{00000000-0005-0000-0000-00006E0B0000}"/>
    <cellStyle name="เครื่องหมายจุลภาค 3 8" xfId="2932" xr:uid="{00000000-0005-0000-0000-00006F0B0000}"/>
    <cellStyle name="เครื่องหมายจุลภาค 3 8 2" xfId="2933" xr:uid="{00000000-0005-0000-0000-0000700B0000}"/>
    <cellStyle name="เครื่องหมายจุลภาค 3 9" xfId="2934" xr:uid="{00000000-0005-0000-0000-0000710B0000}"/>
    <cellStyle name="เครื่องหมายจุลภาค 3 9 2" xfId="2935" xr:uid="{00000000-0005-0000-0000-0000720B0000}"/>
    <cellStyle name="เครื่องหมายจุลภาค 3_Bank_TVC_Q2'52" xfId="2936" xr:uid="{00000000-0005-0000-0000-0000730B0000}"/>
    <cellStyle name="เครื่องหมายจุลภาค 4" xfId="2937" xr:uid="{00000000-0005-0000-0000-0000740B0000}"/>
    <cellStyle name="เครื่องหมายจุลภาค 4 10" xfId="2938" xr:uid="{00000000-0005-0000-0000-0000750B0000}"/>
    <cellStyle name="เครื่องหมายจุลภาค 4 10 2" xfId="2939" xr:uid="{00000000-0005-0000-0000-0000760B0000}"/>
    <cellStyle name="เครื่องหมายจุลภาค 4 11" xfId="2940" xr:uid="{00000000-0005-0000-0000-0000770B0000}"/>
    <cellStyle name="เครื่องหมายจุลภาค 4 11 2" xfId="2941" xr:uid="{00000000-0005-0000-0000-0000780B0000}"/>
    <cellStyle name="เครื่องหมายจุลภาค 4 12" xfId="2942" xr:uid="{00000000-0005-0000-0000-0000790B0000}"/>
    <cellStyle name="เครื่องหมายจุลภาค 4 12 2" xfId="2943" xr:uid="{00000000-0005-0000-0000-00007A0B0000}"/>
    <cellStyle name="เครื่องหมายจุลภาค 4 13" xfId="2944" xr:uid="{00000000-0005-0000-0000-00007B0B0000}"/>
    <cellStyle name="เครื่องหมายจุลภาค 4 13 2" xfId="2945" xr:uid="{00000000-0005-0000-0000-00007C0B0000}"/>
    <cellStyle name="เครื่องหมายจุลภาค 4 14" xfId="2946" xr:uid="{00000000-0005-0000-0000-00007D0B0000}"/>
    <cellStyle name="เครื่องหมายจุลภาค 4 14 2" xfId="2947" xr:uid="{00000000-0005-0000-0000-00007E0B0000}"/>
    <cellStyle name="เครื่องหมายจุลภาค 4 15" xfId="2948" xr:uid="{00000000-0005-0000-0000-00007F0B0000}"/>
    <cellStyle name="เครื่องหมายจุลภาค 4 15 2" xfId="2949" xr:uid="{00000000-0005-0000-0000-0000800B0000}"/>
    <cellStyle name="เครื่องหมายจุลภาค 4 16" xfId="2950" xr:uid="{00000000-0005-0000-0000-0000810B0000}"/>
    <cellStyle name="เครื่องหมายจุลภาค 4 16 2" xfId="2951" xr:uid="{00000000-0005-0000-0000-0000820B0000}"/>
    <cellStyle name="เครื่องหมายจุลภาค 4 17" xfId="2952" xr:uid="{00000000-0005-0000-0000-0000830B0000}"/>
    <cellStyle name="เครื่องหมายจุลภาค 4 17 2" xfId="2953" xr:uid="{00000000-0005-0000-0000-0000840B0000}"/>
    <cellStyle name="เครื่องหมายจุลภาค 4 18" xfId="2954" xr:uid="{00000000-0005-0000-0000-0000850B0000}"/>
    <cellStyle name="เครื่องหมายจุลภาค 4 18 2" xfId="2955" xr:uid="{00000000-0005-0000-0000-0000860B0000}"/>
    <cellStyle name="เครื่องหมายจุลภาค 4 19" xfId="2956" xr:uid="{00000000-0005-0000-0000-0000870B0000}"/>
    <cellStyle name="เครื่องหมายจุลภาค 4 19 2" xfId="2957" xr:uid="{00000000-0005-0000-0000-0000880B0000}"/>
    <cellStyle name="เครื่องหมายจุลภาค 4 2" xfId="2958" xr:uid="{00000000-0005-0000-0000-0000890B0000}"/>
    <cellStyle name="เครื่องหมายจุลภาค 4 2 2" xfId="2959" xr:uid="{00000000-0005-0000-0000-00008A0B0000}"/>
    <cellStyle name="เครื่องหมายจุลภาค 4 2 2 2" xfId="2960" xr:uid="{00000000-0005-0000-0000-00008B0B0000}"/>
    <cellStyle name="เครื่องหมายจุลภาค 4 2 2 3" xfId="2961" xr:uid="{00000000-0005-0000-0000-00008C0B0000}"/>
    <cellStyle name="เครื่องหมายจุลภาค 4 2 3" xfId="2962" xr:uid="{00000000-0005-0000-0000-00008D0B0000}"/>
    <cellStyle name="เครื่องหมายจุลภาค 4 2 3 2" xfId="2963" xr:uid="{00000000-0005-0000-0000-00008E0B0000}"/>
    <cellStyle name="เครื่องหมายจุลภาค 4 2 4" xfId="2964" xr:uid="{00000000-0005-0000-0000-00008F0B0000}"/>
    <cellStyle name="เครื่องหมายจุลภาค 4 2 4 2" xfId="2965" xr:uid="{00000000-0005-0000-0000-0000900B0000}"/>
    <cellStyle name="เครื่องหมายจุลภาค 4 2 5" xfId="2966" xr:uid="{00000000-0005-0000-0000-0000910B0000}"/>
    <cellStyle name="เครื่องหมายจุลภาค 4 2 6" xfId="2967" xr:uid="{00000000-0005-0000-0000-0000920B0000}"/>
    <cellStyle name="เครื่องหมายจุลภาค 4 20" xfId="2968" xr:uid="{00000000-0005-0000-0000-0000930B0000}"/>
    <cellStyle name="เครื่องหมายจุลภาค 4 20 2" xfId="2969" xr:uid="{00000000-0005-0000-0000-0000940B0000}"/>
    <cellStyle name="เครื่องหมายจุลภาค 4 21" xfId="2970" xr:uid="{00000000-0005-0000-0000-0000950B0000}"/>
    <cellStyle name="เครื่องหมายจุลภาค 4 21 2" xfId="2971" xr:uid="{00000000-0005-0000-0000-0000960B0000}"/>
    <cellStyle name="เครื่องหมายจุลภาค 4 22" xfId="2972" xr:uid="{00000000-0005-0000-0000-0000970B0000}"/>
    <cellStyle name="เครื่องหมายจุลภาค 4 22 2" xfId="2973" xr:uid="{00000000-0005-0000-0000-0000980B0000}"/>
    <cellStyle name="เครื่องหมายจุลภาค 4 23" xfId="2974" xr:uid="{00000000-0005-0000-0000-0000990B0000}"/>
    <cellStyle name="เครื่องหมายจุลภาค 4 23 2" xfId="2975" xr:uid="{00000000-0005-0000-0000-00009A0B0000}"/>
    <cellStyle name="เครื่องหมายจุลภาค 4 24" xfId="2976" xr:uid="{00000000-0005-0000-0000-00009B0B0000}"/>
    <cellStyle name="เครื่องหมายจุลภาค 4 24 2" xfId="2977" xr:uid="{00000000-0005-0000-0000-00009C0B0000}"/>
    <cellStyle name="เครื่องหมายจุลภาค 4 25" xfId="2978" xr:uid="{00000000-0005-0000-0000-00009D0B0000}"/>
    <cellStyle name="เครื่องหมายจุลภาค 4 25 2" xfId="2979" xr:uid="{00000000-0005-0000-0000-00009E0B0000}"/>
    <cellStyle name="เครื่องหมายจุลภาค 4 26" xfId="2980" xr:uid="{00000000-0005-0000-0000-00009F0B0000}"/>
    <cellStyle name="เครื่องหมายจุลภาค 4 26 2" xfId="2981" xr:uid="{00000000-0005-0000-0000-0000A00B0000}"/>
    <cellStyle name="เครื่องหมายจุลภาค 4 27" xfId="2982" xr:uid="{00000000-0005-0000-0000-0000A10B0000}"/>
    <cellStyle name="เครื่องหมายจุลภาค 4 27 2" xfId="2983" xr:uid="{00000000-0005-0000-0000-0000A20B0000}"/>
    <cellStyle name="เครื่องหมายจุลภาค 4 28" xfId="2984" xr:uid="{00000000-0005-0000-0000-0000A30B0000}"/>
    <cellStyle name="เครื่องหมายจุลภาค 4 28 2" xfId="2985" xr:uid="{00000000-0005-0000-0000-0000A40B0000}"/>
    <cellStyle name="เครื่องหมายจุลภาค 4 29" xfId="2986" xr:uid="{00000000-0005-0000-0000-0000A50B0000}"/>
    <cellStyle name="เครื่องหมายจุลภาค 4 3" xfId="2987" xr:uid="{00000000-0005-0000-0000-0000A60B0000}"/>
    <cellStyle name="เครื่องหมายจุลภาค 4 3 2" xfId="2988" xr:uid="{00000000-0005-0000-0000-0000A70B0000}"/>
    <cellStyle name="เครื่องหมายจุลภาค 4 3 2 2" xfId="2989" xr:uid="{00000000-0005-0000-0000-0000A80B0000}"/>
    <cellStyle name="เครื่องหมายจุลภาค 4 3 3" xfId="2990" xr:uid="{00000000-0005-0000-0000-0000A90B0000}"/>
    <cellStyle name="เครื่องหมายจุลภาค 4 3 3 2" xfId="2991" xr:uid="{00000000-0005-0000-0000-0000AA0B0000}"/>
    <cellStyle name="เครื่องหมายจุลภาค 4 3 4" xfId="2992" xr:uid="{00000000-0005-0000-0000-0000AB0B0000}"/>
    <cellStyle name="เครื่องหมายจุลภาค 4 3 5" xfId="2993" xr:uid="{00000000-0005-0000-0000-0000AC0B0000}"/>
    <cellStyle name="เครื่องหมายจุลภาค 4 4" xfId="2994" xr:uid="{00000000-0005-0000-0000-0000AD0B0000}"/>
    <cellStyle name="เครื่องหมายจุลภาค 4 4 2" xfId="2995" xr:uid="{00000000-0005-0000-0000-0000AE0B0000}"/>
    <cellStyle name="เครื่องหมายจุลภาค 4 4 3" xfId="2996" xr:uid="{00000000-0005-0000-0000-0000AF0B0000}"/>
    <cellStyle name="เครื่องหมายจุลภาค 4 5" xfId="2997" xr:uid="{00000000-0005-0000-0000-0000B00B0000}"/>
    <cellStyle name="เครื่องหมายจุลภาค 4 5 2" xfId="2998" xr:uid="{00000000-0005-0000-0000-0000B10B0000}"/>
    <cellStyle name="เครื่องหมายจุลภาค 4 5 3" xfId="2999" xr:uid="{00000000-0005-0000-0000-0000B20B0000}"/>
    <cellStyle name="เครื่องหมายจุลภาค 4 6" xfId="3000" xr:uid="{00000000-0005-0000-0000-0000B30B0000}"/>
    <cellStyle name="เครื่องหมายจุลภาค 4 6 2" xfId="3001" xr:uid="{00000000-0005-0000-0000-0000B40B0000}"/>
    <cellStyle name="เครื่องหมายจุลภาค 4 7" xfId="3002" xr:uid="{00000000-0005-0000-0000-0000B50B0000}"/>
    <cellStyle name="เครื่องหมายจุลภาค 4 7 2" xfId="3003" xr:uid="{00000000-0005-0000-0000-0000B60B0000}"/>
    <cellStyle name="เครื่องหมายจุลภาค 4 8" xfId="3004" xr:uid="{00000000-0005-0000-0000-0000B70B0000}"/>
    <cellStyle name="เครื่องหมายจุลภาค 4 8 2" xfId="3005" xr:uid="{00000000-0005-0000-0000-0000B80B0000}"/>
    <cellStyle name="เครื่องหมายจุลภาค 4 9" xfId="3006" xr:uid="{00000000-0005-0000-0000-0000B90B0000}"/>
    <cellStyle name="เครื่องหมายจุลภาค 4 9 2" xfId="3007" xr:uid="{00000000-0005-0000-0000-0000BA0B0000}"/>
    <cellStyle name="เครื่องหมายจุลภาค 4_Job on M2 Kb,Kc_Y'2009" xfId="3008" xr:uid="{00000000-0005-0000-0000-0000BB0B0000}"/>
    <cellStyle name="เครื่องหมายจุลภาค 5" xfId="3009" xr:uid="{00000000-0005-0000-0000-0000BC0B0000}"/>
    <cellStyle name="เครื่องหมายจุลภาค 5 2" xfId="3010" xr:uid="{00000000-0005-0000-0000-0000BD0B0000}"/>
    <cellStyle name="เครื่องหมายจุลภาค 5 2 2" xfId="3011" xr:uid="{00000000-0005-0000-0000-0000BE0B0000}"/>
    <cellStyle name="เครื่องหมายจุลภาค 5 2 2 2" xfId="3012" xr:uid="{00000000-0005-0000-0000-0000BF0B0000}"/>
    <cellStyle name="เครื่องหมายจุลภาค 5 2 2 3" xfId="3013" xr:uid="{00000000-0005-0000-0000-0000C00B0000}"/>
    <cellStyle name="เครื่องหมายจุลภาค 5 2 3" xfId="3014" xr:uid="{00000000-0005-0000-0000-0000C10B0000}"/>
    <cellStyle name="เครื่องหมายจุลภาค 5 2 4" xfId="3015" xr:uid="{00000000-0005-0000-0000-0000C20B0000}"/>
    <cellStyle name="เครื่องหมายจุลภาค 5 2 5" xfId="3016" xr:uid="{00000000-0005-0000-0000-0000C30B0000}"/>
    <cellStyle name="เครื่องหมายจุลภาค 5 3" xfId="3017" xr:uid="{00000000-0005-0000-0000-0000C40B0000}"/>
    <cellStyle name="เครื่องหมายจุลภาค 5 3 2" xfId="3018" xr:uid="{00000000-0005-0000-0000-0000C50B0000}"/>
    <cellStyle name="เครื่องหมายจุลภาค 5 3 3" xfId="3019" xr:uid="{00000000-0005-0000-0000-0000C60B0000}"/>
    <cellStyle name="เครื่องหมายจุลภาค 5 3 4" xfId="3020" xr:uid="{00000000-0005-0000-0000-0000C70B0000}"/>
    <cellStyle name="เครื่องหมายจุลภาค 5 3 5" xfId="3021" xr:uid="{00000000-0005-0000-0000-0000C80B0000}"/>
    <cellStyle name="เครื่องหมายจุลภาค 5 4" xfId="3022" xr:uid="{00000000-0005-0000-0000-0000C90B0000}"/>
    <cellStyle name="เครื่องหมายจุลภาค 5 4 2" xfId="3023" xr:uid="{00000000-0005-0000-0000-0000CA0B0000}"/>
    <cellStyle name="เครื่องหมายจุลภาค 5 4 3" xfId="3024" xr:uid="{00000000-0005-0000-0000-0000CB0B0000}"/>
    <cellStyle name="เครื่องหมายจุลภาค 5 5" xfId="3025" xr:uid="{00000000-0005-0000-0000-0000CC0B0000}"/>
    <cellStyle name="เครื่องหมายจุลภาค 5 6" xfId="3026" xr:uid="{00000000-0005-0000-0000-0000CD0B0000}"/>
    <cellStyle name="เครื่องหมายจุลภาค 6" xfId="3027" xr:uid="{00000000-0005-0000-0000-0000CE0B0000}"/>
    <cellStyle name="เครื่องหมายจุลภาค 6 10" xfId="3028" xr:uid="{00000000-0005-0000-0000-0000CF0B0000}"/>
    <cellStyle name="เครื่องหมายจุลภาค 6 10 2" xfId="3029" xr:uid="{00000000-0005-0000-0000-0000D00B0000}"/>
    <cellStyle name="เครื่องหมายจุลภาค 6 11" xfId="3030" xr:uid="{00000000-0005-0000-0000-0000D10B0000}"/>
    <cellStyle name="เครื่องหมายจุลภาค 6 11 2" xfId="3031" xr:uid="{00000000-0005-0000-0000-0000D20B0000}"/>
    <cellStyle name="เครื่องหมายจุลภาค 6 12" xfId="3032" xr:uid="{00000000-0005-0000-0000-0000D30B0000}"/>
    <cellStyle name="เครื่องหมายจุลภาค 6 12 2" xfId="3033" xr:uid="{00000000-0005-0000-0000-0000D40B0000}"/>
    <cellStyle name="เครื่องหมายจุลภาค 6 13" xfId="3034" xr:uid="{00000000-0005-0000-0000-0000D50B0000}"/>
    <cellStyle name="เครื่องหมายจุลภาค 6 13 2" xfId="3035" xr:uid="{00000000-0005-0000-0000-0000D60B0000}"/>
    <cellStyle name="เครื่องหมายจุลภาค 6 14" xfId="3036" xr:uid="{00000000-0005-0000-0000-0000D70B0000}"/>
    <cellStyle name="เครื่องหมายจุลภาค 6 14 2" xfId="3037" xr:uid="{00000000-0005-0000-0000-0000D80B0000}"/>
    <cellStyle name="เครื่องหมายจุลภาค 6 15" xfId="3038" xr:uid="{00000000-0005-0000-0000-0000D90B0000}"/>
    <cellStyle name="เครื่องหมายจุลภาค 6 15 2" xfId="3039" xr:uid="{00000000-0005-0000-0000-0000DA0B0000}"/>
    <cellStyle name="เครื่องหมายจุลภาค 6 16" xfId="3040" xr:uid="{00000000-0005-0000-0000-0000DB0B0000}"/>
    <cellStyle name="เครื่องหมายจุลภาค 6 16 2" xfId="3041" xr:uid="{00000000-0005-0000-0000-0000DC0B0000}"/>
    <cellStyle name="เครื่องหมายจุลภาค 6 17" xfId="3042" xr:uid="{00000000-0005-0000-0000-0000DD0B0000}"/>
    <cellStyle name="เครื่องหมายจุลภาค 6 17 2" xfId="3043" xr:uid="{00000000-0005-0000-0000-0000DE0B0000}"/>
    <cellStyle name="เครื่องหมายจุลภาค 6 18" xfId="3044" xr:uid="{00000000-0005-0000-0000-0000DF0B0000}"/>
    <cellStyle name="เครื่องหมายจุลภาค 6 18 2" xfId="3045" xr:uid="{00000000-0005-0000-0000-0000E00B0000}"/>
    <cellStyle name="เครื่องหมายจุลภาค 6 19" xfId="3046" xr:uid="{00000000-0005-0000-0000-0000E10B0000}"/>
    <cellStyle name="เครื่องหมายจุลภาค 6 19 2" xfId="3047" xr:uid="{00000000-0005-0000-0000-0000E20B0000}"/>
    <cellStyle name="เครื่องหมายจุลภาค 6 2" xfId="3048" xr:uid="{00000000-0005-0000-0000-0000E30B0000}"/>
    <cellStyle name="เครื่องหมายจุลภาค 6 2 2" xfId="3049" xr:uid="{00000000-0005-0000-0000-0000E40B0000}"/>
    <cellStyle name="เครื่องหมายจุลภาค 6 2 2 2" xfId="3050" xr:uid="{00000000-0005-0000-0000-0000E50B0000}"/>
    <cellStyle name="เครื่องหมายจุลภาค 6 2 3" xfId="3051" xr:uid="{00000000-0005-0000-0000-0000E60B0000}"/>
    <cellStyle name="เครื่องหมายจุลภาค 6 2 4" xfId="3052" xr:uid="{00000000-0005-0000-0000-0000E70B0000}"/>
    <cellStyle name="เครื่องหมายจุลภาค 6 20" xfId="3053" xr:uid="{00000000-0005-0000-0000-0000E80B0000}"/>
    <cellStyle name="เครื่องหมายจุลภาค 6 20 2" xfId="3054" xr:uid="{00000000-0005-0000-0000-0000E90B0000}"/>
    <cellStyle name="เครื่องหมายจุลภาค 6 21" xfId="3055" xr:uid="{00000000-0005-0000-0000-0000EA0B0000}"/>
    <cellStyle name="เครื่องหมายจุลภาค 6 21 2" xfId="3056" xr:uid="{00000000-0005-0000-0000-0000EB0B0000}"/>
    <cellStyle name="เครื่องหมายจุลภาค 6 22" xfId="3057" xr:uid="{00000000-0005-0000-0000-0000EC0B0000}"/>
    <cellStyle name="เครื่องหมายจุลภาค 6 22 2" xfId="3058" xr:uid="{00000000-0005-0000-0000-0000ED0B0000}"/>
    <cellStyle name="เครื่องหมายจุลภาค 6 23" xfId="3059" xr:uid="{00000000-0005-0000-0000-0000EE0B0000}"/>
    <cellStyle name="เครื่องหมายจุลภาค 6 23 2" xfId="3060" xr:uid="{00000000-0005-0000-0000-0000EF0B0000}"/>
    <cellStyle name="เครื่องหมายจุลภาค 6 24" xfId="3061" xr:uid="{00000000-0005-0000-0000-0000F00B0000}"/>
    <cellStyle name="เครื่องหมายจุลภาค 6 24 2" xfId="3062" xr:uid="{00000000-0005-0000-0000-0000F10B0000}"/>
    <cellStyle name="เครื่องหมายจุลภาค 6 25" xfId="3063" xr:uid="{00000000-0005-0000-0000-0000F20B0000}"/>
    <cellStyle name="เครื่องหมายจุลภาค 6 25 2" xfId="3064" xr:uid="{00000000-0005-0000-0000-0000F30B0000}"/>
    <cellStyle name="เครื่องหมายจุลภาค 6 26" xfId="3065" xr:uid="{00000000-0005-0000-0000-0000F40B0000}"/>
    <cellStyle name="เครื่องหมายจุลภาค 6 26 2" xfId="3066" xr:uid="{00000000-0005-0000-0000-0000F50B0000}"/>
    <cellStyle name="เครื่องหมายจุลภาค 6 27" xfId="3067" xr:uid="{00000000-0005-0000-0000-0000F60B0000}"/>
    <cellStyle name="เครื่องหมายจุลภาค 6 27 2" xfId="3068" xr:uid="{00000000-0005-0000-0000-0000F70B0000}"/>
    <cellStyle name="เครื่องหมายจุลภาค 6 28" xfId="3069" xr:uid="{00000000-0005-0000-0000-0000F80B0000}"/>
    <cellStyle name="เครื่องหมายจุลภาค 6 29" xfId="3070" xr:uid="{00000000-0005-0000-0000-0000F90B0000}"/>
    <cellStyle name="เครื่องหมายจุลภาค 6 3" xfId="3071" xr:uid="{00000000-0005-0000-0000-0000FA0B0000}"/>
    <cellStyle name="เครื่องหมายจุลภาค 6 3 2" xfId="3072" xr:uid="{00000000-0005-0000-0000-0000FB0B0000}"/>
    <cellStyle name="เครื่องหมายจุลภาค 6 3 3" xfId="3073" xr:uid="{00000000-0005-0000-0000-0000FC0B0000}"/>
    <cellStyle name="เครื่องหมายจุลภาค 6 3 4" xfId="3074" xr:uid="{00000000-0005-0000-0000-0000FD0B0000}"/>
    <cellStyle name="เครื่องหมายจุลภาค 6 4" xfId="3075" xr:uid="{00000000-0005-0000-0000-0000FE0B0000}"/>
    <cellStyle name="เครื่องหมายจุลภาค 6 4 2" xfId="3076" xr:uid="{00000000-0005-0000-0000-0000FF0B0000}"/>
    <cellStyle name="เครื่องหมายจุลภาค 6 4 3" xfId="3077" xr:uid="{00000000-0005-0000-0000-0000000C0000}"/>
    <cellStyle name="เครื่องหมายจุลภาค 6 5" xfId="3078" xr:uid="{00000000-0005-0000-0000-0000010C0000}"/>
    <cellStyle name="เครื่องหมายจุลภาค 6 5 2" xfId="3079" xr:uid="{00000000-0005-0000-0000-0000020C0000}"/>
    <cellStyle name="เครื่องหมายจุลภาค 6 6" xfId="3080" xr:uid="{00000000-0005-0000-0000-0000030C0000}"/>
    <cellStyle name="เครื่องหมายจุลภาค 6 6 2" xfId="3081" xr:uid="{00000000-0005-0000-0000-0000040C0000}"/>
    <cellStyle name="เครื่องหมายจุลภาค 6 7" xfId="3082" xr:uid="{00000000-0005-0000-0000-0000050C0000}"/>
    <cellStyle name="เครื่องหมายจุลภาค 6 7 2" xfId="3083" xr:uid="{00000000-0005-0000-0000-0000060C0000}"/>
    <cellStyle name="เครื่องหมายจุลภาค 6 8" xfId="3084" xr:uid="{00000000-0005-0000-0000-0000070C0000}"/>
    <cellStyle name="เครื่องหมายจุลภาค 6 8 2" xfId="3085" xr:uid="{00000000-0005-0000-0000-0000080C0000}"/>
    <cellStyle name="เครื่องหมายจุลภาค 6 9" xfId="3086" xr:uid="{00000000-0005-0000-0000-0000090C0000}"/>
    <cellStyle name="เครื่องหมายจุลภาค 6 9 2" xfId="3087" xr:uid="{00000000-0005-0000-0000-00000A0C0000}"/>
    <cellStyle name="เครื่องหมายจุลภาค 7" xfId="3088" xr:uid="{00000000-0005-0000-0000-00000B0C0000}"/>
    <cellStyle name="เครื่องหมายจุลภาค 7 10" xfId="3089" xr:uid="{00000000-0005-0000-0000-00000C0C0000}"/>
    <cellStyle name="เครื่องหมายจุลภาค 7 10 2" xfId="3090" xr:uid="{00000000-0005-0000-0000-00000D0C0000}"/>
    <cellStyle name="เครื่องหมายจุลภาค 7 11" xfId="3091" xr:uid="{00000000-0005-0000-0000-00000E0C0000}"/>
    <cellStyle name="เครื่องหมายจุลภาค 7 11 2" xfId="3092" xr:uid="{00000000-0005-0000-0000-00000F0C0000}"/>
    <cellStyle name="เครื่องหมายจุลภาค 7 12" xfId="3093" xr:uid="{00000000-0005-0000-0000-0000100C0000}"/>
    <cellStyle name="เครื่องหมายจุลภาค 7 12 2" xfId="3094" xr:uid="{00000000-0005-0000-0000-0000110C0000}"/>
    <cellStyle name="เครื่องหมายจุลภาค 7 13" xfId="3095" xr:uid="{00000000-0005-0000-0000-0000120C0000}"/>
    <cellStyle name="เครื่องหมายจุลภาค 7 13 2" xfId="3096" xr:uid="{00000000-0005-0000-0000-0000130C0000}"/>
    <cellStyle name="เครื่องหมายจุลภาค 7 14" xfId="3097" xr:uid="{00000000-0005-0000-0000-0000140C0000}"/>
    <cellStyle name="เครื่องหมายจุลภาค 7 14 2" xfId="3098" xr:uid="{00000000-0005-0000-0000-0000150C0000}"/>
    <cellStyle name="เครื่องหมายจุลภาค 7 15" xfId="3099" xr:uid="{00000000-0005-0000-0000-0000160C0000}"/>
    <cellStyle name="เครื่องหมายจุลภาค 7 15 2" xfId="3100" xr:uid="{00000000-0005-0000-0000-0000170C0000}"/>
    <cellStyle name="เครื่องหมายจุลภาค 7 16" xfId="3101" xr:uid="{00000000-0005-0000-0000-0000180C0000}"/>
    <cellStyle name="เครื่องหมายจุลภาค 7 16 2" xfId="3102" xr:uid="{00000000-0005-0000-0000-0000190C0000}"/>
    <cellStyle name="เครื่องหมายจุลภาค 7 17" xfId="3103" xr:uid="{00000000-0005-0000-0000-00001A0C0000}"/>
    <cellStyle name="เครื่องหมายจุลภาค 7 17 2" xfId="3104" xr:uid="{00000000-0005-0000-0000-00001B0C0000}"/>
    <cellStyle name="เครื่องหมายจุลภาค 7 18" xfId="3105" xr:uid="{00000000-0005-0000-0000-00001C0C0000}"/>
    <cellStyle name="เครื่องหมายจุลภาค 7 18 2" xfId="3106" xr:uid="{00000000-0005-0000-0000-00001D0C0000}"/>
    <cellStyle name="เครื่องหมายจุลภาค 7 19" xfId="3107" xr:uid="{00000000-0005-0000-0000-00001E0C0000}"/>
    <cellStyle name="เครื่องหมายจุลภาค 7 19 2" xfId="3108" xr:uid="{00000000-0005-0000-0000-00001F0C0000}"/>
    <cellStyle name="เครื่องหมายจุลภาค 7 2" xfId="3109" xr:uid="{00000000-0005-0000-0000-0000200C0000}"/>
    <cellStyle name="เครื่องหมายจุลภาค 7 2 2" xfId="3110" xr:uid="{00000000-0005-0000-0000-0000210C0000}"/>
    <cellStyle name="เครื่องหมายจุลภาค 7 2 2 2" xfId="3111" xr:uid="{00000000-0005-0000-0000-0000220C0000}"/>
    <cellStyle name="เครื่องหมายจุลภาค 7 2 3" xfId="3112" xr:uid="{00000000-0005-0000-0000-0000230C0000}"/>
    <cellStyle name="เครื่องหมายจุลภาค 7 2 3 2" xfId="3113" xr:uid="{00000000-0005-0000-0000-0000240C0000}"/>
    <cellStyle name="เครื่องหมายจุลภาค 7 20" xfId="3114" xr:uid="{00000000-0005-0000-0000-0000250C0000}"/>
    <cellStyle name="เครื่องหมายจุลภาค 7 20 2" xfId="3115" xr:uid="{00000000-0005-0000-0000-0000260C0000}"/>
    <cellStyle name="เครื่องหมายจุลภาค 7 21" xfId="3116" xr:uid="{00000000-0005-0000-0000-0000270C0000}"/>
    <cellStyle name="เครื่องหมายจุลภาค 7 21 2" xfId="3117" xr:uid="{00000000-0005-0000-0000-0000280C0000}"/>
    <cellStyle name="เครื่องหมายจุลภาค 7 22" xfId="3118" xr:uid="{00000000-0005-0000-0000-0000290C0000}"/>
    <cellStyle name="เครื่องหมายจุลภาค 7 22 2" xfId="3119" xr:uid="{00000000-0005-0000-0000-00002A0C0000}"/>
    <cellStyle name="เครื่องหมายจุลภาค 7 23" xfId="3120" xr:uid="{00000000-0005-0000-0000-00002B0C0000}"/>
    <cellStyle name="เครื่องหมายจุลภาค 7 23 2" xfId="3121" xr:uid="{00000000-0005-0000-0000-00002C0C0000}"/>
    <cellStyle name="เครื่องหมายจุลภาค 7 24" xfId="3122" xr:uid="{00000000-0005-0000-0000-00002D0C0000}"/>
    <cellStyle name="เครื่องหมายจุลภาค 7 24 2" xfId="3123" xr:uid="{00000000-0005-0000-0000-00002E0C0000}"/>
    <cellStyle name="เครื่องหมายจุลภาค 7 25" xfId="3124" xr:uid="{00000000-0005-0000-0000-00002F0C0000}"/>
    <cellStyle name="เครื่องหมายจุลภาค 7 25 2" xfId="3125" xr:uid="{00000000-0005-0000-0000-0000300C0000}"/>
    <cellStyle name="เครื่องหมายจุลภาค 7 26" xfId="3126" xr:uid="{00000000-0005-0000-0000-0000310C0000}"/>
    <cellStyle name="เครื่องหมายจุลภาค 7 26 2" xfId="3127" xr:uid="{00000000-0005-0000-0000-0000320C0000}"/>
    <cellStyle name="เครื่องหมายจุลภาค 7 27" xfId="3128" xr:uid="{00000000-0005-0000-0000-0000330C0000}"/>
    <cellStyle name="เครื่องหมายจุลภาค 7 27 2" xfId="3129" xr:uid="{00000000-0005-0000-0000-0000340C0000}"/>
    <cellStyle name="เครื่องหมายจุลภาค 7 28" xfId="3130" xr:uid="{00000000-0005-0000-0000-0000350C0000}"/>
    <cellStyle name="เครื่องหมายจุลภาค 7 29" xfId="3131" xr:uid="{00000000-0005-0000-0000-0000360C0000}"/>
    <cellStyle name="เครื่องหมายจุลภาค 7 3" xfId="3132" xr:uid="{00000000-0005-0000-0000-0000370C0000}"/>
    <cellStyle name="เครื่องหมายจุลภาค 7 3 2" xfId="3133" xr:uid="{00000000-0005-0000-0000-0000380C0000}"/>
    <cellStyle name="เครื่องหมายจุลภาค 7 3 3" xfId="3134" xr:uid="{00000000-0005-0000-0000-0000390C0000}"/>
    <cellStyle name="เครื่องหมายจุลภาค 7 4" xfId="3135" xr:uid="{00000000-0005-0000-0000-00003A0C0000}"/>
    <cellStyle name="เครื่องหมายจุลภาค 7 4 2" xfId="3136" xr:uid="{00000000-0005-0000-0000-00003B0C0000}"/>
    <cellStyle name="เครื่องหมายจุลภาค 7 4 3" xfId="3137" xr:uid="{00000000-0005-0000-0000-00003C0C0000}"/>
    <cellStyle name="เครื่องหมายจุลภาค 7 5" xfId="3138" xr:uid="{00000000-0005-0000-0000-00003D0C0000}"/>
    <cellStyle name="เครื่องหมายจุลภาค 7 5 2" xfId="3139" xr:uid="{00000000-0005-0000-0000-00003E0C0000}"/>
    <cellStyle name="เครื่องหมายจุลภาค 7 6" xfId="3140" xr:uid="{00000000-0005-0000-0000-00003F0C0000}"/>
    <cellStyle name="เครื่องหมายจุลภาค 7 6 2" xfId="3141" xr:uid="{00000000-0005-0000-0000-0000400C0000}"/>
    <cellStyle name="เครื่องหมายจุลภาค 7 7" xfId="3142" xr:uid="{00000000-0005-0000-0000-0000410C0000}"/>
    <cellStyle name="เครื่องหมายจุลภาค 7 7 2" xfId="3143" xr:uid="{00000000-0005-0000-0000-0000420C0000}"/>
    <cellStyle name="เครื่องหมายจุลภาค 7 8" xfId="3144" xr:uid="{00000000-0005-0000-0000-0000430C0000}"/>
    <cellStyle name="เครื่องหมายจุลภาค 7 8 2" xfId="3145" xr:uid="{00000000-0005-0000-0000-0000440C0000}"/>
    <cellStyle name="เครื่องหมายจุลภาค 7 9" xfId="3146" xr:uid="{00000000-0005-0000-0000-0000450C0000}"/>
    <cellStyle name="เครื่องหมายจุลภาค 7 9 2" xfId="3147" xr:uid="{00000000-0005-0000-0000-0000460C0000}"/>
    <cellStyle name="เครื่องหมายจุลภาค 8" xfId="3148" xr:uid="{00000000-0005-0000-0000-0000470C0000}"/>
    <cellStyle name="เครื่องหมายจุลภาค 8 2" xfId="3149" xr:uid="{00000000-0005-0000-0000-0000480C0000}"/>
    <cellStyle name="เครื่องหมายจุลภาค 8 3" xfId="3150" xr:uid="{00000000-0005-0000-0000-0000490C0000}"/>
    <cellStyle name="เครื่องหมายจุลภาค 9" xfId="3151" xr:uid="{00000000-0005-0000-0000-00004A0C0000}"/>
    <cellStyle name="เครื่องหมายจุลภาค 9 2" xfId="3152" xr:uid="{00000000-0005-0000-0000-00004B0C0000}"/>
    <cellStyle name="เครื่องหมายจุลภาค_4fd.15_05_04final" xfId="3153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เปอร์เซ็นต์ 2" xfId="3180" xr:uid="{00000000-0005-0000-0000-0000670C0000}"/>
    <cellStyle name="เปอร์เซ็นต์ 2 10" xfId="3181" xr:uid="{00000000-0005-0000-0000-0000680C0000}"/>
    <cellStyle name="เปอร์เซ็นต์ 2 10 2" xfId="3182" xr:uid="{00000000-0005-0000-0000-0000690C0000}"/>
    <cellStyle name="เปอร์เซ็นต์ 2 11" xfId="3183" xr:uid="{00000000-0005-0000-0000-00006A0C0000}"/>
    <cellStyle name="เปอร์เซ็นต์ 2 12" xfId="3184" xr:uid="{00000000-0005-0000-0000-00006B0C0000}"/>
    <cellStyle name="เปอร์เซ็นต์ 2 12 2" xfId="3185" xr:uid="{00000000-0005-0000-0000-00006C0C0000}"/>
    <cellStyle name="เปอร์เซ็นต์ 2 13" xfId="3186" xr:uid="{00000000-0005-0000-0000-00006D0C0000}"/>
    <cellStyle name="เปอร์เซ็นต์ 2 14" xfId="3187" xr:uid="{00000000-0005-0000-0000-00006E0C0000}"/>
    <cellStyle name="เปอร์เซ็นต์ 2 14 2" xfId="3188" xr:uid="{00000000-0005-0000-0000-00006F0C0000}"/>
    <cellStyle name="เปอร์เซ็นต์ 2 15" xfId="3189" xr:uid="{00000000-0005-0000-0000-0000700C0000}"/>
    <cellStyle name="เปอร์เซ็นต์ 2 16" xfId="3190" xr:uid="{00000000-0005-0000-0000-0000710C0000}"/>
    <cellStyle name="เปอร์เซ็นต์ 2 17" xfId="3191" xr:uid="{00000000-0005-0000-0000-0000720C0000}"/>
    <cellStyle name="เปอร์เซ็นต์ 2 18" xfId="3192" xr:uid="{00000000-0005-0000-0000-0000730C0000}"/>
    <cellStyle name="เปอร์เซ็นต์ 2 19" xfId="3193" xr:uid="{00000000-0005-0000-0000-0000740C0000}"/>
    <cellStyle name="เปอร์เซ็นต์ 2 2" xfId="3194" xr:uid="{00000000-0005-0000-0000-0000750C0000}"/>
    <cellStyle name="เปอร์เซ็นต์ 2 2 2" xfId="3195" xr:uid="{00000000-0005-0000-0000-0000760C0000}"/>
    <cellStyle name="เปอร์เซ็นต์ 2 2 3" xfId="3196" xr:uid="{00000000-0005-0000-0000-0000770C0000}"/>
    <cellStyle name="เปอร์เซ็นต์ 2 2 4" xfId="3197" xr:uid="{00000000-0005-0000-0000-0000780C0000}"/>
    <cellStyle name="เปอร์เซ็นต์ 2 2 5" xfId="3198" xr:uid="{00000000-0005-0000-0000-0000790C0000}"/>
    <cellStyle name="เปอร์เซ็นต์ 2 2 6" xfId="3199" xr:uid="{00000000-0005-0000-0000-00007A0C0000}"/>
    <cellStyle name="เปอร์เซ็นต์ 2 20" xfId="3200" xr:uid="{00000000-0005-0000-0000-00007B0C0000}"/>
    <cellStyle name="เปอร์เซ็นต์ 2 21" xfId="3201" xr:uid="{00000000-0005-0000-0000-00007C0C0000}"/>
    <cellStyle name="เปอร์เซ็นต์ 2 22" xfId="3202" xr:uid="{00000000-0005-0000-0000-00007D0C0000}"/>
    <cellStyle name="เปอร์เซ็นต์ 2 23" xfId="3203" xr:uid="{00000000-0005-0000-0000-00007E0C0000}"/>
    <cellStyle name="เปอร์เซ็นต์ 2 24" xfId="3204" xr:uid="{00000000-0005-0000-0000-00007F0C0000}"/>
    <cellStyle name="เปอร์เซ็นต์ 2 25" xfId="3205" xr:uid="{00000000-0005-0000-0000-0000800C0000}"/>
    <cellStyle name="เปอร์เซ็นต์ 2 26" xfId="3206" xr:uid="{00000000-0005-0000-0000-0000810C0000}"/>
    <cellStyle name="เปอร์เซ็นต์ 2 27" xfId="3207" xr:uid="{00000000-0005-0000-0000-0000820C0000}"/>
    <cellStyle name="เปอร์เซ็นต์ 2 28" xfId="3208" xr:uid="{00000000-0005-0000-0000-0000830C0000}"/>
    <cellStyle name="เปอร์เซ็นต์ 2 29" xfId="3209" xr:uid="{00000000-0005-0000-0000-0000840C0000}"/>
    <cellStyle name="เปอร์เซ็นต์ 2 3" xfId="3210" xr:uid="{00000000-0005-0000-0000-0000850C0000}"/>
    <cellStyle name="เปอร์เซ็นต์ 2 3 2" xfId="3211" xr:uid="{00000000-0005-0000-0000-0000860C0000}"/>
    <cellStyle name="เปอร์เซ็นต์ 2 4" xfId="3212" xr:uid="{00000000-0005-0000-0000-0000870C0000}"/>
    <cellStyle name="เปอร์เซ็นต์ 2 4 2" xfId="3213" xr:uid="{00000000-0005-0000-0000-0000880C0000}"/>
    <cellStyle name="เปอร์เซ็นต์ 2 5" xfId="3214" xr:uid="{00000000-0005-0000-0000-0000890C0000}"/>
    <cellStyle name="เปอร์เซ็นต์ 2 5 2" xfId="3215" xr:uid="{00000000-0005-0000-0000-00008A0C0000}"/>
    <cellStyle name="เปอร์เซ็นต์ 2 6" xfId="3216" xr:uid="{00000000-0005-0000-0000-00008B0C0000}"/>
    <cellStyle name="เปอร์เซ็นต์ 2 6 2" xfId="3217" xr:uid="{00000000-0005-0000-0000-00008C0C0000}"/>
    <cellStyle name="เปอร์เซ็นต์ 2 7" xfId="3218" xr:uid="{00000000-0005-0000-0000-00008D0C0000}"/>
    <cellStyle name="เปอร์เซ็นต์ 2 8" xfId="3219" xr:uid="{00000000-0005-0000-0000-00008E0C0000}"/>
    <cellStyle name="เปอร์เซ็นต์ 2 9" xfId="3220" xr:uid="{00000000-0005-0000-0000-00008F0C0000}"/>
    <cellStyle name="เปอร์เซ็นต์ 3" xfId="3221" xr:uid="{00000000-0005-0000-0000-0000900C0000}"/>
    <cellStyle name="เปอร์เซ็นต์ 3 2" xfId="3222" xr:uid="{00000000-0005-0000-0000-0000910C0000}"/>
    <cellStyle name="เปอร์เซ็นต์ 3 2 2" xfId="3223" xr:uid="{00000000-0005-0000-0000-0000920C0000}"/>
    <cellStyle name="เปอร์เซ็นต์ 3 2 3" xfId="3224" xr:uid="{00000000-0005-0000-0000-0000930C0000}"/>
    <cellStyle name="เปอร์เซ็นต์ 3 3" xfId="3225" xr:uid="{00000000-0005-0000-0000-0000940C0000}"/>
    <cellStyle name="เปอร์เซ็นต์ 3 4" xfId="3226" xr:uid="{00000000-0005-0000-0000-0000950C0000}"/>
    <cellStyle name="เปอร์เซ็นต์ 3 5" xfId="3227" xr:uid="{00000000-0005-0000-0000-0000960C0000}"/>
    <cellStyle name="เปอร์เซ็นต์ 4" xfId="3228" xr:uid="{00000000-0005-0000-0000-0000970C0000}"/>
    <cellStyle name="เปอร์เซ็นต์ 4 2" xfId="3229" xr:uid="{00000000-0005-0000-0000-0000980C0000}"/>
    <cellStyle name="เปอร์เซ็นต์ 5" xfId="3230" xr:uid="{00000000-0005-0000-0000-0000990C0000}"/>
    <cellStyle name="เปอร์เซ็นต์ 5 2" xfId="3231" xr:uid="{00000000-0005-0000-0000-00009A0C0000}"/>
    <cellStyle name="ณfน๔_NTCณ๘ป๙ (2)" xfId="3232" xr:uid="{00000000-0005-0000-0000-00009B0C0000}"/>
    <cellStyle name="ตามการเชื่อมโยงหลายมิติ" xfId="3233" xr:uid="{00000000-0005-0000-0000-00009C0C0000}"/>
    <cellStyle name="ตามการเชื่อมโยงหลายมิติ 10" xfId="3234" xr:uid="{00000000-0005-0000-0000-00009D0C0000}"/>
    <cellStyle name="ตามการเชื่อมโยงหลายมิติ 11" xfId="3235" xr:uid="{00000000-0005-0000-0000-00009E0C0000}"/>
    <cellStyle name="ตามการเชื่อมโยงหลายมิติ 12" xfId="3236" xr:uid="{00000000-0005-0000-0000-00009F0C0000}"/>
    <cellStyle name="ตามการเชื่อมโยงหลายมิติ 13" xfId="3237" xr:uid="{00000000-0005-0000-0000-0000A00C0000}"/>
    <cellStyle name="ตามการเชื่อมโยงหลายมิติ 14" xfId="3238" xr:uid="{00000000-0005-0000-0000-0000A10C0000}"/>
    <cellStyle name="ตามการเชื่อมโยงหลายมิติ 15" xfId="3239" xr:uid="{00000000-0005-0000-0000-0000A20C0000}"/>
    <cellStyle name="ตามการเชื่อมโยงหลายมิติ 16" xfId="3240" xr:uid="{00000000-0005-0000-0000-0000A30C0000}"/>
    <cellStyle name="ตามการเชื่อมโยงหลายมิติ 17" xfId="3241" xr:uid="{00000000-0005-0000-0000-0000A40C0000}"/>
    <cellStyle name="ตามการเชื่อมโยงหลายมิติ 18" xfId="3242" xr:uid="{00000000-0005-0000-0000-0000A50C0000}"/>
    <cellStyle name="ตามการเชื่อมโยงหลายมิติ 19" xfId="3243" xr:uid="{00000000-0005-0000-0000-0000A60C0000}"/>
    <cellStyle name="ตามการเชื่อมโยงหลายมิติ 2" xfId="3244" xr:uid="{00000000-0005-0000-0000-0000A70C0000}"/>
    <cellStyle name="ตามการเชื่อมโยงหลายมิติ 20" xfId="3245" xr:uid="{00000000-0005-0000-0000-0000A80C0000}"/>
    <cellStyle name="ตามการเชื่อมโยงหลายมิติ 21" xfId="3246" xr:uid="{00000000-0005-0000-0000-0000A90C0000}"/>
    <cellStyle name="ตามการเชื่อมโยงหลายมิติ 22" xfId="3247" xr:uid="{00000000-0005-0000-0000-0000AA0C0000}"/>
    <cellStyle name="ตามการเชื่อมโยงหลายมิติ 23" xfId="3248" xr:uid="{00000000-0005-0000-0000-0000AB0C0000}"/>
    <cellStyle name="ตามการเชื่อมโยงหลายมิติ 3" xfId="3249" xr:uid="{00000000-0005-0000-0000-0000AC0C0000}"/>
    <cellStyle name="ตามการเชื่อมโยงหลายมิติ 4" xfId="3250" xr:uid="{00000000-0005-0000-0000-0000AD0C0000}"/>
    <cellStyle name="ตามการเชื่อมโยงหลายมิติ 5" xfId="3251" xr:uid="{00000000-0005-0000-0000-0000AE0C0000}"/>
    <cellStyle name="ตามการเชื่อมโยงหลายมิติ 6" xfId="3252" xr:uid="{00000000-0005-0000-0000-0000AF0C0000}"/>
    <cellStyle name="ตามการเชื่อมโยงหลายมิติ 7" xfId="3253" xr:uid="{00000000-0005-0000-0000-0000B00C0000}"/>
    <cellStyle name="ตามการเชื่อมโยงหลายมิติ 8" xfId="3254" xr:uid="{00000000-0005-0000-0000-0000B10C0000}"/>
    <cellStyle name="ตามการเชื่อมโยงหลายมิติ 9" xfId="3255" xr:uid="{00000000-0005-0000-0000-0000B20C0000}"/>
    <cellStyle name="น้บะภฒ_95" xfId="3256" xr:uid="{00000000-0005-0000-0000-0000B30C0000}"/>
    <cellStyle name="ปกติ 10" xfId="3257" xr:uid="{00000000-0005-0000-0000-0000B40C0000}"/>
    <cellStyle name="ปกติ 10 2" xfId="3258" xr:uid="{00000000-0005-0000-0000-0000B50C0000}"/>
    <cellStyle name="ปกติ 10 3" xfId="3259" xr:uid="{00000000-0005-0000-0000-0000B60C0000}"/>
    <cellStyle name="ปกติ 10 3 2" xfId="3260" xr:uid="{00000000-0005-0000-0000-0000B70C0000}"/>
    <cellStyle name="ปกติ 10 4" xfId="3261" xr:uid="{00000000-0005-0000-0000-0000B80C0000}"/>
    <cellStyle name="ปกติ 10 5" xfId="3262" xr:uid="{00000000-0005-0000-0000-0000B90C0000}"/>
    <cellStyle name="ปกติ 10 6" xfId="3263" xr:uid="{00000000-0005-0000-0000-0000BA0C0000}"/>
    <cellStyle name="ปกติ 11" xfId="3264" xr:uid="{00000000-0005-0000-0000-0000BB0C0000}"/>
    <cellStyle name="ปกติ 11 2" xfId="3265" xr:uid="{00000000-0005-0000-0000-0000BC0C0000}"/>
    <cellStyle name="ปกติ 11 3" xfId="3266" xr:uid="{00000000-0005-0000-0000-0000BD0C0000}"/>
    <cellStyle name="ปกติ 11 4" xfId="3267" xr:uid="{00000000-0005-0000-0000-0000BE0C0000}"/>
    <cellStyle name="ปกติ 12" xfId="3268" xr:uid="{00000000-0005-0000-0000-0000BF0C0000}"/>
    <cellStyle name="ปกติ 12 2" xfId="3269" xr:uid="{00000000-0005-0000-0000-0000C00C0000}"/>
    <cellStyle name="ปกติ 12 3" xfId="3270" xr:uid="{00000000-0005-0000-0000-0000C10C0000}"/>
    <cellStyle name="ปกติ 12 4" xfId="3271" xr:uid="{00000000-0005-0000-0000-0000C20C0000}"/>
    <cellStyle name="ปกติ 13" xfId="3272" xr:uid="{00000000-0005-0000-0000-0000C30C0000}"/>
    <cellStyle name="ปกติ 13 2" xfId="3273" xr:uid="{00000000-0005-0000-0000-0000C40C0000}"/>
    <cellStyle name="ปกติ 13 3" xfId="3274" xr:uid="{00000000-0005-0000-0000-0000C50C0000}"/>
    <cellStyle name="ปกติ 13 4" xfId="3275" xr:uid="{00000000-0005-0000-0000-0000C60C0000}"/>
    <cellStyle name="ปกติ 14" xfId="3276" xr:uid="{00000000-0005-0000-0000-0000C70C0000}"/>
    <cellStyle name="ปกติ 14 2" xfId="3277" xr:uid="{00000000-0005-0000-0000-0000C80C0000}"/>
    <cellStyle name="ปกติ 14 3" xfId="3278" xr:uid="{00000000-0005-0000-0000-0000C90C0000}"/>
    <cellStyle name="ปกติ 14 4" xfId="3279" xr:uid="{00000000-0005-0000-0000-0000CA0C0000}"/>
    <cellStyle name="ปกติ 15" xfId="3280" xr:uid="{00000000-0005-0000-0000-0000CB0C0000}"/>
    <cellStyle name="ปกติ 15 2" xfId="3281" xr:uid="{00000000-0005-0000-0000-0000CC0C0000}"/>
    <cellStyle name="ปกติ 15 3" xfId="3282" xr:uid="{00000000-0005-0000-0000-0000CD0C0000}"/>
    <cellStyle name="ปกติ 15 4" xfId="3283" xr:uid="{00000000-0005-0000-0000-0000CE0C0000}"/>
    <cellStyle name="ปกติ 16" xfId="3284" xr:uid="{00000000-0005-0000-0000-0000CF0C0000}"/>
    <cellStyle name="ปกติ 16 2" xfId="3285" xr:uid="{00000000-0005-0000-0000-0000D00C0000}"/>
    <cellStyle name="ปกติ 16 3" xfId="3286" xr:uid="{00000000-0005-0000-0000-0000D10C0000}"/>
    <cellStyle name="ปกติ 16 4" xfId="3287" xr:uid="{00000000-0005-0000-0000-0000D20C0000}"/>
    <cellStyle name="ปกติ 17" xfId="3288" xr:uid="{00000000-0005-0000-0000-0000D30C0000}"/>
    <cellStyle name="ปกติ 17 2" xfId="3289" xr:uid="{00000000-0005-0000-0000-0000D40C0000}"/>
    <cellStyle name="ปกติ 17 3" xfId="3290" xr:uid="{00000000-0005-0000-0000-0000D50C0000}"/>
    <cellStyle name="ปกติ 17 4" xfId="3291" xr:uid="{00000000-0005-0000-0000-0000D60C0000}"/>
    <cellStyle name="ปกติ 18" xfId="3292" xr:uid="{00000000-0005-0000-0000-0000D70C0000}"/>
    <cellStyle name="ปกติ 18 2" xfId="3293" xr:uid="{00000000-0005-0000-0000-0000D80C0000}"/>
    <cellStyle name="ปกติ 18 3" xfId="3294" xr:uid="{00000000-0005-0000-0000-0000D90C0000}"/>
    <cellStyle name="ปกติ 18 4" xfId="3295" xr:uid="{00000000-0005-0000-0000-0000DA0C0000}"/>
    <cellStyle name="ปกติ 19" xfId="3296" xr:uid="{00000000-0005-0000-0000-0000DB0C0000}"/>
    <cellStyle name="ปกติ 19 2" xfId="3297" xr:uid="{00000000-0005-0000-0000-0000DC0C0000}"/>
    <cellStyle name="ปกติ 19 3" xfId="3298" xr:uid="{00000000-0005-0000-0000-0000DD0C0000}"/>
    <cellStyle name="ปกติ 19 4" xfId="3299" xr:uid="{00000000-0005-0000-0000-0000DE0C0000}"/>
    <cellStyle name="ปกติ 2" xfId="3300" xr:uid="{00000000-0005-0000-0000-0000DF0C0000}"/>
    <cellStyle name="ปกติ 2 10" xfId="3301" xr:uid="{00000000-0005-0000-0000-0000E00C0000}"/>
    <cellStyle name="ปกติ 2 10 2" xfId="3302" xr:uid="{00000000-0005-0000-0000-0000E10C0000}"/>
    <cellStyle name="ปกติ 2 11" xfId="3303" xr:uid="{00000000-0005-0000-0000-0000E20C0000}"/>
    <cellStyle name="ปกติ 2 11 2" xfId="3304" xr:uid="{00000000-0005-0000-0000-0000E30C0000}"/>
    <cellStyle name="ปกติ 2 12" xfId="3305" xr:uid="{00000000-0005-0000-0000-0000E40C0000}"/>
    <cellStyle name="ปกติ 2 12 2" xfId="3306" xr:uid="{00000000-0005-0000-0000-0000E50C0000}"/>
    <cellStyle name="ปกติ 2 13" xfId="3307" xr:uid="{00000000-0005-0000-0000-0000E60C0000}"/>
    <cellStyle name="ปกติ 2 13 2" xfId="3308" xr:uid="{00000000-0005-0000-0000-0000E70C0000}"/>
    <cellStyle name="ปกติ 2 14" xfId="3309" xr:uid="{00000000-0005-0000-0000-0000E80C0000}"/>
    <cellStyle name="ปกติ 2 14 2" xfId="3310" xr:uid="{00000000-0005-0000-0000-0000E90C0000}"/>
    <cellStyle name="ปกติ 2 15" xfId="3311" xr:uid="{00000000-0005-0000-0000-0000EA0C0000}"/>
    <cellStyle name="ปกติ 2 15 2" xfId="3312" xr:uid="{00000000-0005-0000-0000-0000EB0C0000}"/>
    <cellStyle name="ปกติ 2 16" xfId="3313" xr:uid="{00000000-0005-0000-0000-0000EC0C0000}"/>
    <cellStyle name="ปกติ 2 16 2" xfId="3314" xr:uid="{00000000-0005-0000-0000-0000ED0C0000}"/>
    <cellStyle name="ปกติ 2 17" xfId="3315" xr:uid="{00000000-0005-0000-0000-0000EE0C0000}"/>
    <cellStyle name="ปกติ 2 17 2" xfId="3316" xr:uid="{00000000-0005-0000-0000-0000EF0C0000}"/>
    <cellStyle name="ปกติ 2 18" xfId="3317" xr:uid="{00000000-0005-0000-0000-0000F00C0000}"/>
    <cellStyle name="ปกติ 2 18 2" xfId="3318" xr:uid="{00000000-0005-0000-0000-0000F10C0000}"/>
    <cellStyle name="ปกติ 2 19" xfId="3319" xr:uid="{00000000-0005-0000-0000-0000F20C0000}"/>
    <cellStyle name="ปกติ 2 19 2" xfId="3320" xr:uid="{00000000-0005-0000-0000-0000F30C0000}"/>
    <cellStyle name="ปกติ 2 2" xfId="3321" xr:uid="{00000000-0005-0000-0000-0000F40C0000}"/>
    <cellStyle name="ปกติ 2 2 2" xfId="3322" xr:uid="{00000000-0005-0000-0000-0000F50C0000}"/>
    <cellStyle name="ปกติ 2 2 2 2" xfId="3323" xr:uid="{00000000-0005-0000-0000-0000F60C0000}"/>
    <cellStyle name="ปกติ 2 2 2 3" xfId="3324" xr:uid="{00000000-0005-0000-0000-0000F70C0000}"/>
    <cellStyle name="ปกติ 2 2 3" xfId="3325" xr:uid="{00000000-0005-0000-0000-0000F80C0000}"/>
    <cellStyle name="ปกติ 2 2 4" xfId="3326" xr:uid="{00000000-0005-0000-0000-0000F90C0000}"/>
    <cellStyle name="ปกติ 2 2 5" xfId="3327" xr:uid="{00000000-0005-0000-0000-0000FA0C0000}"/>
    <cellStyle name="ปกติ 2 2 6" xfId="3328" xr:uid="{00000000-0005-0000-0000-0000FB0C0000}"/>
    <cellStyle name="ปกติ 2 20" xfId="3329" xr:uid="{00000000-0005-0000-0000-0000FC0C0000}"/>
    <cellStyle name="ปกติ 2 20 2" xfId="3330" xr:uid="{00000000-0005-0000-0000-0000FD0C0000}"/>
    <cellStyle name="ปกติ 2 21" xfId="3331" xr:uid="{00000000-0005-0000-0000-0000FE0C0000}"/>
    <cellStyle name="ปกติ 2 22" xfId="3332" xr:uid="{00000000-0005-0000-0000-0000FF0C0000}"/>
    <cellStyle name="ปกติ 2 22 2" xfId="3333" xr:uid="{00000000-0005-0000-0000-0000000D0000}"/>
    <cellStyle name="ปกติ 2 23" xfId="3334" xr:uid="{00000000-0005-0000-0000-0000010D0000}"/>
    <cellStyle name="ปกติ 2 24" xfId="3335" xr:uid="{00000000-0005-0000-0000-0000020D0000}"/>
    <cellStyle name="ปกติ 2 24 2" xfId="3336" xr:uid="{00000000-0005-0000-0000-0000030D0000}"/>
    <cellStyle name="ปกติ 2 25" xfId="3337" xr:uid="{00000000-0005-0000-0000-0000040D0000}"/>
    <cellStyle name="ปกติ 2 26" xfId="3338" xr:uid="{00000000-0005-0000-0000-0000050D0000}"/>
    <cellStyle name="ปกติ 2 27" xfId="3339" xr:uid="{00000000-0005-0000-0000-0000060D0000}"/>
    <cellStyle name="ปกติ 2 28" xfId="3340" xr:uid="{00000000-0005-0000-0000-0000070D0000}"/>
    <cellStyle name="ปกติ 2 29" xfId="3341" xr:uid="{00000000-0005-0000-0000-0000080D0000}"/>
    <cellStyle name="ปกติ 2 3" xfId="3342" xr:uid="{00000000-0005-0000-0000-0000090D0000}"/>
    <cellStyle name="ปกติ 2 3 2" xfId="3343" xr:uid="{00000000-0005-0000-0000-00000A0D0000}"/>
    <cellStyle name="ปกติ 2 3 2 2" xfId="3344" xr:uid="{00000000-0005-0000-0000-00000B0D0000}"/>
    <cellStyle name="ปกติ 2 3 3" xfId="3345" xr:uid="{00000000-0005-0000-0000-00000C0D0000}"/>
    <cellStyle name="ปกติ 2 3 3 2" xfId="3346" xr:uid="{00000000-0005-0000-0000-00000D0D0000}"/>
    <cellStyle name="ปกติ 2 3 4" xfId="3347" xr:uid="{00000000-0005-0000-0000-00000E0D0000}"/>
    <cellStyle name="ปกติ 2 3 4 2" xfId="3348" xr:uid="{00000000-0005-0000-0000-00000F0D0000}"/>
    <cellStyle name="ปกติ 2 3 5" xfId="3349" xr:uid="{00000000-0005-0000-0000-0000100D0000}"/>
    <cellStyle name="ปกติ 2 3 6" xfId="3350" xr:uid="{00000000-0005-0000-0000-0000110D0000}"/>
    <cellStyle name="ปกติ 2 30" xfId="3351" xr:uid="{00000000-0005-0000-0000-0000120D0000}"/>
    <cellStyle name="ปกติ 2 31" xfId="3352" xr:uid="{00000000-0005-0000-0000-0000130D0000}"/>
    <cellStyle name="ปกติ 2 32" xfId="3353" xr:uid="{00000000-0005-0000-0000-0000140D0000}"/>
    <cellStyle name="ปกติ 2 33" xfId="3354" xr:uid="{00000000-0005-0000-0000-0000150D0000}"/>
    <cellStyle name="ปกติ 2 34" xfId="3355" xr:uid="{00000000-0005-0000-0000-0000160D0000}"/>
    <cellStyle name="ปกติ 2 35" xfId="3356" xr:uid="{00000000-0005-0000-0000-0000170D0000}"/>
    <cellStyle name="ปกติ 2 36" xfId="3357" xr:uid="{00000000-0005-0000-0000-0000180D0000}"/>
    <cellStyle name="ปกติ 2 36 2" xfId="3358" xr:uid="{00000000-0005-0000-0000-0000190D0000}"/>
    <cellStyle name="ปกติ 2 37" xfId="3359" xr:uid="{00000000-0005-0000-0000-00001A0D0000}"/>
    <cellStyle name="ปกติ 2 38" xfId="3360" xr:uid="{00000000-0005-0000-0000-00001B0D0000}"/>
    <cellStyle name="ปกติ 2 39" xfId="3361" xr:uid="{00000000-0005-0000-0000-00001C0D0000}"/>
    <cellStyle name="ปกติ 2 4" xfId="3362" xr:uid="{00000000-0005-0000-0000-00001D0D0000}"/>
    <cellStyle name="ปกติ 2 4 2" xfId="3363" xr:uid="{00000000-0005-0000-0000-00001E0D0000}"/>
    <cellStyle name="ปกติ 2 4 3" xfId="3364" xr:uid="{00000000-0005-0000-0000-00001F0D0000}"/>
    <cellStyle name="ปกติ 2 40" xfId="3365" xr:uid="{00000000-0005-0000-0000-0000200D0000}"/>
    <cellStyle name="ปกติ 2 41" xfId="3366" xr:uid="{00000000-0005-0000-0000-0000210D0000}"/>
    <cellStyle name="ปกติ 2 5" xfId="3367" xr:uid="{00000000-0005-0000-0000-0000220D0000}"/>
    <cellStyle name="ปกติ 2 5 2" xfId="3368" xr:uid="{00000000-0005-0000-0000-0000230D0000}"/>
    <cellStyle name="ปกติ 2 6" xfId="3369" xr:uid="{00000000-0005-0000-0000-0000240D0000}"/>
    <cellStyle name="ปกติ 2 6 2" xfId="3370" xr:uid="{00000000-0005-0000-0000-0000250D0000}"/>
    <cellStyle name="ปกติ 2 7" xfId="3371" xr:uid="{00000000-0005-0000-0000-0000260D0000}"/>
    <cellStyle name="ปกติ 2 8" xfId="3372" xr:uid="{00000000-0005-0000-0000-0000270D0000}"/>
    <cellStyle name="ปกติ 2 9" xfId="3373" xr:uid="{00000000-0005-0000-0000-0000280D0000}"/>
    <cellStyle name="ปกติ 2_Bank_TVC_Q1'52" xfId="3374" xr:uid="{00000000-0005-0000-0000-0000290D0000}"/>
    <cellStyle name="ปกติ 20" xfId="3375" xr:uid="{00000000-0005-0000-0000-00002A0D0000}"/>
    <cellStyle name="ปกติ 20 2" xfId="3376" xr:uid="{00000000-0005-0000-0000-00002B0D0000}"/>
    <cellStyle name="ปกติ 20 3" xfId="3377" xr:uid="{00000000-0005-0000-0000-00002C0D0000}"/>
    <cellStyle name="ปกติ 20 4" xfId="3378" xr:uid="{00000000-0005-0000-0000-00002D0D0000}"/>
    <cellStyle name="ปกติ 3" xfId="3379" xr:uid="{00000000-0005-0000-0000-00002E0D0000}"/>
    <cellStyle name="ปกติ 3 10" xfId="3380" xr:uid="{00000000-0005-0000-0000-00002F0D0000}"/>
    <cellStyle name="ปกติ 3 10 2" xfId="3381" xr:uid="{00000000-0005-0000-0000-0000300D0000}"/>
    <cellStyle name="ปกติ 3 11" xfId="3382" xr:uid="{00000000-0005-0000-0000-0000310D0000}"/>
    <cellStyle name="ปกติ 3 12" xfId="3383" xr:uid="{00000000-0005-0000-0000-0000320D0000}"/>
    <cellStyle name="ปกติ 3 12 2" xfId="3384" xr:uid="{00000000-0005-0000-0000-0000330D0000}"/>
    <cellStyle name="ปกติ 3 13" xfId="3385" xr:uid="{00000000-0005-0000-0000-0000340D0000}"/>
    <cellStyle name="ปกติ 3 14" xfId="3386" xr:uid="{00000000-0005-0000-0000-0000350D0000}"/>
    <cellStyle name="ปกติ 3 15" xfId="3387" xr:uid="{00000000-0005-0000-0000-0000360D0000}"/>
    <cellStyle name="ปกติ 3 16" xfId="3388" xr:uid="{00000000-0005-0000-0000-0000370D0000}"/>
    <cellStyle name="ปกติ 3 17" xfId="3389" xr:uid="{00000000-0005-0000-0000-0000380D0000}"/>
    <cellStyle name="ปกติ 3 2" xfId="3390" xr:uid="{00000000-0005-0000-0000-0000390D0000}"/>
    <cellStyle name="ปกติ 3 2 2" xfId="3391" xr:uid="{00000000-0005-0000-0000-00003A0D0000}"/>
    <cellStyle name="ปกติ 3 2 2 2" xfId="3392" xr:uid="{00000000-0005-0000-0000-00003B0D0000}"/>
    <cellStyle name="ปกติ 3 3" xfId="3393" xr:uid="{00000000-0005-0000-0000-00003C0D0000}"/>
    <cellStyle name="ปกติ 3 3 2" xfId="3394" xr:uid="{00000000-0005-0000-0000-00003D0D0000}"/>
    <cellStyle name="ปกติ 3 4" xfId="25" xr:uid="{00000000-0005-0000-0000-00003E0D0000}"/>
    <cellStyle name="ปกติ 3 4 2" xfId="3395" xr:uid="{00000000-0005-0000-0000-00003F0D0000}"/>
    <cellStyle name="ปกติ 3 4 2 2" xfId="3396" xr:uid="{00000000-0005-0000-0000-0000400D0000}"/>
    <cellStyle name="ปกติ 3 4 3" xfId="3397" xr:uid="{00000000-0005-0000-0000-0000410D0000}"/>
    <cellStyle name="ปกติ 3 5" xfId="3398" xr:uid="{00000000-0005-0000-0000-0000420D0000}"/>
    <cellStyle name="ปกติ 3 5 2" xfId="3399" xr:uid="{00000000-0005-0000-0000-0000430D0000}"/>
    <cellStyle name="ปกติ 3 5 3" xfId="3400" xr:uid="{00000000-0005-0000-0000-0000440D0000}"/>
    <cellStyle name="ปกติ 3 6" xfId="3401" xr:uid="{00000000-0005-0000-0000-0000450D0000}"/>
    <cellStyle name="ปกติ 3 6 2" xfId="3402" xr:uid="{00000000-0005-0000-0000-0000460D0000}"/>
    <cellStyle name="ปกติ 3 6 3" xfId="3403" xr:uid="{00000000-0005-0000-0000-0000470D0000}"/>
    <cellStyle name="ปกติ 3 7" xfId="3404" xr:uid="{00000000-0005-0000-0000-0000480D0000}"/>
    <cellStyle name="ปกติ 3 7 2" xfId="3405" xr:uid="{00000000-0005-0000-0000-0000490D0000}"/>
    <cellStyle name="ปกติ 3 8" xfId="3406" xr:uid="{00000000-0005-0000-0000-00004A0D0000}"/>
    <cellStyle name="ปกติ 3 8 2" xfId="3407" xr:uid="{00000000-0005-0000-0000-00004B0D0000}"/>
    <cellStyle name="ปกติ 3 9" xfId="3408" xr:uid="{00000000-0005-0000-0000-00004C0D0000}"/>
    <cellStyle name="ปกติ 3 9 2" xfId="3409" xr:uid="{00000000-0005-0000-0000-00004D0D0000}"/>
    <cellStyle name="ปกติ 3_Bank_TVC_YE'52" xfId="3410" xr:uid="{00000000-0005-0000-0000-00004E0D0000}"/>
    <cellStyle name="ปกติ 4" xfId="3411" xr:uid="{00000000-0005-0000-0000-00004F0D0000}"/>
    <cellStyle name="ปกติ 4 2" xfId="3412" xr:uid="{00000000-0005-0000-0000-0000500D0000}"/>
    <cellStyle name="ปกติ 4 2 2" xfId="3413" xr:uid="{00000000-0005-0000-0000-0000510D0000}"/>
    <cellStyle name="ปกติ 4 3" xfId="3414" xr:uid="{00000000-0005-0000-0000-0000520D0000}"/>
    <cellStyle name="ปกติ 4 3 2" xfId="3415" xr:uid="{00000000-0005-0000-0000-0000530D0000}"/>
    <cellStyle name="ปกติ 4 3 3" xfId="3416" xr:uid="{00000000-0005-0000-0000-0000540D0000}"/>
    <cellStyle name="ปกติ 4 3 4" xfId="3417" xr:uid="{00000000-0005-0000-0000-0000550D0000}"/>
    <cellStyle name="ปกติ 4 4" xfId="3418" xr:uid="{00000000-0005-0000-0000-0000560D0000}"/>
    <cellStyle name="ปกติ 4 4 2" xfId="3419" xr:uid="{00000000-0005-0000-0000-0000570D0000}"/>
    <cellStyle name="ปกติ 4 5" xfId="3420" xr:uid="{00000000-0005-0000-0000-0000580D0000}"/>
    <cellStyle name="ปกติ 4 5 2" xfId="3421" xr:uid="{00000000-0005-0000-0000-0000590D0000}"/>
    <cellStyle name="ปกติ 4 6" xfId="3422" xr:uid="{00000000-0005-0000-0000-00005A0D0000}"/>
    <cellStyle name="ปกติ 4_Bank_TVC_Q1'52" xfId="3423" xr:uid="{00000000-0005-0000-0000-00005B0D0000}"/>
    <cellStyle name="ปกติ 5" xfId="3424" xr:uid="{00000000-0005-0000-0000-00005C0D0000}"/>
    <cellStyle name="ปกติ 5 2" xfId="3425" xr:uid="{00000000-0005-0000-0000-00005D0D0000}"/>
    <cellStyle name="ปกติ 5 2 2" xfId="3426" xr:uid="{00000000-0005-0000-0000-00005E0D0000}"/>
    <cellStyle name="ปกติ 5 2 2 2" xfId="3427" xr:uid="{00000000-0005-0000-0000-00005F0D0000}"/>
    <cellStyle name="ปกติ 5 2 3" xfId="3428" xr:uid="{00000000-0005-0000-0000-0000600D0000}"/>
    <cellStyle name="ปกติ 5 2 4" xfId="3429" xr:uid="{00000000-0005-0000-0000-0000610D0000}"/>
    <cellStyle name="ปกติ 5 3" xfId="3430" xr:uid="{00000000-0005-0000-0000-0000620D0000}"/>
    <cellStyle name="ปกติ 5 3 2" xfId="3431" xr:uid="{00000000-0005-0000-0000-0000630D0000}"/>
    <cellStyle name="ปกติ 5 4" xfId="3432" xr:uid="{00000000-0005-0000-0000-0000640D0000}"/>
    <cellStyle name="ปกติ 5 5" xfId="3433" xr:uid="{00000000-0005-0000-0000-0000650D0000}"/>
    <cellStyle name="ปกติ 5 6" xfId="3434" xr:uid="{00000000-0005-0000-0000-0000660D0000}"/>
    <cellStyle name="ปกติ 5_Bank_TVC_YE'52" xfId="3435" xr:uid="{00000000-0005-0000-0000-0000670D0000}"/>
    <cellStyle name="ปกติ 6" xfId="3436" xr:uid="{00000000-0005-0000-0000-0000680D0000}"/>
    <cellStyle name="ปกติ 6 2" xfId="3437" xr:uid="{00000000-0005-0000-0000-0000690D0000}"/>
    <cellStyle name="ปกติ 6 2 2" xfId="3438" xr:uid="{00000000-0005-0000-0000-00006A0D0000}"/>
    <cellStyle name="ปกติ 6 3" xfId="3439" xr:uid="{00000000-0005-0000-0000-00006B0D0000}"/>
    <cellStyle name="ปกติ 6 4" xfId="3440" xr:uid="{00000000-0005-0000-0000-00006C0D0000}"/>
    <cellStyle name="ปกติ 6 5" xfId="3441" xr:uid="{00000000-0005-0000-0000-00006D0D0000}"/>
    <cellStyle name="ปกติ 6 6" xfId="3442" xr:uid="{00000000-0005-0000-0000-00006E0D0000}"/>
    <cellStyle name="ปกติ 7" xfId="3443" xr:uid="{00000000-0005-0000-0000-00006F0D0000}"/>
    <cellStyle name="ปกติ 7 2" xfId="3444" xr:uid="{00000000-0005-0000-0000-0000700D0000}"/>
    <cellStyle name="ปกติ 7 2 2" xfId="3445" xr:uid="{00000000-0005-0000-0000-0000710D0000}"/>
    <cellStyle name="ปกติ 7 2 3" xfId="3446" xr:uid="{00000000-0005-0000-0000-0000720D0000}"/>
    <cellStyle name="ปกติ 7 3" xfId="3447" xr:uid="{00000000-0005-0000-0000-0000730D0000}"/>
    <cellStyle name="ปกติ 7 4" xfId="3448" xr:uid="{00000000-0005-0000-0000-0000740D0000}"/>
    <cellStyle name="ปกติ 7 5" xfId="3449" xr:uid="{00000000-0005-0000-0000-0000750D0000}"/>
    <cellStyle name="ปกติ 7 6" xfId="3450" xr:uid="{00000000-0005-0000-0000-0000760D0000}"/>
    <cellStyle name="ปกติ 7 7" xfId="3451" xr:uid="{00000000-0005-0000-0000-0000770D0000}"/>
    <cellStyle name="ปกติ 8" xfId="3452" xr:uid="{00000000-0005-0000-0000-0000780D0000}"/>
    <cellStyle name="ปกติ 8 2" xfId="3453" xr:uid="{00000000-0005-0000-0000-0000790D0000}"/>
    <cellStyle name="ปกติ 8 2 2" xfId="3454" xr:uid="{00000000-0005-0000-0000-00007A0D0000}"/>
    <cellStyle name="ปกติ 8 3" xfId="3455" xr:uid="{00000000-0005-0000-0000-00007B0D0000}"/>
    <cellStyle name="ปกติ 8 3 2" xfId="3456" xr:uid="{00000000-0005-0000-0000-00007C0D0000}"/>
    <cellStyle name="ปกติ 8 3 2 2" xfId="3457" xr:uid="{00000000-0005-0000-0000-00007D0D0000}"/>
    <cellStyle name="ปกติ 8 3 3" xfId="3458" xr:uid="{00000000-0005-0000-0000-00007E0D0000}"/>
    <cellStyle name="ปกติ 8 4" xfId="3459" xr:uid="{00000000-0005-0000-0000-00007F0D0000}"/>
    <cellStyle name="ปกติ 8 5" xfId="3460" xr:uid="{00000000-0005-0000-0000-0000800D0000}"/>
    <cellStyle name="ปกติ 8 6" xfId="3461" xr:uid="{00000000-0005-0000-0000-0000810D0000}"/>
    <cellStyle name="ปกติ 9" xfId="3462" xr:uid="{00000000-0005-0000-0000-0000820D0000}"/>
    <cellStyle name="ปกติ 9 2" xfId="3463" xr:uid="{00000000-0005-0000-0000-0000830D0000}"/>
    <cellStyle name="ปกติ 9 3" xfId="3464" xr:uid="{00000000-0005-0000-0000-0000840D0000}"/>
    <cellStyle name="ปกติ 9 4" xfId="3465" xr:uid="{00000000-0005-0000-0000-0000850D0000}"/>
    <cellStyle name="ปกติ 9 5" xfId="3466" xr:uid="{00000000-0005-0000-0000-0000860D0000}"/>
    <cellStyle name="ปกติ 9 6" xfId="3467" xr:uid="{00000000-0005-0000-0000-0000870D0000}"/>
    <cellStyle name="ปกติ_EPCO T2" xfId="26" xr:uid="{00000000-0005-0000-0000-0000880D0000}"/>
    <cellStyle name="ปกติ_EPCO T2 2" xfId="3488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ฤธถ [0]_95" xfId="3468" xr:uid="{00000000-0005-0000-0000-00008D0D0000}"/>
    <cellStyle name="ฤธถ_95" xfId="3469" xr:uid="{00000000-0005-0000-0000-00008E0D0000}"/>
    <cellStyle name="ล๋ศญ [0]_95" xfId="3470" xr:uid="{00000000-0005-0000-0000-00008F0D0000}"/>
    <cellStyle name="ล๋ศญ_95" xfId="3471" xr:uid="{00000000-0005-0000-0000-0000900D0000}"/>
    <cellStyle name="ลักษณะ 1" xfId="3472" xr:uid="{00000000-0005-0000-0000-0000910D0000}"/>
    <cellStyle name="ลักษณะ 1 2" xfId="3473" xr:uid="{00000000-0005-0000-0000-0000920D0000}"/>
    <cellStyle name="วฅมุ_4ฟ๙ฝวภ๛" xfId="3474" xr:uid="{00000000-0005-0000-0000-0000930D0000}"/>
    <cellStyle name="一般_EAP consol Q3 2002 BS &amp; PL" xfId="3475" xr:uid="{00000000-0005-0000-0000-0000940D0000}"/>
    <cellStyle name="千分位[0]_liz-ss" xfId="3476" xr:uid="{00000000-0005-0000-0000-0000950D0000}"/>
    <cellStyle name="千分位_liz-ss" xfId="3477" xr:uid="{00000000-0005-0000-0000-0000960D0000}"/>
    <cellStyle name="常规_200310应收账款" xfId="3478" xr:uid="{00000000-0005-0000-0000-0000970D0000}"/>
    <cellStyle name="桁区切り [0.00] 2" xfId="3479" xr:uid="{00000000-0005-0000-0000-0000980D0000}"/>
    <cellStyle name="桁区切り [0.00]_part price" xfId="3480" xr:uid="{00000000-0005-0000-0000-0000990D0000}"/>
    <cellStyle name="桁区切り_part price" xfId="3481" xr:uid="{00000000-0005-0000-0000-00009A0D0000}"/>
    <cellStyle name="標準 2" xfId="3482" xr:uid="{00000000-0005-0000-0000-00009B0D0000}"/>
    <cellStyle name="標準_AFU輸送品INVOICE20111014" xfId="3483" xr:uid="{00000000-0005-0000-0000-00009C0D0000}"/>
    <cellStyle name="貨幣 [0]_liz-ss" xfId="3484" xr:uid="{00000000-0005-0000-0000-00009D0D0000}"/>
    <cellStyle name="貨幣_liz-ss" xfId="3485" xr:uid="{00000000-0005-0000-0000-00009E0D0000}"/>
    <cellStyle name="通貨 [0.00]_part price" xfId="3486" xr:uid="{00000000-0005-0000-0000-00009F0D0000}"/>
    <cellStyle name="通貨_part price" xfId="3487" xr:uid="{00000000-0005-0000-0000-0000A00D0000}"/>
  </cellStyles>
  <dxfs count="0"/>
  <tableStyles count="0" defaultTableStyle="TableStyleMedium9" defaultPivotStyle="PivotStyleLight16"/>
  <colors>
    <mruColors>
      <color rgb="FFFAE682"/>
      <color rgb="FFFFCC99"/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1009650</xdr:colOff>
      <xdr:row>0</xdr:row>
      <xdr:rowOff>80283</xdr:rowOff>
    </xdr:from>
    <xdr:to>
      <xdr:col>14</xdr:col>
      <xdr:colOff>1128924</xdr:colOff>
      <xdr:row>2</xdr:row>
      <xdr:rowOff>238125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D98BEB5-2739-4473-9497-1AADA7053C5A}"/>
            </a:ext>
          </a:extLst>
        </xdr:cNvPr>
        <xdr:cNvSpPr/>
      </xdr:nvSpPr>
      <xdr:spPr>
        <a:xfrm>
          <a:off x="7200900" y="80283"/>
          <a:ext cx="1367049" cy="729342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1000125</xdr:colOff>
      <xdr:row>0</xdr:row>
      <xdr:rowOff>76200</xdr:rowOff>
    </xdr:from>
    <xdr:to>
      <xdr:col>14</xdr:col>
      <xdr:colOff>1119399</xdr:colOff>
      <xdr:row>2</xdr:row>
      <xdr:rowOff>234042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6AFCD61-AD73-424A-9CFC-D6499DDFF65D}"/>
            </a:ext>
          </a:extLst>
        </xdr:cNvPr>
        <xdr:cNvSpPr/>
      </xdr:nvSpPr>
      <xdr:spPr>
        <a:xfrm>
          <a:off x="7191375" y="76200"/>
          <a:ext cx="1367049" cy="729342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1057275</xdr:colOff>
      <xdr:row>0</xdr:row>
      <xdr:rowOff>76200</xdr:rowOff>
    </xdr:from>
    <xdr:to>
      <xdr:col>15</xdr:col>
      <xdr:colOff>1005099</xdr:colOff>
      <xdr:row>2</xdr:row>
      <xdr:rowOff>234042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99EDB53-22BB-45DB-A940-1A76B214DE61}"/>
            </a:ext>
          </a:extLst>
        </xdr:cNvPr>
        <xdr:cNvSpPr/>
      </xdr:nvSpPr>
      <xdr:spPr>
        <a:xfrm>
          <a:off x="7858125" y="76200"/>
          <a:ext cx="1367049" cy="729342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1057275</xdr:colOff>
      <xdr:row>0</xdr:row>
      <xdr:rowOff>66675</xdr:rowOff>
    </xdr:from>
    <xdr:to>
      <xdr:col>15</xdr:col>
      <xdr:colOff>1005099</xdr:colOff>
      <xdr:row>2</xdr:row>
      <xdr:rowOff>224517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5E00331-70E8-4CA4-BD06-A4FF34E94F1B}"/>
            </a:ext>
          </a:extLst>
        </xdr:cNvPr>
        <xdr:cNvSpPr/>
      </xdr:nvSpPr>
      <xdr:spPr>
        <a:xfrm>
          <a:off x="7858125" y="66675"/>
          <a:ext cx="1367049" cy="729342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895350</xdr:colOff>
      <xdr:row>0</xdr:row>
      <xdr:rowOff>76200</xdr:rowOff>
    </xdr:from>
    <xdr:to>
      <xdr:col>15</xdr:col>
      <xdr:colOff>1071774</xdr:colOff>
      <xdr:row>2</xdr:row>
      <xdr:rowOff>234042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8CD90AA-23F3-4475-8F0B-0CE572C22178}"/>
            </a:ext>
          </a:extLst>
        </xdr:cNvPr>
        <xdr:cNvSpPr/>
      </xdr:nvSpPr>
      <xdr:spPr>
        <a:xfrm>
          <a:off x="7200900" y="76200"/>
          <a:ext cx="1367049" cy="729342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13</xdr:col>
      <xdr:colOff>885825</xdr:colOff>
      <xdr:row>50</xdr:row>
      <xdr:rowOff>76200</xdr:rowOff>
    </xdr:from>
    <xdr:to>
      <xdr:col>15</xdr:col>
      <xdr:colOff>1062249</xdr:colOff>
      <xdr:row>52</xdr:row>
      <xdr:rowOff>234042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7E5C7DD-B2ED-42C6-899D-22B0EAA2BF41}"/>
            </a:ext>
          </a:extLst>
        </xdr:cNvPr>
        <xdr:cNvSpPr/>
      </xdr:nvSpPr>
      <xdr:spPr>
        <a:xfrm>
          <a:off x="7191375" y="14630400"/>
          <a:ext cx="1367049" cy="729342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6"/>
  </sheetPr>
  <dimension ref="A1:P153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3" customWidth="1"/>
    <col min="5" max="5" width="42.5" style="43" customWidth="1"/>
    <col min="6" max="6" width="1" style="43" customWidth="1"/>
    <col min="7" max="7" width="10.83203125" style="43" customWidth="1"/>
    <col min="8" max="8" width="1" style="43" customWidth="1"/>
    <col min="9" max="9" width="20.83203125" style="43" customWidth="1"/>
    <col min="10" max="10" width="1" style="43" customWidth="1"/>
    <col min="11" max="11" width="20.83203125" style="43" customWidth="1"/>
    <col min="12" max="12" width="1" style="43" customWidth="1"/>
    <col min="13" max="13" width="20.83203125" style="43" customWidth="1"/>
    <col min="14" max="14" width="1" style="43" customWidth="1"/>
    <col min="15" max="15" width="20.83203125" style="43" customWidth="1"/>
    <col min="16" max="16" width="0.33203125" style="43" hidden="1" customWidth="1"/>
    <col min="17" max="16384" width="9.33203125" style="43"/>
  </cols>
  <sheetData>
    <row r="1" spans="1:16" ht="23.1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23.1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23.1" customHeight="1">
      <c r="A3" s="42" t="s">
        <v>158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23.1" customHeight="1"/>
    <row r="5" spans="1:16" ht="23.1" customHeight="1">
      <c r="I5" s="114" t="s">
        <v>2</v>
      </c>
      <c r="J5" s="114"/>
      <c r="K5" s="114"/>
      <c r="L5" s="114"/>
      <c r="M5" s="114"/>
      <c r="N5" s="114"/>
      <c r="O5" s="114"/>
    </row>
    <row r="6" spans="1:16" ht="23.1" customHeight="1">
      <c r="I6" s="112" t="s">
        <v>3</v>
      </c>
      <c r="J6" s="112"/>
      <c r="K6" s="112"/>
      <c r="M6" s="113" t="s">
        <v>4</v>
      </c>
      <c r="N6" s="113"/>
      <c r="O6" s="113"/>
    </row>
    <row r="7" spans="1:16" ht="23.1" customHeight="1">
      <c r="I7" s="46" t="s">
        <v>5</v>
      </c>
      <c r="J7" s="47"/>
      <c r="K7" s="46" t="s">
        <v>5</v>
      </c>
      <c r="M7" s="46" t="s">
        <v>5</v>
      </c>
      <c r="N7" s="47"/>
      <c r="O7" s="46" t="s">
        <v>5</v>
      </c>
    </row>
    <row r="8" spans="1:16" ht="23.1" customHeight="1">
      <c r="I8" s="48" t="s">
        <v>159</v>
      </c>
      <c r="J8" s="47"/>
      <c r="K8" s="49" t="s">
        <v>160</v>
      </c>
      <c r="M8" s="48" t="s">
        <v>159</v>
      </c>
      <c r="N8" s="47"/>
      <c r="O8" s="49" t="s">
        <v>160</v>
      </c>
    </row>
    <row r="9" spans="1:16" ht="23.1" customHeight="1">
      <c r="I9" s="46" t="s">
        <v>6</v>
      </c>
      <c r="J9" s="47"/>
      <c r="K9" s="46" t="s">
        <v>7</v>
      </c>
      <c r="M9" s="46" t="s">
        <v>6</v>
      </c>
      <c r="N9" s="47"/>
      <c r="O9" s="46" t="s">
        <v>7</v>
      </c>
    </row>
    <row r="10" spans="1:16" ht="23.1" customHeight="1">
      <c r="G10" s="44" t="s">
        <v>8</v>
      </c>
      <c r="I10" s="44" t="s">
        <v>9</v>
      </c>
      <c r="J10" s="50"/>
      <c r="K10" s="44" t="s">
        <v>10</v>
      </c>
      <c r="M10" s="44" t="s">
        <v>9</v>
      </c>
      <c r="N10" s="50"/>
      <c r="O10" s="44" t="s">
        <v>10</v>
      </c>
    </row>
    <row r="11" spans="1:16" ht="23.1" customHeight="1">
      <c r="A11" s="115" t="s">
        <v>11</v>
      </c>
      <c r="B11" s="115"/>
      <c r="C11" s="115"/>
      <c r="D11" s="115"/>
      <c r="E11" s="115"/>
      <c r="F11" s="51"/>
      <c r="J11" s="52"/>
      <c r="K11" s="46"/>
      <c r="L11" s="46"/>
      <c r="N11" s="52"/>
      <c r="O11" s="52"/>
      <c r="P11" s="52"/>
    </row>
    <row r="12" spans="1:16" ht="23.1" customHeight="1">
      <c r="A12" s="42" t="s">
        <v>12</v>
      </c>
      <c r="I12" s="3"/>
      <c r="L12" s="3"/>
      <c r="M12" s="3"/>
      <c r="N12" s="3"/>
      <c r="O12" s="3"/>
      <c r="P12" s="3"/>
    </row>
    <row r="13" spans="1:16" ht="23.1" customHeight="1">
      <c r="A13" s="43" t="s">
        <v>13</v>
      </c>
      <c r="G13" s="46">
        <v>6</v>
      </c>
      <c r="I13" s="3">
        <v>92075872.74000001</v>
      </c>
      <c r="J13" s="3"/>
      <c r="K13" s="3">
        <v>103318957.15000001</v>
      </c>
      <c r="L13" s="3"/>
      <c r="M13" s="3">
        <v>65983087.240000002</v>
      </c>
      <c r="N13" s="3"/>
      <c r="O13" s="3">
        <v>77006208.510000005</v>
      </c>
      <c r="P13" s="3"/>
    </row>
    <row r="14" spans="1:16" ht="23.1" customHeight="1">
      <c r="A14" s="43" t="s">
        <v>14</v>
      </c>
      <c r="G14" s="46" t="s">
        <v>15</v>
      </c>
      <c r="I14" s="3">
        <v>254688629.46000001</v>
      </c>
      <c r="J14" s="3"/>
      <c r="K14" s="3">
        <v>219647006.39999998</v>
      </c>
      <c r="L14" s="3"/>
      <c r="M14" s="3">
        <v>162940635.24000001</v>
      </c>
      <c r="N14" s="3"/>
      <c r="O14" s="3">
        <v>140559508.30000001</v>
      </c>
      <c r="P14" s="3"/>
    </row>
    <row r="15" spans="1:16" ht="23.1" customHeight="1">
      <c r="A15" s="43" t="s">
        <v>142</v>
      </c>
      <c r="G15" s="46">
        <v>5.2</v>
      </c>
      <c r="I15" s="3">
        <v>0</v>
      </c>
      <c r="J15" s="3"/>
      <c r="K15" s="3">
        <v>0</v>
      </c>
      <c r="L15" s="3"/>
      <c r="M15" s="3">
        <v>109162734.18000001</v>
      </c>
      <c r="N15" s="3"/>
      <c r="O15" s="3">
        <v>109162734.18000001</v>
      </c>
      <c r="P15" s="3"/>
    </row>
    <row r="16" spans="1:16" ht="23.1" customHeight="1">
      <c r="A16" s="43" t="s">
        <v>17</v>
      </c>
      <c r="G16" s="46">
        <v>8</v>
      </c>
      <c r="I16" s="3">
        <v>173960063.43000001</v>
      </c>
      <c r="J16" s="3"/>
      <c r="K16" s="3">
        <v>140998576.43000001</v>
      </c>
      <c r="L16" s="3"/>
      <c r="M16" s="3">
        <v>110428484.73999999</v>
      </c>
      <c r="N16" s="3"/>
      <c r="O16" s="3">
        <v>89650168.010000005</v>
      </c>
      <c r="P16" s="3"/>
    </row>
    <row r="17" spans="1:16" ht="23.1" customHeight="1">
      <c r="A17" s="43" t="s">
        <v>18</v>
      </c>
      <c r="G17" s="46"/>
      <c r="I17" s="3">
        <v>177418.22</v>
      </c>
      <c r="J17" s="3"/>
      <c r="K17" s="3">
        <v>136414.34</v>
      </c>
      <c r="L17" s="3"/>
      <c r="M17" s="3">
        <v>23732.84</v>
      </c>
      <c r="N17" s="3"/>
      <c r="O17" s="3">
        <v>22446.66</v>
      </c>
      <c r="P17" s="3"/>
    </row>
    <row r="18" spans="1:16" ht="23.1" customHeight="1">
      <c r="A18" s="43" t="s">
        <v>19</v>
      </c>
      <c r="G18" s="46"/>
      <c r="I18" s="6">
        <f>SUM(I13:I17)</f>
        <v>520901983.85000008</v>
      </c>
      <c r="J18" s="3"/>
      <c r="K18" s="6">
        <f>SUM(K13:K17)</f>
        <v>464100954.31999993</v>
      </c>
      <c r="L18" s="3"/>
      <c r="M18" s="6">
        <f>SUM(M13:M17)</f>
        <v>448538674.24000001</v>
      </c>
      <c r="N18" s="3"/>
      <c r="O18" s="6">
        <f>SUM(O13:O17)</f>
        <v>416401065.66000003</v>
      </c>
      <c r="P18" s="3"/>
    </row>
    <row r="19" spans="1:16" ht="15" customHeight="1">
      <c r="D19" s="42"/>
      <c r="G19" s="46"/>
      <c r="I19" s="3"/>
      <c r="J19" s="3"/>
      <c r="K19" s="3"/>
      <c r="L19" s="3"/>
      <c r="M19" s="3"/>
      <c r="N19" s="3"/>
      <c r="O19" s="3"/>
      <c r="P19" s="3"/>
    </row>
    <row r="20" spans="1:16" ht="23.1" customHeight="1">
      <c r="A20" s="42" t="s">
        <v>20</v>
      </c>
      <c r="G20" s="46"/>
      <c r="I20" s="3"/>
      <c r="J20" s="3"/>
      <c r="K20" s="3"/>
      <c r="L20" s="3"/>
      <c r="M20" s="3"/>
      <c r="N20" s="3"/>
      <c r="O20" s="3"/>
      <c r="P20" s="3"/>
    </row>
    <row r="21" spans="1:16" ht="23.1" customHeight="1">
      <c r="A21" s="43" t="s">
        <v>21</v>
      </c>
      <c r="G21" s="46"/>
      <c r="I21" s="3">
        <v>0</v>
      </c>
      <c r="J21" s="3"/>
      <c r="K21" s="3">
        <v>0</v>
      </c>
      <c r="L21" s="3"/>
      <c r="M21" s="3">
        <v>500100399.39999998</v>
      </c>
      <c r="N21" s="3"/>
      <c r="O21" s="3">
        <v>500100399.39999998</v>
      </c>
      <c r="P21" s="3"/>
    </row>
    <row r="22" spans="1:16" ht="23.1" customHeight="1">
      <c r="A22" s="43" t="s">
        <v>161</v>
      </c>
      <c r="G22" s="46"/>
      <c r="I22" s="3">
        <v>17475660</v>
      </c>
      <c r="J22" s="3"/>
      <c r="K22" s="3">
        <v>17475660</v>
      </c>
      <c r="L22" s="3"/>
      <c r="M22" s="3">
        <v>0</v>
      </c>
      <c r="N22" s="3"/>
      <c r="O22" s="3">
        <v>0</v>
      </c>
      <c r="P22" s="3"/>
    </row>
    <row r="23" spans="1:16" ht="23.1" customHeight="1">
      <c r="A23" s="43" t="s">
        <v>22</v>
      </c>
      <c r="G23" s="46">
        <v>9</v>
      </c>
      <c r="I23" s="3">
        <v>760148125.53999984</v>
      </c>
      <c r="J23" s="3"/>
      <c r="K23" s="3">
        <v>752017647.00999999</v>
      </c>
      <c r="L23" s="3"/>
      <c r="M23" s="3">
        <v>282098306.07999998</v>
      </c>
      <c r="N23" s="3"/>
      <c r="O23" s="3">
        <v>274524980.57000005</v>
      </c>
      <c r="P23" s="3"/>
    </row>
    <row r="24" spans="1:16" ht="23.1" customHeight="1">
      <c r="A24" s="43" t="s">
        <v>23</v>
      </c>
      <c r="G24" s="46">
        <v>10.1</v>
      </c>
      <c r="I24" s="3">
        <v>3600377.23</v>
      </c>
      <c r="J24" s="3"/>
      <c r="K24" s="3">
        <v>4195516.58</v>
      </c>
      <c r="L24" s="3"/>
      <c r="M24" s="3">
        <v>3343603.83</v>
      </c>
      <c r="N24" s="3"/>
      <c r="O24" s="3">
        <v>3810356.5500000003</v>
      </c>
      <c r="P24" s="3"/>
    </row>
    <row r="25" spans="1:16" ht="23.1" customHeight="1">
      <c r="A25" s="43" t="s">
        <v>24</v>
      </c>
      <c r="G25" s="46"/>
      <c r="I25" s="3">
        <v>452125.37000000104</v>
      </c>
      <c r="J25" s="3"/>
      <c r="K25" s="3">
        <v>903986.3</v>
      </c>
      <c r="L25" s="3"/>
      <c r="M25" s="3">
        <v>121256.80000000075</v>
      </c>
      <c r="N25" s="3"/>
      <c r="O25" s="3">
        <v>411942.8</v>
      </c>
      <c r="P25" s="3"/>
    </row>
    <row r="26" spans="1:16" ht="23.1" customHeight="1">
      <c r="A26" s="43" t="s">
        <v>25</v>
      </c>
      <c r="G26" s="46">
        <v>11</v>
      </c>
      <c r="I26" s="3">
        <v>0</v>
      </c>
      <c r="J26" s="3"/>
      <c r="K26" s="3">
        <v>152362.27000000048</v>
      </c>
      <c r="L26" s="3"/>
      <c r="M26" s="3">
        <v>7256948.9999999991</v>
      </c>
      <c r="N26" s="3"/>
      <c r="O26" s="3">
        <v>7088959.2599999998</v>
      </c>
      <c r="P26" s="3"/>
    </row>
    <row r="27" spans="1:16" ht="23.1" customHeight="1">
      <c r="A27" s="43" t="s">
        <v>26</v>
      </c>
      <c r="G27" s="46"/>
      <c r="I27" s="15">
        <v>656541.12</v>
      </c>
      <c r="J27" s="3"/>
      <c r="K27" s="15">
        <v>662316.09</v>
      </c>
      <c r="L27" s="3"/>
      <c r="M27" s="15">
        <v>561541.12</v>
      </c>
      <c r="N27" s="3"/>
      <c r="O27" s="3">
        <v>561541.12</v>
      </c>
      <c r="P27" s="3"/>
    </row>
    <row r="28" spans="1:16" ht="23.1" customHeight="1">
      <c r="A28" s="43" t="s">
        <v>27</v>
      </c>
      <c r="I28" s="6">
        <f>SUM(I21:I27)</f>
        <v>782332829.25999987</v>
      </c>
      <c r="J28" s="3"/>
      <c r="K28" s="6">
        <f>SUM(K21:K27)</f>
        <v>775407488.25</v>
      </c>
      <c r="L28" s="3"/>
      <c r="M28" s="6">
        <f>SUM(M21:M27)</f>
        <v>793482056.23000002</v>
      </c>
      <c r="N28" s="3"/>
      <c r="O28" s="6">
        <f>SUM(O21:O27)</f>
        <v>786498179.69999993</v>
      </c>
      <c r="P28" s="3"/>
    </row>
    <row r="29" spans="1:16" ht="15" customHeight="1">
      <c r="J29" s="3"/>
      <c r="K29" s="3"/>
      <c r="M29" s="3"/>
    </row>
    <row r="30" spans="1:16" ht="23.1" customHeight="1" thickBot="1">
      <c r="A30" s="42" t="s">
        <v>28</v>
      </c>
      <c r="I30" s="14">
        <f>I18+I28</f>
        <v>1303234813.1099999</v>
      </c>
      <c r="J30" s="3"/>
      <c r="K30" s="14">
        <f>K18+K28</f>
        <v>1239508442.5699999</v>
      </c>
      <c r="L30" s="3"/>
      <c r="M30" s="14">
        <f>M18+M28</f>
        <v>1242020730.47</v>
      </c>
      <c r="N30" s="3"/>
      <c r="O30" s="14">
        <f>O18+O28</f>
        <v>1202899245.3599999</v>
      </c>
      <c r="P30" s="3"/>
    </row>
    <row r="31" spans="1:16" ht="23.1" customHeight="1" thickTop="1">
      <c r="I31" s="3"/>
      <c r="J31" s="3"/>
      <c r="K31" s="3"/>
      <c r="L31" s="3"/>
      <c r="M31" s="3"/>
      <c r="N31" s="3"/>
      <c r="O31" s="3"/>
      <c r="P31" s="3"/>
    </row>
    <row r="32" spans="1:16" ht="23.1" customHeight="1">
      <c r="A32" s="43" t="s">
        <v>29</v>
      </c>
      <c r="I32" s="3"/>
      <c r="J32" s="3"/>
      <c r="K32" s="3"/>
      <c r="L32" s="3"/>
      <c r="M32" s="3"/>
      <c r="N32" s="3"/>
      <c r="O32" s="3"/>
      <c r="P32" s="3"/>
    </row>
    <row r="33" spans="9:16" ht="23.1" customHeight="1">
      <c r="I33" s="3"/>
      <c r="J33" s="3"/>
      <c r="K33" s="3"/>
      <c r="L33" s="3"/>
      <c r="M33" s="3"/>
      <c r="N33" s="3"/>
      <c r="O33" s="3"/>
      <c r="P33" s="3"/>
    </row>
    <row r="34" spans="9:16" ht="23.1" customHeight="1">
      <c r="I34" s="3"/>
      <c r="J34" s="3"/>
      <c r="K34" s="3"/>
      <c r="L34" s="3"/>
      <c r="M34" s="3"/>
      <c r="N34" s="3"/>
      <c r="O34" s="3"/>
      <c r="P34" s="3"/>
    </row>
    <row r="35" spans="9:16" ht="23.1" customHeight="1">
      <c r="I35" s="3"/>
      <c r="J35" s="3"/>
      <c r="K35" s="3"/>
      <c r="L35" s="3"/>
      <c r="M35" s="3"/>
      <c r="N35" s="3"/>
      <c r="O35" s="3"/>
      <c r="P35" s="3"/>
    </row>
    <row r="36" spans="9:16" ht="23.1" customHeight="1">
      <c r="I36" s="3"/>
      <c r="J36" s="3"/>
      <c r="K36" s="3"/>
      <c r="L36" s="3"/>
      <c r="M36" s="3"/>
      <c r="N36" s="3"/>
      <c r="O36" s="3"/>
      <c r="P36" s="3"/>
    </row>
    <row r="37" spans="9:16" ht="23.1" customHeight="1">
      <c r="I37" s="3"/>
      <c r="J37" s="3"/>
      <c r="K37" s="3"/>
      <c r="L37" s="3"/>
      <c r="M37" s="3"/>
      <c r="N37" s="3"/>
      <c r="O37" s="3"/>
      <c r="P37" s="3"/>
    </row>
    <row r="38" spans="9:16" ht="23.1" customHeight="1">
      <c r="I38" s="3"/>
      <c r="J38" s="3"/>
      <c r="K38" s="3"/>
      <c r="L38" s="3"/>
      <c r="M38" s="3"/>
      <c r="N38" s="3"/>
      <c r="O38" s="3"/>
      <c r="P38" s="3"/>
    </row>
    <row r="39" spans="9:16" ht="23.1" customHeight="1">
      <c r="I39" s="3"/>
      <c r="J39" s="3"/>
      <c r="K39" s="3"/>
      <c r="L39" s="3"/>
      <c r="M39" s="3"/>
      <c r="N39" s="3"/>
      <c r="O39" s="3"/>
      <c r="P39" s="3"/>
    </row>
    <row r="40" spans="9:16" ht="23.1" customHeight="1">
      <c r="I40" s="3"/>
      <c r="J40" s="3"/>
      <c r="K40" s="3"/>
      <c r="L40" s="3"/>
      <c r="M40" s="3"/>
      <c r="N40" s="3"/>
      <c r="O40" s="3"/>
      <c r="P40" s="3"/>
    </row>
    <row r="41" spans="9:16" ht="23.1" customHeight="1">
      <c r="I41" s="3"/>
      <c r="J41" s="3"/>
      <c r="K41" s="3"/>
      <c r="L41" s="3"/>
      <c r="M41" s="3"/>
      <c r="N41" s="3"/>
      <c r="O41" s="3"/>
      <c r="P41" s="3"/>
    </row>
    <row r="42" spans="9:16" ht="23.1" customHeight="1">
      <c r="I42" s="3"/>
      <c r="J42" s="3"/>
      <c r="K42" s="3"/>
      <c r="L42" s="3"/>
      <c r="M42" s="3"/>
      <c r="N42" s="3"/>
      <c r="O42" s="3"/>
      <c r="P42" s="3"/>
    </row>
    <row r="43" spans="9:16" ht="23.1" customHeight="1">
      <c r="I43" s="3"/>
      <c r="J43" s="3"/>
      <c r="K43" s="3"/>
      <c r="L43" s="3"/>
      <c r="M43" s="3"/>
      <c r="N43" s="3"/>
      <c r="O43" s="3"/>
      <c r="P43" s="3"/>
    </row>
    <row r="44" spans="9:16" ht="23.1" customHeight="1">
      <c r="I44" s="3"/>
      <c r="J44" s="3"/>
      <c r="K44" s="3"/>
      <c r="L44" s="3"/>
      <c r="M44" s="3"/>
      <c r="N44" s="3"/>
      <c r="O44" s="3"/>
      <c r="P44" s="3"/>
    </row>
    <row r="45" spans="9:16" ht="23.1" customHeight="1">
      <c r="I45" s="3"/>
      <c r="J45" s="3"/>
      <c r="K45" s="3"/>
      <c r="L45" s="3"/>
      <c r="M45" s="3"/>
      <c r="N45" s="3"/>
      <c r="O45" s="3"/>
      <c r="P45" s="3"/>
    </row>
    <row r="46" spans="9:16" ht="23.1" customHeight="1">
      <c r="I46" s="3"/>
      <c r="J46" s="3"/>
      <c r="K46" s="3"/>
      <c r="L46" s="3"/>
      <c r="M46" s="3"/>
      <c r="N46" s="3"/>
      <c r="O46" s="3"/>
      <c r="P46" s="3"/>
    </row>
    <row r="47" spans="9:16" ht="23.1" customHeight="1">
      <c r="I47" s="3"/>
      <c r="J47" s="3"/>
      <c r="K47" s="3"/>
      <c r="L47" s="3"/>
      <c r="M47" s="3"/>
      <c r="N47" s="3"/>
      <c r="O47" s="3"/>
      <c r="P47" s="3"/>
    </row>
    <row r="48" spans="9:16" ht="23.1" customHeight="1">
      <c r="I48" s="3"/>
      <c r="J48" s="3"/>
      <c r="K48" s="3"/>
      <c r="L48" s="3"/>
      <c r="M48" s="3"/>
      <c r="N48" s="3"/>
      <c r="O48" s="3"/>
      <c r="P48" s="3"/>
    </row>
    <row r="49" spans="1:16" ht="36.950000000000003" customHeight="1">
      <c r="I49" s="3"/>
      <c r="J49" s="3"/>
      <c r="K49" s="3"/>
      <c r="L49" s="3"/>
      <c r="M49" s="3"/>
      <c r="N49" s="3"/>
      <c r="O49" s="3"/>
      <c r="P49" s="3"/>
    </row>
    <row r="50" spans="1:16" ht="23.1" customHeight="1">
      <c r="A50" s="53"/>
      <c r="I50" s="3"/>
      <c r="J50" s="3"/>
      <c r="K50" s="3"/>
      <c r="L50" s="3"/>
      <c r="M50" s="3"/>
      <c r="N50" s="3"/>
      <c r="O50" s="3"/>
      <c r="P50" s="3"/>
    </row>
    <row r="51" spans="1:16" ht="23.1" customHeight="1">
      <c r="A51" s="53"/>
      <c r="I51" s="3"/>
      <c r="J51" s="3"/>
      <c r="K51" s="3"/>
      <c r="L51" s="3"/>
      <c r="M51" s="3"/>
      <c r="N51" s="3"/>
      <c r="O51" s="16" t="s">
        <v>169</v>
      </c>
      <c r="P51" s="3"/>
    </row>
    <row r="52" spans="1:16" ht="23.1" customHeight="1">
      <c r="A52" s="42" t="s">
        <v>0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</row>
    <row r="53" spans="1:16" ht="23.1" customHeight="1">
      <c r="A53" s="42" t="s">
        <v>31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</row>
    <row r="54" spans="1:16" ht="23.1" customHeight="1">
      <c r="A54" s="42" t="s">
        <v>158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</row>
    <row r="55" spans="1:16" ht="23.1" customHeight="1"/>
    <row r="56" spans="1:16" ht="23.1" customHeight="1">
      <c r="I56" s="114" t="s">
        <v>2</v>
      </c>
      <c r="J56" s="114"/>
      <c r="K56" s="114"/>
      <c r="L56" s="114"/>
      <c r="M56" s="114"/>
      <c r="N56" s="114"/>
      <c r="O56" s="114"/>
    </row>
    <row r="57" spans="1:16" ht="23.1" customHeight="1">
      <c r="I57" s="112" t="s">
        <v>3</v>
      </c>
      <c r="J57" s="112"/>
      <c r="K57" s="112"/>
      <c r="M57" s="113" t="s">
        <v>4</v>
      </c>
      <c r="N57" s="113"/>
      <c r="O57" s="113"/>
    </row>
    <row r="58" spans="1:16" ht="23.1" customHeight="1">
      <c r="I58" s="46" t="s">
        <v>5</v>
      </c>
      <c r="J58" s="47"/>
      <c r="K58" s="46" t="s">
        <v>5</v>
      </c>
      <c r="M58" s="46" t="s">
        <v>5</v>
      </c>
      <c r="N58" s="47"/>
      <c r="O58" s="46" t="s">
        <v>5</v>
      </c>
    </row>
    <row r="59" spans="1:16" ht="23.1" customHeight="1">
      <c r="I59" s="48" t="s">
        <v>159</v>
      </c>
      <c r="J59" s="47"/>
      <c r="K59" s="49" t="s">
        <v>160</v>
      </c>
      <c r="M59" s="48" t="s">
        <v>159</v>
      </c>
      <c r="N59" s="47"/>
      <c r="O59" s="49" t="s">
        <v>160</v>
      </c>
    </row>
    <row r="60" spans="1:16" ht="23.1" customHeight="1">
      <c r="I60" s="46" t="s">
        <v>6</v>
      </c>
      <c r="J60" s="47"/>
      <c r="K60" s="46" t="s">
        <v>7</v>
      </c>
      <c r="M60" s="46" t="s">
        <v>6</v>
      </c>
      <c r="N60" s="47"/>
      <c r="O60" s="46" t="s">
        <v>7</v>
      </c>
    </row>
    <row r="61" spans="1:16" ht="23.1" customHeight="1">
      <c r="G61" s="44" t="s">
        <v>8</v>
      </c>
      <c r="I61" s="44" t="s">
        <v>9</v>
      </c>
      <c r="J61" s="50"/>
      <c r="K61" s="44" t="s">
        <v>10</v>
      </c>
      <c r="M61" s="44" t="s">
        <v>9</v>
      </c>
      <c r="N61" s="50"/>
      <c r="O61" s="44" t="s">
        <v>10</v>
      </c>
    </row>
    <row r="62" spans="1:16" ht="23.1" customHeight="1">
      <c r="A62" s="51" t="s">
        <v>32</v>
      </c>
      <c r="B62" s="54"/>
      <c r="C62" s="54"/>
      <c r="D62" s="54"/>
      <c r="E62" s="54"/>
      <c r="F62" s="54"/>
      <c r="I62" s="55"/>
      <c r="J62" s="56"/>
      <c r="K62" s="46"/>
      <c r="L62" s="46"/>
      <c r="M62" s="55"/>
      <c r="N62" s="56"/>
      <c r="O62" s="56"/>
      <c r="P62" s="56"/>
    </row>
    <row r="63" spans="1:16" ht="23.1" customHeight="1">
      <c r="A63" s="57" t="s">
        <v>33</v>
      </c>
      <c r="B63" s="54"/>
      <c r="C63" s="54"/>
      <c r="D63" s="54"/>
      <c r="E63" s="54"/>
      <c r="F63" s="54"/>
      <c r="G63" s="58"/>
      <c r="I63" s="59"/>
      <c r="J63" s="60"/>
      <c r="K63" s="61"/>
      <c r="L63" s="62"/>
      <c r="M63" s="59"/>
      <c r="N63" s="60"/>
      <c r="O63" s="60"/>
      <c r="P63" s="60"/>
    </row>
    <row r="64" spans="1:16" ht="23.1" customHeight="1">
      <c r="A64" s="43" t="s">
        <v>34</v>
      </c>
      <c r="G64" s="46" t="s">
        <v>148</v>
      </c>
      <c r="I64" s="3">
        <v>193035330.66999999</v>
      </c>
      <c r="J64" s="3"/>
      <c r="K64" s="3">
        <v>150743484.86000001</v>
      </c>
      <c r="L64" s="3"/>
      <c r="M64" s="3">
        <v>118379357.42000002</v>
      </c>
      <c r="N64" s="3"/>
      <c r="O64" s="3">
        <v>102085663.61999999</v>
      </c>
      <c r="P64" s="3"/>
    </row>
    <row r="65" spans="1:16" ht="23.1" customHeight="1">
      <c r="A65" s="43" t="s">
        <v>35</v>
      </c>
      <c r="G65" s="46"/>
      <c r="I65" s="3"/>
      <c r="J65" s="3"/>
      <c r="K65" s="3"/>
      <c r="L65" s="3"/>
      <c r="M65" s="3"/>
      <c r="N65" s="3"/>
      <c r="O65" s="3"/>
      <c r="P65" s="3"/>
    </row>
    <row r="66" spans="1:16" ht="23.1" customHeight="1">
      <c r="B66" s="43" t="s">
        <v>36</v>
      </c>
      <c r="G66" s="46">
        <v>10.199999999999999</v>
      </c>
      <c r="I66" s="3">
        <v>1016381.86</v>
      </c>
      <c r="J66" s="3"/>
      <c r="K66" s="3">
        <v>1065514.3999999999</v>
      </c>
      <c r="L66" s="3"/>
      <c r="M66" s="3">
        <v>741387.6</v>
      </c>
      <c r="N66" s="3"/>
      <c r="O66" s="3">
        <v>796854.7</v>
      </c>
      <c r="P66" s="3"/>
    </row>
    <row r="67" spans="1:16" ht="23.1" customHeight="1">
      <c r="A67" s="43" t="s">
        <v>178</v>
      </c>
      <c r="G67" s="46">
        <v>5.2</v>
      </c>
      <c r="I67" s="3">
        <v>287000000</v>
      </c>
      <c r="J67" s="3"/>
      <c r="K67" s="3">
        <v>295000000</v>
      </c>
      <c r="L67" s="3"/>
      <c r="M67" s="3">
        <v>0</v>
      </c>
      <c r="N67" s="3"/>
      <c r="O67" s="3">
        <v>0</v>
      </c>
      <c r="P67" s="3"/>
    </row>
    <row r="68" spans="1:16" ht="23.1" customHeight="1">
      <c r="A68" s="43" t="s">
        <v>37</v>
      </c>
      <c r="G68" s="46"/>
      <c r="I68" s="3">
        <v>3566977.13</v>
      </c>
      <c r="J68" s="3"/>
      <c r="K68" s="3">
        <v>826318.01</v>
      </c>
      <c r="L68" s="3"/>
      <c r="M68" s="3">
        <v>3566977.13</v>
      </c>
      <c r="N68" s="3"/>
      <c r="O68" s="3">
        <v>826318.01</v>
      </c>
      <c r="P68" s="3"/>
    </row>
    <row r="69" spans="1:16" ht="23.1" customHeight="1">
      <c r="A69" s="43" t="s">
        <v>38</v>
      </c>
      <c r="G69" s="46"/>
      <c r="I69" s="3"/>
      <c r="J69" s="3"/>
      <c r="K69" s="3"/>
      <c r="L69" s="3"/>
      <c r="M69" s="3"/>
      <c r="N69" s="3"/>
      <c r="O69" s="3"/>
      <c r="P69" s="3"/>
    </row>
    <row r="70" spans="1:16" ht="23.1" customHeight="1">
      <c r="B70" s="43" t="s">
        <v>39</v>
      </c>
      <c r="G70" s="46">
        <v>13</v>
      </c>
      <c r="I70" s="3">
        <v>2964569</v>
      </c>
      <c r="J70" s="3"/>
      <c r="K70" s="3">
        <v>3279138</v>
      </c>
      <c r="L70" s="3"/>
      <c r="M70" s="3">
        <v>1808353</v>
      </c>
      <c r="N70" s="3"/>
      <c r="O70" s="3">
        <v>2152167</v>
      </c>
      <c r="P70" s="3"/>
    </row>
    <row r="71" spans="1:16" ht="23.1" customHeight="1">
      <c r="A71" s="43" t="s">
        <v>41</v>
      </c>
      <c r="G71" s="46"/>
      <c r="I71" s="3">
        <v>1538265</v>
      </c>
      <c r="J71" s="3"/>
      <c r="K71" s="3">
        <v>1537706.1</v>
      </c>
      <c r="L71" s="3"/>
      <c r="M71" s="3">
        <v>753633.04</v>
      </c>
      <c r="N71" s="3"/>
      <c r="O71" s="15">
        <v>814187.19</v>
      </c>
      <c r="P71" s="3"/>
    </row>
    <row r="72" spans="1:16" ht="23.1" customHeight="1">
      <c r="A72" s="43" t="s">
        <v>42</v>
      </c>
      <c r="G72" s="46"/>
      <c r="I72" s="6">
        <f>SUM(I64:I71)</f>
        <v>489121523.65999997</v>
      </c>
      <c r="J72" s="3"/>
      <c r="K72" s="6">
        <f>SUM(K64:K71)</f>
        <v>452452161.37</v>
      </c>
      <c r="L72" s="3"/>
      <c r="M72" s="6">
        <f>SUM(M64:M71)</f>
        <v>125249708.19000001</v>
      </c>
      <c r="N72" s="3"/>
      <c r="O72" s="6">
        <f>SUM(O64:O71)</f>
        <v>106675190.52</v>
      </c>
      <c r="P72" s="3"/>
    </row>
    <row r="73" spans="1:16" ht="23.1" customHeight="1">
      <c r="G73" s="46"/>
      <c r="I73" s="3"/>
      <c r="J73" s="3"/>
      <c r="K73" s="3"/>
      <c r="L73" s="3"/>
      <c r="M73" s="3"/>
      <c r="N73" s="3"/>
      <c r="O73" s="3"/>
      <c r="P73" s="3"/>
    </row>
    <row r="74" spans="1:16" ht="23.1" customHeight="1">
      <c r="A74" s="42" t="s">
        <v>43</v>
      </c>
      <c r="G74" s="46"/>
      <c r="I74" s="3"/>
      <c r="J74" s="3"/>
      <c r="K74" s="3"/>
      <c r="L74" s="3"/>
      <c r="M74" s="3"/>
      <c r="N74" s="3"/>
      <c r="O74" s="3"/>
      <c r="P74" s="3"/>
    </row>
    <row r="75" spans="1:16" ht="23.1" customHeight="1">
      <c r="A75" s="43" t="s">
        <v>44</v>
      </c>
      <c r="G75" s="46">
        <v>10.199999999999999</v>
      </c>
      <c r="I75" s="3">
        <v>2919590.9</v>
      </c>
      <c r="J75" s="3"/>
      <c r="K75" s="3">
        <v>3440497.37</v>
      </c>
      <c r="L75" s="3"/>
      <c r="M75" s="3">
        <v>2919590.9</v>
      </c>
      <c r="N75" s="3"/>
      <c r="O75" s="3">
        <v>3301398.15</v>
      </c>
      <c r="P75" s="3"/>
    </row>
    <row r="76" spans="1:16" ht="23.1" customHeight="1">
      <c r="A76" s="43" t="s">
        <v>45</v>
      </c>
      <c r="G76" s="46"/>
      <c r="I76" s="3"/>
      <c r="J76" s="3"/>
      <c r="K76" s="3"/>
      <c r="L76" s="3"/>
      <c r="M76" s="3"/>
      <c r="N76" s="3"/>
      <c r="O76" s="3"/>
      <c r="P76" s="3"/>
    </row>
    <row r="77" spans="1:16" ht="23.1" customHeight="1">
      <c r="B77" s="63" t="s">
        <v>39</v>
      </c>
      <c r="G77" s="46">
        <v>13</v>
      </c>
      <c r="I77" s="3">
        <v>51796678</v>
      </c>
      <c r="J77" s="3"/>
      <c r="K77" s="3">
        <v>49586307.009999998</v>
      </c>
      <c r="L77" s="3"/>
      <c r="M77" s="3">
        <v>33950490.010000005</v>
      </c>
      <c r="N77" s="3"/>
      <c r="O77" s="3">
        <v>32987711.02</v>
      </c>
      <c r="P77" s="3"/>
    </row>
    <row r="78" spans="1:16" ht="23.1" customHeight="1">
      <c r="A78" s="43" t="s">
        <v>168</v>
      </c>
      <c r="B78" s="63"/>
      <c r="G78" s="46">
        <v>11</v>
      </c>
      <c r="I78" s="3">
        <v>426902.51000000071</v>
      </c>
      <c r="J78" s="3"/>
      <c r="K78" s="3">
        <v>0</v>
      </c>
      <c r="L78" s="3"/>
      <c r="M78" s="3">
        <v>0</v>
      </c>
      <c r="N78" s="3"/>
      <c r="O78" s="3">
        <v>0</v>
      </c>
      <c r="P78" s="3"/>
    </row>
    <row r="79" spans="1:16" ht="23.1" customHeight="1">
      <c r="A79" s="43" t="s">
        <v>40</v>
      </c>
      <c r="B79" s="63"/>
      <c r="G79" s="46"/>
      <c r="I79" s="3">
        <v>20535329.420000002</v>
      </c>
      <c r="J79" s="3"/>
      <c r="K79" s="3">
        <v>20535329.420000002</v>
      </c>
      <c r="L79" s="3"/>
      <c r="M79" s="3">
        <v>20535329.420000002</v>
      </c>
      <c r="N79" s="3"/>
      <c r="O79" s="3">
        <v>20535329.420000002</v>
      </c>
      <c r="P79" s="3"/>
    </row>
    <row r="80" spans="1:16" ht="23.1" customHeight="1">
      <c r="A80" s="43" t="s">
        <v>46</v>
      </c>
      <c r="G80" s="46"/>
      <c r="I80" s="6">
        <f>SUM(I75:I79)</f>
        <v>75678500.829999998</v>
      </c>
      <c r="J80" s="3"/>
      <c r="K80" s="6">
        <f>SUM(K75:K79)</f>
        <v>73562133.799999997</v>
      </c>
      <c r="L80" s="3"/>
      <c r="M80" s="6">
        <f>SUM(M75:M79)</f>
        <v>57405410.330000006</v>
      </c>
      <c r="N80" s="3"/>
      <c r="O80" s="6">
        <f>SUM(O75:P79)</f>
        <v>56824438.590000004</v>
      </c>
      <c r="P80" s="3"/>
    </row>
    <row r="81" spans="1:16" ht="15" customHeight="1">
      <c r="D81" s="42"/>
      <c r="G81" s="46"/>
      <c r="I81" s="3"/>
      <c r="J81" s="3"/>
      <c r="K81" s="3"/>
      <c r="L81" s="3"/>
      <c r="M81" s="3"/>
      <c r="N81" s="3"/>
      <c r="O81" s="3"/>
      <c r="P81" s="3"/>
    </row>
    <row r="82" spans="1:16" ht="23.1" customHeight="1">
      <c r="A82" s="42" t="s">
        <v>47</v>
      </c>
      <c r="I82" s="15">
        <f>I72+I80</f>
        <v>564800024.49000001</v>
      </c>
      <c r="J82" s="3"/>
      <c r="K82" s="15">
        <f>K72+K80</f>
        <v>526014295.17000002</v>
      </c>
      <c r="L82" s="3"/>
      <c r="M82" s="15">
        <f>M72+M80</f>
        <v>182655118.52000001</v>
      </c>
      <c r="N82" s="3"/>
      <c r="O82" s="15">
        <f>O72+O80</f>
        <v>163499629.11000001</v>
      </c>
      <c r="P82" s="3"/>
    </row>
    <row r="83" spans="1:16" ht="23.1" customHeight="1">
      <c r="I83" s="3"/>
      <c r="J83" s="3"/>
      <c r="K83" s="3"/>
      <c r="L83" s="3"/>
      <c r="M83" s="3"/>
      <c r="N83" s="3"/>
      <c r="O83" s="3"/>
      <c r="P83" s="3"/>
    </row>
    <row r="84" spans="1:16" ht="23.1" customHeight="1">
      <c r="A84" s="43" t="s">
        <v>29</v>
      </c>
      <c r="I84" s="3"/>
      <c r="J84" s="3"/>
      <c r="K84" s="3"/>
      <c r="L84" s="3"/>
      <c r="M84" s="3"/>
      <c r="N84" s="3"/>
      <c r="O84" s="3"/>
      <c r="P84" s="3"/>
    </row>
    <row r="85" spans="1:16" ht="23.1" customHeight="1">
      <c r="I85" s="3"/>
      <c r="J85" s="3"/>
      <c r="K85" s="3"/>
      <c r="L85" s="3"/>
      <c r="M85" s="3"/>
      <c r="N85" s="3"/>
      <c r="O85" s="3"/>
      <c r="P85" s="3"/>
    </row>
    <row r="86" spans="1:16" ht="23.1" customHeight="1">
      <c r="I86" s="3"/>
      <c r="J86" s="3"/>
      <c r="K86" s="3"/>
      <c r="L86" s="3"/>
      <c r="M86" s="3"/>
      <c r="N86" s="3"/>
      <c r="O86" s="3"/>
      <c r="P86" s="3"/>
    </row>
    <row r="87" spans="1:16" ht="23.1" customHeight="1">
      <c r="I87" s="3"/>
      <c r="J87" s="3"/>
      <c r="K87" s="3"/>
      <c r="L87" s="3"/>
      <c r="M87" s="3"/>
      <c r="N87" s="3"/>
      <c r="O87" s="3"/>
      <c r="P87" s="3"/>
    </row>
    <row r="88" spans="1:16" ht="23.1" customHeight="1">
      <c r="I88" s="3"/>
      <c r="J88" s="3"/>
      <c r="K88" s="3"/>
      <c r="L88" s="3"/>
      <c r="M88" s="3"/>
      <c r="N88" s="3"/>
      <c r="O88" s="3"/>
      <c r="P88" s="3"/>
    </row>
    <row r="89" spans="1:16" ht="23.1" customHeight="1">
      <c r="I89" s="3"/>
      <c r="J89" s="3"/>
      <c r="K89" s="3"/>
      <c r="L89" s="3"/>
      <c r="M89" s="3"/>
      <c r="N89" s="3"/>
      <c r="O89" s="3"/>
      <c r="P89" s="3"/>
    </row>
    <row r="90" spans="1:16" ht="23.1" customHeight="1">
      <c r="I90" s="3"/>
      <c r="J90" s="3"/>
      <c r="K90" s="3"/>
      <c r="L90" s="3"/>
      <c r="M90" s="3"/>
      <c r="N90" s="3"/>
      <c r="O90" s="3"/>
      <c r="P90" s="3"/>
    </row>
    <row r="91" spans="1:16" ht="23.1" customHeight="1">
      <c r="I91" s="3"/>
      <c r="J91" s="3"/>
      <c r="K91" s="3"/>
      <c r="L91" s="3"/>
      <c r="M91" s="3"/>
      <c r="N91" s="3"/>
      <c r="O91" s="3"/>
      <c r="P91" s="3"/>
    </row>
    <row r="92" spans="1:16" ht="23.1" customHeight="1">
      <c r="I92" s="3"/>
      <c r="J92" s="3"/>
      <c r="K92" s="3"/>
      <c r="L92" s="3"/>
      <c r="M92" s="3"/>
      <c r="N92" s="3"/>
      <c r="O92" s="3"/>
      <c r="P92" s="3"/>
    </row>
    <row r="93" spans="1:16" ht="23.1" customHeight="1">
      <c r="I93" s="3"/>
      <c r="J93" s="3"/>
      <c r="K93" s="3"/>
      <c r="L93" s="3"/>
      <c r="M93" s="3"/>
      <c r="N93" s="3"/>
      <c r="O93" s="3"/>
      <c r="P93" s="3"/>
    </row>
    <row r="94" spans="1:16" ht="23.1" customHeight="1">
      <c r="I94" s="3"/>
      <c r="J94" s="3"/>
      <c r="K94" s="3"/>
      <c r="L94" s="3"/>
      <c r="M94" s="3"/>
      <c r="N94" s="3"/>
      <c r="O94" s="3"/>
      <c r="P94" s="3"/>
    </row>
    <row r="95" spans="1:16" ht="23.1" customHeight="1">
      <c r="I95" s="3"/>
      <c r="J95" s="3"/>
      <c r="K95" s="3"/>
      <c r="L95" s="3"/>
      <c r="M95" s="3"/>
      <c r="N95" s="3"/>
      <c r="O95" s="3"/>
      <c r="P95" s="3"/>
    </row>
    <row r="96" spans="1:16" ht="23.1" customHeight="1">
      <c r="I96" s="3"/>
      <c r="J96" s="3"/>
      <c r="K96" s="3"/>
      <c r="L96" s="3"/>
      <c r="M96" s="3"/>
      <c r="N96" s="3"/>
      <c r="O96" s="3"/>
      <c r="P96" s="3"/>
    </row>
    <row r="97" spans="1:16" ht="23.1" customHeight="1">
      <c r="I97" s="3"/>
      <c r="J97" s="3"/>
      <c r="K97" s="3"/>
      <c r="L97" s="3"/>
      <c r="M97" s="3"/>
      <c r="N97" s="3"/>
      <c r="O97" s="3"/>
      <c r="P97" s="3"/>
    </row>
    <row r="98" spans="1:16" ht="23.1" customHeight="1">
      <c r="I98" s="3"/>
      <c r="J98" s="3"/>
      <c r="K98" s="3"/>
      <c r="L98" s="3"/>
      <c r="M98" s="3"/>
      <c r="N98" s="3"/>
      <c r="O98" s="3"/>
      <c r="P98" s="3"/>
    </row>
    <row r="99" spans="1:16" ht="23.1" customHeight="1">
      <c r="I99" s="3"/>
      <c r="J99" s="3"/>
      <c r="K99" s="3"/>
      <c r="L99" s="3"/>
      <c r="M99" s="3"/>
      <c r="N99" s="3"/>
      <c r="O99" s="3"/>
      <c r="P99" s="3"/>
    </row>
    <row r="100" spans="1:16" ht="29.1" customHeight="1">
      <c r="I100" s="3"/>
      <c r="J100" s="3"/>
      <c r="K100" s="3"/>
      <c r="L100" s="3"/>
      <c r="M100" s="3"/>
      <c r="N100" s="3"/>
      <c r="O100" s="3"/>
      <c r="P100" s="3"/>
    </row>
    <row r="101" spans="1:16" ht="23.1" customHeight="1">
      <c r="A101" s="53" t="s">
        <v>30</v>
      </c>
      <c r="I101" s="3"/>
      <c r="J101" s="3"/>
      <c r="K101" s="3"/>
      <c r="L101" s="3"/>
      <c r="M101" s="3"/>
      <c r="N101" s="3"/>
      <c r="O101" s="3"/>
      <c r="P101" s="3"/>
    </row>
    <row r="102" spans="1:16" ht="23.1" customHeight="1">
      <c r="A102" s="53"/>
      <c r="B102" s="54"/>
      <c r="C102" s="54"/>
      <c r="D102" s="54"/>
      <c r="E102" s="54"/>
      <c r="F102" s="54"/>
      <c r="I102" s="55"/>
      <c r="J102" s="56"/>
      <c r="K102" s="46"/>
      <c r="L102" s="46"/>
      <c r="M102" s="55"/>
      <c r="N102" s="56"/>
      <c r="O102" s="16" t="s">
        <v>170</v>
      </c>
      <c r="P102" s="56"/>
    </row>
    <row r="103" spans="1:16" ht="23.1" customHeight="1">
      <c r="A103" s="42" t="s">
        <v>0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</row>
    <row r="104" spans="1:16" ht="23.1" customHeight="1">
      <c r="A104" s="42" t="s">
        <v>31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</row>
    <row r="105" spans="1:16" ht="23.1" customHeight="1">
      <c r="A105" s="42" t="str">
        <f>+A3</f>
        <v>ณ วันที่ 30 มิถุนายน 2569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</row>
    <row r="106" spans="1:16" ht="23.1" customHeight="1"/>
    <row r="107" spans="1:16" ht="23.1" customHeight="1">
      <c r="I107" s="114" t="s">
        <v>2</v>
      </c>
      <c r="J107" s="114"/>
      <c r="K107" s="114"/>
      <c r="L107" s="114"/>
      <c r="M107" s="114"/>
      <c r="N107" s="114"/>
      <c r="O107" s="114"/>
    </row>
    <row r="108" spans="1:16" ht="23.1" customHeight="1">
      <c r="I108" s="112" t="s">
        <v>3</v>
      </c>
      <c r="J108" s="112"/>
      <c r="K108" s="112"/>
      <c r="M108" s="113" t="s">
        <v>4</v>
      </c>
      <c r="N108" s="113"/>
      <c r="O108" s="113"/>
    </row>
    <row r="109" spans="1:16" ht="23.1" customHeight="1">
      <c r="I109" s="46" t="s">
        <v>5</v>
      </c>
      <c r="J109" s="47"/>
      <c r="K109" s="46" t="s">
        <v>5</v>
      </c>
      <c r="M109" s="46" t="s">
        <v>5</v>
      </c>
      <c r="N109" s="47"/>
      <c r="O109" s="46" t="s">
        <v>5</v>
      </c>
    </row>
    <row r="110" spans="1:16" ht="23.1" customHeight="1">
      <c r="I110" s="48" t="s">
        <v>159</v>
      </c>
      <c r="J110" s="47"/>
      <c r="K110" s="49" t="s">
        <v>160</v>
      </c>
      <c r="M110" s="48" t="s">
        <v>159</v>
      </c>
      <c r="N110" s="47"/>
      <c r="O110" s="49" t="s">
        <v>160</v>
      </c>
    </row>
    <row r="111" spans="1:16" ht="23.1" customHeight="1">
      <c r="I111" s="46" t="s">
        <v>6</v>
      </c>
      <c r="J111" s="47"/>
      <c r="K111" s="46" t="s">
        <v>7</v>
      </c>
      <c r="M111" s="46" t="s">
        <v>6</v>
      </c>
      <c r="N111" s="47"/>
      <c r="O111" s="46" t="s">
        <v>7</v>
      </c>
    </row>
    <row r="112" spans="1:16" ht="23.1" customHeight="1">
      <c r="G112" s="46"/>
      <c r="I112" s="44" t="s">
        <v>9</v>
      </c>
      <c r="J112" s="50"/>
      <c r="K112" s="44" t="s">
        <v>10</v>
      </c>
      <c r="M112" s="44" t="s">
        <v>9</v>
      </c>
      <c r="N112" s="50"/>
      <c r="O112" s="44" t="s">
        <v>10</v>
      </c>
    </row>
    <row r="113" spans="1:16" ht="23.1" customHeight="1">
      <c r="A113" s="42" t="s">
        <v>48</v>
      </c>
      <c r="I113" s="3"/>
      <c r="J113" s="3"/>
      <c r="K113" s="3"/>
      <c r="L113" s="3"/>
      <c r="M113" s="3"/>
      <c r="N113" s="3"/>
      <c r="O113" s="3"/>
      <c r="P113" s="3"/>
    </row>
    <row r="114" spans="1:16" ht="23.1" customHeight="1">
      <c r="A114" s="43" t="s">
        <v>49</v>
      </c>
      <c r="G114" s="49"/>
      <c r="I114" s="3"/>
      <c r="J114" s="3"/>
      <c r="K114" s="3"/>
      <c r="L114" s="3"/>
      <c r="M114" s="3"/>
      <c r="N114" s="3"/>
      <c r="O114" s="3"/>
      <c r="P114" s="3"/>
    </row>
    <row r="115" spans="1:16" ht="23.1" customHeight="1">
      <c r="A115" s="43" t="s">
        <v>50</v>
      </c>
      <c r="G115" s="46"/>
      <c r="I115" s="3"/>
      <c r="J115" s="3"/>
      <c r="K115" s="3"/>
      <c r="L115" s="3"/>
      <c r="M115" s="3"/>
      <c r="N115" s="3"/>
      <c r="O115" s="3"/>
      <c r="P115" s="3"/>
    </row>
    <row r="116" spans="1:16" ht="23.1" customHeight="1">
      <c r="B116" s="43" t="s">
        <v>51</v>
      </c>
      <c r="G116" s="46"/>
      <c r="I116" s="17">
        <v>300000000</v>
      </c>
      <c r="J116" s="3"/>
      <c r="K116" s="17">
        <v>300000000</v>
      </c>
      <c r="L116" s="3"/>
      <c r="M116" s="17">
        <v>300000000</v>
      </c>
      <c r="N116" s="3"/>
      <c r="O116" s="17">
        <v>300000000</v>
      </c>
      <c r="P116" s="3"/>
    </row>
    <row r="117" spans="1:16" ht="23.1" customHeight="1">
      <c r="A117" s="43" t="s">
        <v>52</v>
      </c>
      <c r="G117" s="46"/>
      <c r="I117" s="3"/>
      <c r="J117" s="3"/>
      <c r="K117" s="3"/>
      <c r="L117" s="3"/>
      <c r="N117" s="3"/>
      <c r="P117" s="3"/>
    </row>
    <row r="118" spans="1:16" ht="23.1" customHeight="1">
      <c r="B118" s="43" t="s">
        <v>51</v>
      </c>
      <c r="G118" s="46"/>
      <c r="I118" s="3">
        <v>300000000</v>
      </c>
      <c r="J118" s="3"/>
      <c r="K118" s="3">
        <v>300000000</v>
      </c>
      <c r="L118" s="3"/>
      <c r="M118" s="3">
        <v>300000000</v>
      </c>
      <c r="N118" s="3"/>
      <c r="O118" s="3">
        <v>300000000</v>
      </c>
      <c r="P118" s="3"/>
    </row>
    <row r="119" spans="1:16" ht="23.1" customHeight="1">
      <c r="A119" s="43" t="s">
        <v>53</v>
      </c>
      <c r="G119" s="64"/>
      <c r="I119" s="3">
        <v>278374901.60000002</v>
      </c>
      <c r="J119" s="3"/>
      <c r="K119" s="3">
        <v>278374901.60000002</v>
      </c>
      <c r="L119" s="3"/>
      <c r="M119" s="3">
        <v>278374901.60000002</v>
      </c>
      <c r="N119" s="3"/>
      <c r="O119" s="3">
        <v>278374901.60000002</v>
      </c>
      <c r="P119" s="3"/>
    </row>
    <row r="120" spans="1:16" ht="23.1" customHeight="1">
      <c r="A120" s="43" t="s">
        <v>153</v>
      </c>
      <c r="I120" s="3"/>
      <c r="J120" s="12"/>
      <c r="K120" s="3"/>
      <c r="L120" s="12"/>
      <c r="M120" s="3"/>
      <c r="N120" s="12"/>
      <c r="O120" s="3"/>
      <c r="P120" s="12"/>
    </row>
    <row r="121" spans="1:16" ht="23.1" customHeight="1">
      <c r="B121" s="43" t="s">
        <v>54</v>
      </c>
      <c r="G121" s="46"/>
      <c r="I121" s="5">
        <v>30000000</v>
      </c>
      <c r="J121" s="12"/>
      <c r="K121" s="5">
        <v>30000000</v>
      </c>
      <c r="L121" s="12"/>
      <c r="M121" s="5">
        <v>30000000</v>
      </c>
      <c r="N121" s="12"/>
      <c r="O121" s="5">
        <v>30000000</v>
      </c>
      <c r="P121" s="12"/>
    </row>
    <row r="122" spans="1:16" ht="23.1" customHeight="1">
      <c r="B122" s="43" t="s">
        <v>55</v>
      </c>
      <c r="G122" s="46"/>
      <c r="I122" s="5">
        <v>119432106.70000003</v>
      </c>
      <c r="J122" s="12"/>
      <c r="K122" s="5">
        <v>94491465.480000004</v>
      </c>
      <c r="L122" s="12"/>
      <c r="M122" s="5">
        <v>452864196.42000026</v>
      </c>
      <c r="N122" s="12"/>
      <c r="O122" s="5">
        <v>432898200.72000003</v>
      </c>
      <c r="P122" s="12"/>
    </row>
    <row r="123" spans="1:16" ht="23.1" customHeight="1">
      <c r="A123" s="43" t="s">
        <v>56</v>
      </c>
      <c r="G123" s="46"/>
      <c r="I123" s="65">
        <v>10627780.32</v>
      </c>
      <c r="J123" s="12"/>
      <c r="K123" s="65">
        <v>10627780.320000002</v>
      </c>
      <c r="L123" s="12"/>
      <c r="M123" s="13">
        <v>-1873486.0700000003</v>
      </c>
      <c r="N123" s="12"/>
      <c r="O123" s="13">
        <v>-1873486.07</v>
      </c>
      <c r="P123" s="12"/>
    </row>
    <row r="124" spans="1:16" ht="23.1" customHeight="1">
      <c r="A124" s="42" t="s">
        <v>57</v>
      </c>
      <c r="I124" s="5">
        <f>SUM(I118:I123)</f>
        <v>738434788.62000012</v>
      </c>
      <c r="J124" s="12"/>
      <c r="K124" s="5">
        <f>SUM(K118:K123)</f>
        <v>713494147.4000001</v>
      </c>
      <c r="L124" s="12"/>
      <c r="M124" s="5">
        <f>SUM(M118:M123)</f>
        <v>1059365611.9500002</v>
      </c>
      <c r="N124" s="12"/>
      <c r="O124" s="5">
        <f>SUM(O118:O123)</f>
        <v>1039399616.25</v>
      </c>
      <c r="P124" s="12"/>
    </row>
    <row r="125" spans="1:16" ht="23.1" customHeight="1">
      <c r="A125" s="66" t="s">
        <v>58</v>
      </c>
      <c r="I125" s="13">
        <v>0</v>
      </c>
      <c r="J125" s="3"/>
      <c r="K125" s="13">
        <v>0</v>
      </c>
      <c r="L125" s="3"/>
      <c r="M125" s="13">
        <v>0</v>
      </c>
      <c r="N125" s="3"/>
      <c r="O125" s="13">
        <v>0</v>
      </c>
      <c r="P125" s="3"/>
    </row>
    <row r="126" spans="1:16" ht="23.1" customHeight="1">
      <c r="A126" s="42" t="s">
        <v>59</v>
      </c>
      <c r="I126" s="4">
        <f>SUM(I124:I125)</f>
        <v>738434788.62000012</v>
      </c>
      <c r="J126" s="12"/>
      <c r="K126" s="4">
        <f>SUM(K124:K125)</f>
        <v>713494147.4000001</v>
      </c>
      <c r="L126" s="12"/>
      <c r="M126" s="4">
        <f>SUM(M124:M125)</f>
        <v>1059365611.9500002</v>
      </c>
      <c r="N126" s="12"/>
      <c r="O126" s="4">
        <f>SUM(O124:O125)</f>
        <v>1039399616.25</v>
      </c>
      <c r="P126" s="12"/>
    </row>
    <row r="127" spans="1:16" ht="15" customHeight="1">
      <c r="B127" s="42"/>
      <c r="I127" s="12"/>
      <c r="J127" s="12"/>
      <c r="K127" s="12"/>
      <c r="L127" s="12"/>
      <c r="M127" s="12"/>
      <c r="N127" s="12"/>
      <c r="O127" s="12"/>
      <c r="P127" s="12"/>
    </row>
    <row r="128" spans="1:16" ht="23.1" customHeight="1" thickBot="1">
      <c r="A128" s="42" t="s">
        <v>60</v>
      </c>
      <c r="I128" s="18">
        <f>I126+I82</f>
        <v>1303234813.1100001</v>
      </c>
      <c r="J128" s="12"/>
      <c r="K128" s="18">
        <f>K126+K82</f>
        <v>1239508442.5700002</v>
      </c>
      <c r="L128" s="12"/>
      <c r="M128" s="18">
        <f>M126+M82</f>
        <v>1242020730.4700003</v>
      </c>
      <c r="N128" s="12"/>
      <c r="O128" s="18">
        <f>O126+O82</f>
        <v>1202899245.3600001</v>
      </c>
      <c r="P128" s="12"/>
    </row>
    <row r="129" spans="1:16" ht="23.1" customHeight="1" thickTop="1">
      <c r="I129" s="3"/>
      <c r="J129" s="3"/>
      <c r="K129" s="3"/>
      <c r="L129" s="3"/>
      <c r="M129" s="3"/>
      <c r="N129" s="3"/>
      <c r="O129" s="3"/>
      <c r="P129" s="12"/>
    </row>
    <row r="130" spans="1:16" ht="23.1" customHeight="1">
      <c r="A130" s="43" t="s">
        <v>29</v>
      </c>
      <c r="I130" s="3"/>
      <c r="J130" s="3"/>
      <c r="K130" s="3"/>
      <c r="L130" s="3"/>
      <c r="M130" s="3"/>
      <c r="N130" s="3"/>
      <c r="O130" s="3"/>
      <c r="P130" s="3"/>
    </row>
    <row r="131" spans="1:16" ht="23.1" customHeight="1">
      <c r="I131" s="3"/>
      <c r="J131" s="3"/>
      <c r="K131" s="3"/>
      <c r="L131" s="3"/>
      <c r="M131" s="3"/>
      <c r="N131" s="3"/>
      <c r="O131" s="3"/>
      <c r="P131" s="3"/>
    </row>
    <row r="132" spans="1:16" ht="23.1" customHeight="1">
      <c r="I132" s="3"/>
      <c r="J132" s="3"/>
      <c r="K132" s="3"/>
      <c r="L132" s="3"/>
      <c r="M132" s="3"/>
      <c r="N132" s="3"/>
      <c r="O132" s="3"/>
      <c r="P132" s="3"/>
    </row>
    <row r="133" spans="1:16" ht="23.1" customHeight="1">
      <c r="I133" s="3"/>
      <c r="J133" s="3"/>
      <c r="K133" s="3"/>
      <c r="L133" s="3"/>
      <c r="M133" s="3"/>
      <c r="N133" s="3"/>
      <c r="O133" s="3"/>
      <c r="P133" s="3"/>
    </row>
    <row r="134" spans="1:16" ht="23.1" customHeight="1">
      <c r="I134" s="3"/>
      <c r="J134" s="3"/>
      <c r="K134" s="3"/>
      <c r="L134" s="3"/>
      <c r="M134" s="3"/>
      <c r="N134" s="3"/>
      <c r="O134" s="3"/>
      <c r="P134" s="3"/>
    </row>
    <row r="135" spans="1:16" ht="23.1" customHeight="1">
      <c r="I135" s="3"/>
      <c r="J135" s="3"/>
      <c r="K135" s="3"/>
      <c r="L135" s="3"/>
      <c r="M135" s="3"/>
      <c r="N135" s="3"/>
      <c r="O135" s="3"/>
      <c r="P135" s="3"/>
    </row>
    <row r="136" spans="1:16" ht="23.1" customHeight="1">
      <c r="I136" s="3"/>
      <c r="J136" s="3"/>
      <c r="K136" s="3"/>
      <c r="L136" s="3"/>
      <c r="M136" s="3"/>
      <c r="N136" s="3"/>
      <c r="O136" s="3"/>
      <c r="P136" s="3"/>
    </row>
    <row r="137" spans="1:16" ht="23.1" customHeight="1">
      <c r="I137" s="3"/>
      <c r="J137" s="3"/>
      <c r="K137" s="3"/>
      <c r="L137" s="3"/>
      <c r="M137" s="3"/>
      <c r="N137" s="3"/>
      <c r="O137" s="3"/>
      <c r="P137" s="3"/>
    </row>
    <row r="138" spans="1:16" ht="23.1" customHeight="1">
      <c r="I138" s="3"/>
      <c r="J138" s="3"/>
      <c r="K138" s="3"/>
      <c r="L138" s="3"/>
      <c r="M138" s="3"/>
      <c r="N138" s="3"/>
      <c r="O138" s="3"/>
      <c r="P138" s="3"/>
    </row>
    <row r="139" spans="1:16" ht="23.1" customHeight="1">
      <c r="I139" s="3"/>
      <c r="J139" s="3"/>
      <c r="K139" s="3"/>
      <c r="L139" s="3"/>
      <c r="M139" s="3"/>
      <c r="N139" s="3"/>
      <c r="O139" s="3"/>
      <c r="P139" s="3"/>
    </row>
    <row r="140" spans="1:16" ht="23.1" customHeight="1">
      <c r="I140" s="3"/>
      <c r="J140" s="3"/>
      <c r="K140" s="3"/>
      <c r="L140" s="3"/>
      <c r="M140" s="3"/>
      <c r="N140" s="3"/>
      <c r="O140" s="3"/>
      <c r="P140" s="3"/>
    </row>
    <row r="141" spans="1:16" ht="23.1" customHeight="1">
      <c r="I141" s="3"/>
      <c r="J141" s="3"/>
      <c r="K141" s="3"/>
      <c r="L141" s="3"/>
      <c r="M141" s="3"/>
      <c r="N141" s="3"/>
      <c r="O141" s="3"/>
      <c r="P141" s="3"/>
    </row>
    <row r="142" spans="1:16" ht="23.1" customHeight="1">
      <c r="I142" s="3"/>
      <c r="J142" s="3"/>
      <c r="K142" s="3"/>
      <c r="L142" s="3"/>
      <c r="M142" s="3"/>
      <c r="N142" s="3"/>
      <c r="O142" s="3"/>
      <c r="P142" s="3"/>
    </row>
    <row r="143" spans="1:16" ht="23.1" customHeight="1">
      <c r="I143" s="3"/>
      <c r="J143" s="3"/>
      <c r="K143" s="3"/>
      <c r="L143" s="3"/>
      <c r="M143" s="3"/>
      <c r="N143" s="3"/>
      <c r="O143" s="3"/>
      <c r="P143" s="3"/>
    </row>
    <row r="144" spans="1:16" ht="23.1" customHeight="1">
      <c r="I144" s="3"/>
      <c r="J144" s="3"/>
      <c r="K144" s="3"/>
      <c r="L144" s="3"/>
      <c r="M144" s="3"/>
      <c r="N144" s="3"/>
      <c r="O144" s="3"/>
      <c r="P144" s="3"/>
    </row>
    <row r="145" spans="1:16" ht="23.1" customHeight="1">
      <c r="I145" s="3"/>
      <c r="J145" s="3"/>
      <c r="K145" s="3"/>
      <c r="L145" s="3"/>
      <c r="M145" s="3"/>
      <c r="N145" s="3"/>
      <c r="O145" s="3"/>
      <c r="P145" s="3"/>
    </row>
    <row r="146" spans="1:16" ht="23.1" customHeight="1">
      <c r="I146" s="3"/>
      <c r="J146" s="3"/>
      <c r="K146" s="3"/>
      <c r="L146" s="3"/>
      <c r="M146" s="3"/>
      <c r="N146" s="3"/>
      <c r="O146" s="3"/>
      <c r="P146" s="3"/>
    </row>
    <row r="147" spans="1:16" ht="23.1" customHeight="1">
      <c r="I147" s="3"/>
      <c r="J147" s="3"/>
      <c r="K147" s="3"/>
      <c r="L147" s="3"/>
      <c r="M147" s="3"/>
      <c r="N147" s="3"/>
      <c r="O147" s="3"/>
      <c r="P147" s="3"/>
    </row>
    <row r="148" spans="1:16" ht="23.1" customHeight="1">
      <c r="I148" s="12"/>
      <c r="J148" s="12"/>
      <c r="K148" s="12"/>
      <c r="L148" s="12"/>
      <c r="M148" s="12"/>
      <c r="N148" s="12"/>
      <c r="O148" s="12"/>
      <c r="P148" s="12"/>
    </row>
    <row r="149" spans="1:16" ht="23.1" customHeight="1">
      <c r="I149" s="12"/>
      <c r="J149" s="12"/>
      <c r="K149" s="12"/>
      <c r="L149" s="12"/>
      <c r="M149" s="12"/>
      <c r="N149" s="12"/>
      <c r="O149" s="12"/>
      <c r="P149" s="12"/>
    </row>
    <row r="150" spans="1:16" ht="23.1" customHeight="1">
      <c r="I150" s="12"/>
      <c r="J150" s="12"/>
      <c r="K150" s="12"/>
      <c r="L150" s="12"/>
      <c r="M150" s="12"/>
      <c r="N150" s="12"/>
      <c r="O150" s="12"/>
      <c r="P150" s="12"/>
    </row>
    <row r="151" spans="1:16" ht="29.1" customHeight="1">
      <c r="I151" s="12"/>
      <c r="J151" s="12"/>
      <c r="K151" s="12"/>
      <c r="L151" s="12"/>
      <c r="M151" s="12"/>
      <c r="N151" s="12"/>
      <c r="O151" s="12"/>
      <c r="P151" s="12"/>
    </row>
    <row r="152" spans="1:16" ht="23.1" customHeight="1">
      <c r="A152" s="53"/>
      <c r="I152" s="12"/>
      <c r="J152" s="12"/>
      <c r="K152" s="12"/>
      <c r="L152" s="12"/>
      <c r="M152" s="12"/>
      <c r="N152" s="12"/>
      <c r="O152" s="12"/>
      <c r="P152" s="12"/>
    </row>
    <row r="153" spans="1:16" ht="23.1" customHeight="1">
      <c r="A153" s="53"/>
      <c r="I153" s="12"/>
      <c r="J153" s="12"/>
      <c r="K153" s="12"/>
      <c r="L153" s="12"/>
      <c r="M153" s="12"/>
      <c r="N153" s="12"/>
      <c r="O153" s="16" t="s">
        <v>171</v>
      </c>
      <c r="P153" s="12"/>
    </row>
  </sheetData>
  <mergeCells count="10">
    <mergeCell ref="A11:E11"/>
    <mergeCell ref="I5:O5"/>
    <mergeCell ref="M6:O6"/>
    <mergeCell ref="I6:K6"/>
    <mergeCell ref="I56:O56"/>
    <mergeCell ref="I57:K57"/>
    <mergeCell ref="M57:O57"/>
    <mergeCell ref="I107:O107"/>
    <mergeCell ref="I108:K108"/>
    <mergeCell ref="M108:O108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1" max="14" man="1"/>
    <brk id="10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AED3A-2B8B-41DC-92CF-B551E614EA7B}">
  <sheetPr>
    <tabColor theme="6"/>
  </sheetPr>
  <dimension ref="A1:O53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3" customWidth="1"/>
    <col min="5" max="5" width="42.5" style="43" customWidth="1"/>
    <col min="6" max="6" width="1" style="43" customWidth="1"/>
    <col min="7" max="7" width="10.83203125" style="43" customWidth="1"/>
    <col min="8" max="8" width="1" style="43" customWidth="1"/>
    <col min="9" max="9" width="20.83203125" style="43" customWidth="1"/>
    <col min="10" max="10" width="1" style="43" customWidth="1"/>
    <col min="11" max="11" width="20.83203125" style="43" customWidth="1"/>
    <col min="12" max="12" width="1" style="43" customWidth="1"/>
    <col min="13" max="13" width="20.83203125" style="43" customWidth="1"/>
    <col min="14" max="14" width="1" style="43" customWidth="1"/>
    <col min="15" max="15" width="20.83203125" style="43" customWidth="1"/>
    <col min="16" max="16384" width="9.33203125" style="43"/>
  </cols>
  <sheetData>
    <row r="1" spans="1:15" s="42" customFormat="1" ht="23.1" customHeight="1">
      <c r="A1" s="42" t="s">
        <v>0</v>
      </c>
    </row>
    <row r="2" spans="1:15" s="42" customFormat="1" ht="23.1" customHeight="1">
      <c r="A2" s="42" t="s">
        <v>61</v>
      </c>
    </row>
    <row r="3" spans="1:15" s="42" customFormat="1" ht="23.1" customHeight="1">
      <c r="A3" s="42" t="s">
        <v>162</v>
      </c>
    </row>
    <row r="4" spans="1:15" ht="23.1" customHeight="1">
      <c r="I4" s="3"/>
      <c r="J4" s="3"/>
      <c r="K4" s="3"/>
      <c r="L4" s="3"/>
      <c r="M4" s="3"/>
      <c r="N4" s="3"/>
      <c r="O4" s="3"/>
    </row>
    <row r="5" spans="1:15" ht="23.1" customHeight="1">
      <c r="I5" s="114" t="s">
        <v>2</v>
      </c>
      <c r="J5" s="114"/>
      <c r="K5" s="114"/>
      <c r="L5" s="114"/>
      <c r="M5" s="114"/>
      <c r="N5" s="114"/>
      <c r="O5" s="114"/>
    </row>
    <row r="6" spans="1:15" ht="23.1" customHeight="1">
      <c r="A6" s="67"/>
      <c r="B6" s="67"/>
      <c r="C6" s="67"/>
      <c r="D6" s="67"/>
      <c r="E6" s="67"/>
      <c r="F6" s="67"/>
      <c r="G6" s="67"/>
      <c r="I6" s="113" t="s">
        <v>3</v>
      </c>
      <c r="J6" s="113"/>
      <c r="K6" s="113"/>
      <c r="M6" s="113" t="s">
        <v>4</v>
      </c>
      <c r="N6" s="113"/>
      <c r="O6" s="113"/>
    </row>
    <row r="7" spans="1:15" ht="23.1" customHeight="1">
      <c r="A7" s="68"/>
      <c r="B7" s="68"/>
      <c r="C7" s="68"/>
      <c r="D7" s="68"/>
      <c r="E7" s="68"/>
      <c r="F7" s="68"/>
      <c r="G7" s="44" t="s">
        <v>8</v>
      </c>
      <c r="I7" s="45" t="s">
        <v>163</v>
      </c>
      <c r="J7" s="46"/>
      <c r="K7" s="45" t="s">
        <v>139</v>
      </c>
      <c r="M7" s="45" t="s">
        <v>163</v>
      </c>
      <c r="N7" s="46"/>
      <c r="O7" s="45" t="s">
        <v>139</v>
      </c>
    </row>
    <row r="8" spans="1:15" ht="23.1" customHeight="1">
      <c r="A8" s="42" t="s">
        <v>62</v>
      </c>
      <c r="B8" s="68"/>
      <c r="C8" s="68"/>
      <c r="D8" s="68"/>
      <c r="E8" s="68"/>
      <c r="F8" s="68"/>
      <c r="I8" s="1"/>
      <c r="J8" s="46"/>
      <c r="K8" s="46"/>
      <c r="L8" s="46"/>
      <c r="M8" s="46"/>
      <c r="N8" s="46"/>
      <c r="O8" s="46"/>
    </row>
    <row r="9" spans="1:15" ht="23.1" customHeight="1">
      <c r="A9" s="43" t="s">
        <v>63</v>
      </c>
      <c r="G9" s="46">
        <v>5.0999999999999996</v>
      </c>
      <c r="I9" s="3">
        <v>291695909.22000003</v>
      </c>
      <c r="J9" s="3"/>
      <c r="K9" s="3">
        <v>260682244.86999989</v>
      </c>
      <c r="L9" s="3"/>
      <c r="M9" s="3">
        <v>176813756.15000001</v>
      </c>
      <c r="N9" s="3"/>
      <c r="O9" s="3">
        <v>147256876.25999999</v>
      </c>
    </row>
    <row r="10" spans="1:15" ht="23.1" customHeight="1">
      <c r="A10" s="43" t="s">
        <v>64</v>
      </c>
      <c r="G10" s="46">
        <v>5.0999999999999996</v>
      </c>
      <c r="I10" s="3">
        <v>709198.22</v>
      </c>
      <c r="J10" s="3"/>
      <c r="K10" s="3">
        <v>1348457.0999999994</v>
      </c>
      <c r="L10" s="3"/>
      <c r="M10" s="3">
        <v>820092.34000000008</v>
      </c>
      <c r="N10" s="3"/>
      <c r="O10" s="3">
        <v>1099137.4199999997</v>
      </c>
    </row>
    <row r="11" spans="1:15" ht="23.1" customHeight="1">
      <c r="A11" s="42" t="s">
        <v>65</v>
      </c>
      <c r="G11" s="46"/>
      <c r="I11" s="4">
        <f>SUM(I9:I10)</f>
        <v>292405107.44000006</v>
      </c>
      <c r="J11" s="3"/>
      <c r="K11" s="4">
        <f>SUM(K9:K10)</f>
        <v>262030701.96999988</v>
      </c>
      <c r="L11" s="3"/>
      <c r="M11" s="4">
        <f>SUM(M9:M10)</f>
        <v>177633848.49000001</v>
      </c>
      <c r="N11" s="3"/>
      <c r="O11" s="4">
        <f>SUM(O9:O10)</f>
        <v>148356013.67999998</v>
      </c>
    </row>
    <row r="12" spans="1:15" ht="6.75" customHeight="1">
      <c r="G12" s="46"/>
      <c r="I12" s="3"/>
      <c r="J12" s="3"/>
      <c r="K12" s="5"/>
      <c r="L12" s="3"/>
      <c r="M12" s="3"/>
      <c r="N12" s="3"/>
      <c r="O12" s="3"/>
    </row>
    <row r="13" spans="1:15" ht="23.1" customHeight="1">
      <c r="A13" s="42" t="s">
        <v>66</v>
      </c>
      <c r="G13" s="46"/>
      <c r="I13" s="3"/>
      <c r="J13" s="3"/>
      <c r="K13" s="5"/>
      <c r="L13" s="3"/>
      <c r="M13" s="3"/>
      <c r="N13" s="3"/>
      <c r="O13" s="3"/>
    </row>
    <row r="14" spans="1:15" ht="23.1" customHeight="1">
      <c r="A14" s="43" t="s">
        <v>67</v>
      </c>
      <c r="G14" s="46">
        <v>5.0999999999999996</v>
      </c>
      <c r="I14" s="3">
        <v>247732651.03000015</v>
      </c>
      <c r="J14" s="3"/>
      <c r="K14" s="3">
        <v>229819219.45234528</v>
      </c>
      <c r="L14" s="3"/>
      <c r="M14" s="3">
        <v>150390719.75999999</v>
      </c>
      <c r="N14" s="3"/>
      <c r="O14" s="3">
        <v>132949337.13000003</v>
      </c>
    </row>
    <row r="15" spans="1:15" ht="23.1" customHeight="1">
      <c r="A15" s="43" t="s">
        <v>68</v>
      </c>
      <c r="G15" s="46"/>
      <c r="I15" s="3">
        <v>12743439.889999997</v>
      </c>
      <c r="J15" s="3"/>
      <c r="K15" s="3">
        <v>11301594.49</v>
      </c>
      <c r="L15" s="3"/>
      <c r="M15" s="3">
        <v>5991938.1999999993</v>
      </c>
      <c r="N15" s="3"/>
      <c r="O15" s="3">
        <v>4694853.3399999989</v>
      </c>
    </row>
    <row r="16" spans="1:15" ht="23.1" customHeight="1">
      <c r="A16" s="43" t="s">
        <v>69</v>
      </c>
      <c r="G16" s="46">
        <v>5.0999999999999996</v>
      </c>
      <c r="I16" s="3">
        <v>15375509.960000001</v>
      </c>
      <c r="J16" s="3"/>
      <c r="K16" s="3">
        <v>15624936.629999999</v>
      </c>
      <c r="M16" s="3">
        <v>8684823.660000002</v>
      </c>
      <c r="O16" s="3">
        <v>7657258.4500000011</v>
      </c>
    </row>
    <row r="17" spans="1:15" ht="23.1" customHeight="1">
      <c r="A17" s="42" t="s">
        <v>70</v>
      </c>
      <c r="G17" s="46"/>
      <c r="I17" s="6">
        <f>SUM(I14:I16)</f>
        <v>275851600.88000011</v>
      </c>
      <c r="J17" s="3"/>
      <c r="K17" s="6">
        <f>SUM(K14:K16)</f>
        <v>256745750.57234529</v>
      </c>
      <c r="L17" s="3"/>
      <c r="M17" s="6">
        <f>SUM(M14:M16)</f>
        <v>165067481.61999997</v>
      </c>
      <c r="N17" s="3"/>
      <c r="O17" s="6">
        <f>SUM(O14:O16)</f>
        <v>145301448.92000002</v>
      </c>
    </row>
    <row r="18" spans="1:15" ht="9.75" customHeight="1">
      <c r="G18" s="46"/>
      <c r="I18" s="3"/>
      <c r="J18" s="3"/>
      <c r="K18" s="3"/>
      <c r="L18" s="3"/>
      <c r="M18" s="3"/>
      <c r="N18" s="3"/>
      <c r="O18" s="3"/>
    </row>
    <row r="19" spans="1:15" ht="23.1" customHeight="1">
      <c r="A19" s="42" t="s">
        <v>71</v>
      </c>
      <c r="D19" s="42"/>
      <c r="G19" s="46"/>
      <c r="I19" s="3">
        <f>+I11-I17</f>
        <v>16553506.559999943</v>
      </c>
      <c r="J19" s="3"/>
      <c r="K19" s="3">
        <f>+K11-K17</f>
        <v>5284951.397654593</v>
      </c>
      <c r="L19" s="3"/>
      <c r="M19" s="3">
        <f>+M11-M17</f>
        <v>12566366.870000035</v>
      </c>
      <c r="N19" s="3"/>
      <c r="O19" s="3">
        <f>+O11-O17</f>
        <v>3054564.7599999607</v>
      </c>
    </row>
    <row r="20" spans="1:15" ht="23.1" customHeight="1">
      <c r="A20" s="43" t="s">
        <v>72</v>
      </c>
      <c r="G20" s="46">
        <v>5.0999999999999996</v>
      </c>
      <c r="I20" s="8">
        <v>-569953.03000000026</v>
      </c>
      <c r="J20" s="3"/>
      <c r="K20" s="8">
        <v>-1593267.7199999997</v>
      </c>
      <c r="L20" s="7"/>
      <c r="M20" s="8">
        <v>-43882.109999999993</v>
      </c>
      <c r="N20" s="7"/>
      <c r="O20" s="8">
        <v>-36655.06</v>
      </c>
    </row>
    <row r="21" spans="1:15" ht="23.1" customHeight="1">
      <c r="A21" s="42" t="s">
        <v>73</v>
      </c>
      <c r="G21" s="46"/>
      <c r="I21" s="11">
        <f>SUM(I19:I20)</f>
        <v>15983553.529999942</v>
      </c>
      <c r="J21" s="3"/>
      <c r="K21" s="33">
        <f>SUM(K19:K20)</f>
        <v>3691683.6776545933</v>
      </c>
      <c r="L21" s="3"/>
      <c r="M21" s="11">
        <f>SUM(M19:M20)</f>
        <v>12522484.760000035</v>
      </c>
      <c r="N21" s="3"/>
      <c r="O21" s="11">
        <f>SUM(O19:O20)</f>
        <v>3017909.6999999606</v>
      </c>
    </row>
    <row r="22" spans="1:15" ht="23.1" customHeight="1">
      <c r="A22" s="43" t="s">
        <v>74</v>
      </c>
      <c r="G22" s="46">
        <v>11.2</v>
      </c>
      <c r="I22" s="8">
        <v>-2103097.33</v>
      </c>
      <c r="J22" s="7"/>
      <c r="K22" s="8">
        <v>-2682913.4900000002</v>
      </c>
      <c r="L22" s="7"/>
      <c r="M22" s="8">
        <v>-1826764.51</v>
      </c>
      <c r="N22" s="7"/>
      <c r="O22" s="8">
        <v>-2304839.56</v>
      </c>
    </row>
    <row r="23" spans="1:15" ht="23.1" customHeight="1">
      <c r="A23" s="42" t="s">
        <v>75</v>
      </c>
      <c r="G23" s="46"/>
      <c r="I23" s="3">
        <f>SUM(I21:I22)</f>
        <v>13880456.199999942</v>
      </c>
      <c r="J23" s="3"/>
      <c r="K23" s="3">
        <f>SUM(K21:K22)</f>
        <v>1008770.187654593</v>
      </c>
      <c r="L23" s="3"/>
      <c r="M23" s="3">
        <f>SUM(M21:M22)</f>
        <v>10695720.250000035</v>
      </c>
      <c r="N23" s="3"/>
      <c r="O23" s="3">
        <f>SUM(O21:O22)</f>
        <v>713070.13999996055</v>
      </c>
    </row>
    <row r="24" spans="1:15" ht="23.1" customHeight="1">
      <c r="A24" s="42" t="s">
        <v>76</v>
      </c>
      <c r="G24" s="46"/>
      <c r="I24" s="65">
        <v>0</v>
      </c>
      <c r="K24" s="65">
        <v>0</v>
      </c>
      <c r="M24" s="65">
        <v>0</v>
      </c>
      <c r="O24" s="65">
        <v>0</v>
      </c>
    </row>
    <row r="25" spans="1:15" ht="23.1" customHeight="1" thickBot="1">
      <c r="A25" s="42" t="s">
        <v>77</v>
      </c>
      <c r="G25" s="46"/>
      <c r="I25" s="70">
        <f>SUM(I23:I24)</f>
        <v>13880456.199999942</v>
      </c>
      <c r="K25" s="70">
        <f>SUM(K23:K24)</f>
        <v>1008770.187654593</v>
      </c>
      <c r="M25" s="70">
        <f>SUM(M23:M24)</f>
        <v>10695720.250000035</v>
      </c>
      <c r="O25" s="70">
        <f>SUM(O23:O24)</f>
        <v>713070.13999996055</v>
      </c>
    </row>
    <row r="26" spans="1:15" ht="18" customHeight="1" thickTop="1">
      <c r="A26" s="42"/>
      <c r="K26" s="71"/>
      <c r="M26" s="3"/>
      <c r="O26" s="71"/>
    </row>
    <row r="27" spans="1:15" ht="23.1" customHeight="1">
      <c r="A27" s="42" t="s">
        <v>78</v>
      </c>
      <c r="I27" s="71"/>
      <c r="K27" s="71"/>
      <c r="M27" s="3"/>
      <c r="O27" s="71"/>
    </row>
    <row r="28" spans="1:15" ht="23.1" customHeight="1">
      <c r="B28" s="43" t="s">
        <v>79</v>
      </c>
      <c r="I28" s="71">
        <v>13880456.199999942</v>
      </c>
      <c r="K28" s="71">
        <v>1008770.187654593</v>
      </c>
      <c r="M28" s="3"/>
      <c r="O28" s="71"/>
    </row>
    <row r="29" spans="1:15" ht="23.1" customHeight="1">
      <c r="B29" s="66" t="s">
        <v>80</v>
      </c>
      <c r="I29" s="71">
        <v>0</v>
      </c>
      <c r="K29" s="71">
        <v>0</v>
      </c>
      <c r="M29" s="3"/>
      <c r="O29" s="71"/>
    </row>
    <row r="30" spans="1:15" ht="23.1" customHeight="1" thickBot="1">
      <c r="A30" s="42" t="s">
        <v>75</v>
      </c>
      <c r="I30" s="70">
        <f>SUM(I28:I29)</f>
        <v>13880456.199999942</v>
      </c>
      <c r="K30" s="70">
        <f>SUM(K28:K29)</f>
        <v>1008770.187654593</v>
      </c>
      <c r="M30" s="3"/>
    </row>
    <row r="31" spans="1:15" ht="9.75" customHeight="1" thickTop="1">
      <c r="A31" s="42"/>
      <c r="I31" s="71"/>
      <c r="K31" s="71"/>
    </row>
    <row r="32" spans="1:15" ht="23.1" customHeight="1">
      <c r="A32" s="72" t="s">
        <v>81</v>
      </c>
      <c r="I32" s="71"/>
      <c r="K32" s="71"/>
    </row>
    <row r="33" spans="1:15" ht="23.1" customHeight="1">
      <c r="B33" s="43" t="s">
        <v>79</v>
      </c>
      <c r="I33" s="71">
        <v>13880456.199999942</v>
      </c>
      <c r="K33" s="71">
        <v>1008770.187654593</v>
      </c>
    </row>
    <row r="34" spans="1:15" ht="23.1" customHeight="1">
      <c r="A34" s="66"/>
      <c r="B34" s="43" t="s">
        <v>80</v>
      </c>
      <c r="I34" s="71">
        <v>0</v>
      </c>
      <c r="K34" s="71">
        <v>0</v>
      </c>
    </row>
    <row r="35" spans="1:15" ht="23.1" customHeight="1" thickBot="1">
      <c r="A35" s="72" t="s">
        <v>77</v>
      </c>
      <c r="I35" s="70">
        <f>SUM(I33:I34)</f>
        <v>13880456.199999942</v>
      </c>
      <c r="K35" s="70">
        <f>SUM(K33:K34)</f>
        <v>1008770.187654593</v>
      </c>
    </row>
    <row r="36" spans="1:15" ht="10.5" customHeight="1" thickTop="1">
      <c r="A36" s="42"/>
      <c r="I36" s="71"/>
      <c r="K36" s="71"/>
    </row>
    <row r="37" spans="1:15" ht="23.1" customHeight="1">
      <c r="A37" s="72" t="s">
        <v>82</v>
      </c>
      <c r="G37" s="46"/>
      <c r="I37" s="73"/>
      <c r="K37" s="73"/>
      <c r="M37" s="73"/>
      <c r="O37" s="73"/>
    </row>
    <row r="38" spans="1:15" ht="23.1" customHeight="1">
      <c r="A38" s="66" t="s">
        <v>83</v>
      </c>
      <c r="B38" s="66"/>
      <c r="G38" s="46">
        <v>15</v>
      </c>
      <c r="I38" s="74">
        <v>4.6268187333333141E-2</v>
      </c>
      <c r="J38" s="75"/>
      <c r="K38" s="75">
        <v>0</v>
      </c>
      <c r="L38" s="75"/>
      <c r="M38" s="74">
        <v>3.5652400833333452E-2</v>
      </c>
      <c r="N38" s="75"/>
      <c r="O38" s="75">
        <v>0</v>
      </c>
    </row>
    <row r="39" spans="1:15" ht="23.1" customHeight="1">
      <c r="A39" s="72"/>
      <c r="G39" s="46"/>
      <c r="I39" s="73"/>
      <c r="K39" s="73"/>
      <c r="M39" s="73"/>
      <c r="O39" s="73"/>
    </row>
    <row r="40" spans="1:15" ht="23.1" customHeight="1">
      <c r="A40" s="43" t="s">
        <v>29</v>
      </c>
      <c r="G40" s="46"/>
      <c r="I40" s="73"/>
      <c r="K40" s="73"/>
      <c r="M40" s="73"/>
      <c r="O40" s="73"/>
    </row>
    <row r="41" spans="1:15" ht="23.1" customHeight="1">
      <c r="G41" s="46"/>
      <c r="I41" s="73"/>
      <c r="K41" s="73"/>
      <c r="M41" s="73"/>
      <c r="O41" s="73"/>
    </row>
    <row r="42" spans="1:15" ht="23.1" customHeight="1">
      <c r="G42" s="46"/>
      <c r="I42" s="73"/>
      <c r="K42" s="73"/>
      <c r="M42" s="73"/>
      <c r="O42" s="73"/>
    </row>
    <row r="43" spans="1:15" ht="23.1" customHeight="1">
      <c r="G43" s="46"/>
      <c r="I43" s="73"/>
      <c r="K43" s="73"/>
      <c r="M43" s="73"/>
      <c r="O43" s="73"/>
    </row>
    <row r="44" spans="1:15" ht="23.1" customHeight="1">
      <c r="G44" s="46"/>
      <c r="I44" s="73"/>
      <c r="K44" s="73"/>
      <c r="M44" s="73"/>
      <c r="O44" s="73"/>
    </row>
    <row r="45" spans="1:15" ht="23.1" customHeight="1">
      <c r="G45" s="46"/>
      <c r="I45" s="73"/>
      <c r="K45" s="73"/>
      <c r="M45" s="73"/>
      <c r="O45" s="73"/>
    </row>
    <row r="46" spans="1:15" ht="23.1" customHeight="1">
      <c r="G46" s="46"/>
      <c r="I46" s="73"/>
      <c r="K46" s="73"/>
      <c r="M46" s="73"/>
      <c r="O46" s="73"/>
    </row>
    <row r="47" spans="1:15" ht="23.1" customHeight="1">
      <c r="G47" s="46"/>
      <c r="I47" s="73"/>
      <c r="K47" s="73"/>
      <c r="M47" s="73"/>
      <c r="O47" s="73"/>
    </row>
    <row r="48" spans="1:15" ht="23.1" customHeight="1">
      <c r="G48" s="46"/>
      <c r="I48" s="73"/>
      <c r="K48" s="73"/>
      <c r="M48" s="73"/>
      <c r="O48" s="73"/>
    </row>
    <row r="49" spans="1:15" ht="23.1" customHeight="1">
      <c r="G49" s="46"/>
      <c r="I49" s="73"/>
      <c r="K49" s="73"/>
      <c r="M49" s="73"/>
      <c r="O49" s="73"/>
    </row>
    <row r="50" spans="1:15" ht="23.1" customHeight="1">
      <c r="G50" s="46"/>
      <c r="I50" s="73"/>
      <c r="K50" s="73"/>
      <c r="M50" s="73"/>
      <c r="O50" s="73"/>
    </row>
    <row r="51" spans="1:15" ht="35.25" customHeight="1">
      <c r="A51" s="72"/>
      <c r="G51" s="46"/>
      <c r="I51" s="73"/>
      <c r="K51" s="73"/>
      <c r="M51" s="73"/>
      <c r="O51" s="73"/>
    </row>
    <row r="52" spans="1:15" ht="23.1" customHeight="1">
      <c r="A52" s="76"/>
      <c r="G52" s="46"/>
      <c r="I52" s="73"/>
      <c r="K52" s="73"/>
      <c r="M52" s="73"/>
      <c r="O52" s="73"/>
    </row>
    <row r="53" spans="1:15" ht="23.1" customHeight="1">
      <c r="A53" s="53"/>
      <c r="B53" s="72"/>
      <c r="G53" s="46"/>
      <c r="I53" s="73"/>
      <c r="K53" s="73"/>
      <c r="M53" s="73"/>
      <c r="O53" s="16" t="s">
        <v>172</v>
      </c>
    </row>
  </sheetData>
  <mergeCells count="3">
    <mergeCell ref="I5:O5"/>
    <mergeCell ref="I6:K6"/>
    <mergeCell ref="M6:O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7CFBC-6DEB-4322-949C-F785885A05FB}">
  <sheetPr>
    <tabColor theme="6"/>
  </sheetPr>
  <dimension ref="A1:O53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43" customWidth="1"/>
    <col min="5" max="5" width="42.5" style="43" customWidth="1"/>
    <col min="6" max="6" width="1" style="43" customWidth="1"/>
    <col min="7" max="7" width="10.83203125" style="43" customWidth="1"/>
    <col min="8" max="8" width="1" style="43" customWidth="1"/>
    <col min="9" max="9" width="20.83203125" style="43" customWidth="1"/>
    <col min="10" max="10" width="1" style="43" customWidth="1"/>
    <col min="11" max="11" width="20.83203125" style="43" customWidth="1"/>
    <col min="12" max="12" width="1" style="43" customWidth="1"/>
    <col min="13" max="13" width="20.83203125" style="43" customWidth="1"/>
    <col min="14" max="14" width="1" style="43" customWidth="1"/>
    <col min="15" max="15" width="20.83203125" style="43" customWidth="1"/>
    <col min="16" max="16384" width="9.33203125" style="43"/>
  </cols>
  <sheetData>
    <row r="1" spans="1:15" s="42" customFormat="1" ht="23.1" customHeight="1">
      <c r="A1" s="42" t="s">
        <v>0</v>
      </c>
    </row>
    <row r="2" spans="1:15" s="42" customFormat="1" ht="23.1" customHeight="1">
      <c r="A2" s="42" t="s">
        <v>152</v>
      </c>
    </row>
    <row r="3" spans="1:15" s="42" customFormat="1" ht="23.1" customHeight="1">
      <c r="A3" s="42" t="s">
        <v>164</v>
      </c>
    </row>
    <row r="4" spans="1:15" ht="23.1" customHeight="1">
      <c r="I4" s="3"/>
      <c r="J4" s="3"/>
      <c r="K4" s="3"/>
      <c r="L4" s="3"/>
      <c r="M4" s="3"/>
      <c r="N4" s="3"/>
      <c r="O4" s="3"/>
    </row>
    <row r="5" spans="1:15" ht="23.1" customHeight="1">
      <c r="I5" s="114" t="s">
        <v>2</v>
      </c>
      <c r="J5" s="114"/>
      <c r="K5" s="114"/>
      <c r="L5" s="114"/>
      <c r="M5" s="114"/>
      <c r="N5" s="114"/>
      <c r="O5" s="114"/>
    </row>
    <row r="6" spans="1:15" ht="23.1" customHeight="1">
      <c r="A6" s="67"/>
      <c r="B6" s="67"/>
      <c r="C6" s="67"/>
      <c r="D6" s="67"/>
      <c r="E6" s="67"/>
      <c r="F6" s="67"/>
      <c r="G6" s="67"/>
      <c r="I6" s="113" t="s">
        <v>3</v>
      </c>
      <c r="J6" s="113"/>
      <c r="K6" s="113"/>
      <c r="M6" s="113" t="s">
        <v>4</v>
      </c>
      <c r="N6" s="113"/>
      <c r="O6" s="113"/>
    </row>
    <row r="7" spans="1:15" ht="23.1" customHeight="1">
      <c r="A7" s="68"/>
      <c r="B7" s="68"/>
      <c r="C7" s="68"/>
      <c r="D7" s="68"/>
      <c r="E7" s="68"/>
      <c r="F7" s="68"/>
      <c r="G7" s="44" t="s">
        <v>8</v>
      </c>
      <c r="I7" s="45" t="s">
        <v>163</v>
      </c>
      <c r="J7" s="46"/>
      <c r="K7" s="45" t="s">
        <v>139</v>
      </c>
      <c r="M7" s="45" t="s">
        <v>163</v>
      </c>
      <c r="N7" s="46"/>
      <c r="O7" s="45" t="s">
        <v>139</v>
      </c>
    </row>
    <row r="8" spans="1:15" ht="23.1" customHeight="1">
      <c r="A8" s="42" t="s">
        <v>62</v>
      </c>
      <c r="B8" s="68"/>
      <c r="C8" s="68"/>
      <c r="D8" s="68"/>
      <c r="E8" s="68"/>
      <c r="F8" s="68"/>
      <c r="I8" s="1"/>
      <c r="J8" s="46"/>
      <c r="K8" s="46"/>
      <c r="L8" s="46"/>
      <c r="M8" s="46"/>
      <c r="N8" s="46"/>
      <c r="O8" s="46"/>
    </row>
    <row r="9" spans="1:15" ht="23.1" customHeight="1">
      <c r="A9" s="43" t="s">
        <v>63</v>
      </c>
      <c r="G9" s="46">
        <v>5.0999999999999996</v>
      </c>
      <c r="I9" s="3">
        <v>574688558.82000005</v>
      </c>
      <c r="J9" s="3"/>
      <c r="K9" s="3">
        <v>542065337.61999989</v>
      </c>
      <c r="L9" s="3"/>
      <c r="M9" s="3">
        <v>352056309.60000002</v>
      </c>
      <c r="N9" s="3"/>
      <c r="O9" s="3">
        <v>300037364.57999998</v>
      </c>
    </row>
    <row r="10" spans="1:15" ht="23.1" customHeight="1">
      <c r="A10" s="43" t="s">
        <v>64</v>
      </c>
      <c r="G10" s="46">
        <v>5.0999999999999996</v>
      </c>
      <c r="I10" s="3">
        <v>1369886.14</v>
      </c>
      <c r="J10" s="3"/>
      <c r="K10" s="3">
        <v>2951771.9399999995</v>
      </c>
      <c r="L10" s="3"/>
      <c r="M10" s="3">
        <v>1561602.62</v>
      </c>
      <c r="N10" s="3"/>
      <c r="O10" s="3">
        <v>2800883.5599999996</v>
      </c>
    </row>
    <row r="11" spans="1:15" ht="23.1" customHeight="1">
      <c r="A11" s="42" t="s">
        <v>65</v>
      </c>
      <c r="G11" s="46"/>
      <c r="I11" s="4">
        <f>SUM(I9:I10)</f>
        <v>576058444.96000004</v>
      </c>
      <c r="J11" s="3"/>
      <c r="K11" s="4">
        <f>SUM(K9:K10)</f>
        <v>545017109.55999994</v>
      </c>
      <c r="L11" s="3"/>
      <c r="M11" s="4">
        <f>SUM(M9:M10)</f>
        <v>353617912.22000003</v>
      </c>
      <c r="N11" s="3"/>
      <c r="O11" s="4">
        <f>SUM(O9:O10)</f>
        <v>302838248.13999999</v>
      </c>
    </row>
    <row r="12" spans="1:15" ht="6.75" customHeight="1">
      <c r="G12" s="46"/>
      <c r="I12" s="3"/>
      <c r="J12" s="3"/>
      <c r="K12" s="5"/>
      <c r="L12" s="3"/>
      <c r="M12" s="3"/>
      <c r="N12" s="3"/>
      <c r="O12" s="3"/>
    </row>
    <row r="13" spans="1:15" ht="23.1" customHeight="1">
      <c r="A13" s="42" t="s">
        <v>66</v>
      </c>
      <c r="G13" s="46"/>
      <c r="I13" s="3"/>
      <c r="J13" s="3"/>
      <c r="K13" s="5"/>
      <c r="L13" s="3"/>
      <c r="M13" s="3"/>
      <c r="N13" s="3"/>
      <c r="O13" s="3"/>
    </row>
    <row r="14" spans="1:15" ht="23.1" customHeight="1">
      <c r="A14" s="43" t="s">
        <v>67</v>
      </c>
      <c r="G14" s="46">
        <v>5.0999999999999996</v>
      </c>
      <c r="I14" s="3">
        <v>488231884.27000004</v>
      </c>
      <c r="J14" s="3"/>
      <c r="K14" s="3">
        <v>474092481.57034528</v>
      </c>
      <c r="L14" s="3"/>
      <c r="M14" s="3">
        <v>300724909.72999996</v>
      </c>
      <c r="N14" s="3"/>
      <c r="O14" s="3">
        <v>265727955.68000001</v>
      </c>
    </row>
    <row r="15" spans="1:15" ht="23.1" customHeight="1">
      <c r="A15" s="43" t="s">
        <v>68</v>
      </c>
      <c r="G15" s="46"/>
      <c r="I15" s="3">
        <v>24811375.549999997</v>
      </c>
      <c r="J15" s="3"/>
      <c r="K15" s="3">
        <v>23803336.75</v>
      </c>
      <c r="L15" s="3"/>
      <c r="M15" s="3">
        <v>11352867.939999999</v>
      </c>
      <c r="N15" s="3"/>
      <c r="O15" s="3">
        <v>9832522.1799999997</v>
      </c>
    </row>
    <row r="16" spans="1:15" ht="23.1" customHeight="1">
      <c r="A16" s="43" t="s">
        <v>69</v>
      </c>
      <c r="G16" s="46">
        <v>5.0999999999999996</v>
      </c>
      <c r="I16" s="3">
        <v>32441651.790000007</v>
      </c>
      <c r="J16" s="3"/>
      <c r="K16" s="3">
        <v>29524096.939999998</v>
      </c>
      <c r="M16" s="3">
        <v>18084325.870000005</v>
      </c>
      <c r="O16" s="3">
        <v>14719936.5</v>
      </c>
    </row>
    <row r="17" spans="1:15" ht="23.1" customHeight="1">
      <c r="A17" s="42" t="s">
        <v>70</v>
      </c>
      <c r="G17" s="46"/>
      <c r="I17" s="6">
        <f>SUM(I14:I16)</f>
        <v>545484911.61000001</v>
      </c>
      <c r="J17" s="3"/>
      <c r="K17" s="6">
        <f>SUM(K14:K16)</f>
        <v>527419915.26034528</v>
      </c>
      <c r="L17" s="3"/>
      <c r="M17" s="6">
        <f>SUM(M14:M16)</f>
        <v>330162103.53999996</v>
      </c>
      <c r="N17" s="3"/>
      <c r="O17" s="6">
        <f>SUM(O14:O16)</f>
        <v>290280414.36000001</v>
      </c>
    </row>
    <row r="18" spans="1:15" ht="9.75" customHeight="1">
      <c r="G18" s="46"/>
      <c r="I18" s="3"/>
      <c r="J18" s="3"/>
      <c r="K18" s="3"/>
      <c r="L18" s="3"/>
      <c r="M18" s="3"/>
      <c r="N18" s="3"/>
      <c r="O18" s="3"/>
    </row>
    <row r="19" spans="1:15" ht="23.1" customHeight="1">
      <c r="A19" s="42" t="s">
        <v>71</v>
      </c>
      <c r="D19" s="42"/>
      <c r="G19" s="46"/>
      <c r="I19" s="3">
        <f>+I11-I17</f>
        <v>30573533.350000024</v>
      </c>
      <c r="J19" s="3"/>
      <c r="K19" s="3">
        <f>+K11-K17</f>
        <v>17597194.299654663</v>
      </c>
      <c r="L19" s="3"/>
      <c r="M19" s="3">
        <f>+M11-M17</f>
        <v>23455808.680000067</v>
      </c>
      <c r="N19" s="3"/>
      <c r="O19" s="3">
        <f>+O11-O17</f>
        <v>12557833.779999971</v>
      </c>
    </row>
    <row r="20" spans="1:15" ht="23.1" customHeight="1">
      <c r="A20" s="43" t="s">
        <v>72</v>
      </c>
      <c r="G20" s="46">
        <v>5.0999999999999996</v>
      </c>
      <c r="I20" s="8">
        <v>-1486650.2300000002</v>
      </c>
      <c r="J20" s="3"/>
      <c r="K20" s="8">
        <v>-3450606.08</v>
      </c>
      <c r="L20" s="7"/>
      <c r="M20" s="8">
        <v>-90825.599999999991</v>
      </c>
      <c r="N20" s="7"/>
      <c r="O20" s="8">
        <v>-75371.22</v>
      </c>
    </row>
    <row r="21" spans="1:15" ht="23.1" customHeight="1">
      <c r="A21" s="42" t="s">
        <v>73</v>
      </c>
      <c r="G21" s="46"/>
      <c r="I21" s="11">
        <f>SUM(I19:I20)</f>
        <v>29086883.120000023</v>
      </c>
      <c r="J21" s="3"/>
      <c r="K21" s="33">
        <f>SUM(K19:K20)</f>
        <v>14146588.219654663</v>
      </c>
      <c r="L21" s="3"/>
      <c r="M21" s="11">
        <f>SUM(M19:M20)</f>
        <v>23364983.080000065</v>
      </c>
      <c r="N21" s="3"/>
      <c r="O21" s="11">
        <f>SUM(O19:O20)</f>
        <v>12482462.559999971</v>
      </c>
    </row>
    <row r="22" spans="1:15" ht="23.1" customHeight="1">
      <c r="A22" s="43" t="s">
        <v>74</v>
      </c>
      <c r="G22" s="46">
        <v>11.2</v>
      </c>
      <c r="I22" s="8">
        <v>-4146241.9</v>
      </c>
      <c r="J22" s="7"/>
      <c r="K22" s="8">
        <v>-4243706.0199999996</v>
      </c>
      <c r="L22" s="7"/>
      <c r="M22" s="8">
        <v>-3398987.38</v>
      </c>
      <c r="N22" s="7"/>
      <c r="O22" s="8">
        <v>-3471789.05</v>
      </c>
    </row>
    <row r="23" spans="1:15" ht="23.1" customHeight="1">
      <c r="A23" s="42" t="s">
        <v>75</v>
      </c>
      <c r="G23" s="46"/>
      <c r="I23" s="3">
        <f>SUM(I21:I22)</f>
        <v>24940641.220000025</v>
      </c>
      <c r="J23" s="3"/>
      <c r="K23" s="3">
        <f>SUM(K21:K22)</f>
        <v>9902882.199654663</v>
      </c>
      <c r="L23" s="3"/>
      <c r="M23" s="3">
        <f>SUM(M21:M22)</f>
        <v>19965995.700000066</v>
      </c>
      <c r="N23" s="3"/>
      <c r="O23" s="3">
        <f>SUM(O21:O22)</f>
        <v>9010673.5099999718</v>
      </c>
    </row>
    <row r="24" spans="1:15" ht="23.1" customHeight="1">
      <c r="A24" s="42" t="s">
        <v>76</v>
      </c>
      <c r="G24" s="46"/>
      <c r="I24" s="65">
        <v>0</v>
      </c>
      <c r="K24" s="65">
        <v>0</v>
      </c>
      <c r="M24" s="65">
        <v>0</v>
      </c>
      <c r="O24" s="65">
        <v>0</v>
      </c>
    </row>
    <row r="25" spans="1:15" ht="23.1" customHeight="1" thickBot="1">
      <c r="A25" s="42" t="s">
        <v>77</v>
      </c>
      <c r="G25" s="46"/>
      <c r="I25" s="70">
        <f>SUM(I23:I24)</f>
        <v>24940641.220000025</v>
      </c>
      <c r="K25" s="70">
        <f>SUM(K23:K24)</f>
        <v>9902882.199654663</v>
      </c>
      <c r="M25" s="70">
        <f>SUM(M23:M24)</f>
        <v>19965995.700000066</v>
      </c>
      <c r="O25" s="70">
        <f>SUM(O23:O24)</f>
        <v>9010673.5099999718</v>
      </c>
    </row>
    <row r="26" spans="1:15" ht="18" customHeight="1" thickTop="1">
      <c r="A26" s="42"/>
      <c r="K26" s="71"/>
      <c r="M26" s="3"/>
      <c r="O26" s="71"/>
    </row>
    <row r="27" spans="1:15" ht="23.1" customHeight="1">
      <c r="A27" s="42" t="s">
        <v>78</v>
      </c>
      <c r="I27" s="71"/>
      <c r="K27" s="71"/>
      <c r="M27" s="3"/>
      <c r="O27" s="71"/>
    </row>
    <row r="28" spans="1:15" ht="23.1" customHeight="1">
      <c r="B28" s="43" t="s">
        <v>79</v>
      </c>
      <c r="I28" s="71">
        <v>24940641.220000025</v>
      </c>
      <c r="K28" s="71">
        <v>9902882.199654663</v>
      </c>
      <c r="M28" s="3"/>
      <c r="O28" s="71"/>
    </row>
    <row r="29" spans="1:15" ht="23.1" customHeight="1">
      <c r="B29" s="66" t="s">
        <v>80</v>
      </c>
      <c r="I29" s="71">
        <v>0</v>
      </c>
      <c r="K29" s="71">
        <v>0</v>
      </c>
      <c r="M29" s="3"/>
      <c r="O29" s="71"/>
    </row>
    <row r="30" spans="1:15" ht="23.1" customHeight="1" thickBot="1">
      <c r="A30" s="42" t="s">
        <v>75</v>
      </c>
      <c r="I30" s="70">
        <f>SUM(I28:I29)</f>
        <v>24940641.220000025</v>
      </c>
      <c r="K30" s="70">
        <f>SUM(K28:K29)</f>
        <v>9902882.199654663</v>
      </c>
      <c r="M30" s="3"/>
    </row>
    <row r="31" spans="1:15" ht="9.75" customHeight="1" thickTop="1">
      <c r="A31" s="42"/>
      <c r="I31" s="71"/>
      <c r="K31" s="71"/>
    </row>
    <row r="32" spans="1:15" ht="23.1" customHeight="1">
      <c r="A32" s="72" t="s">
        <v>81</v>
      </c>
      <c r="I32" s="71"/>
      <c r="K32" s="71"/>
    </row>
    <row r="33" spans="1:15" ht="23.1" customHeight="1">
      <c r="B33" s="43" t="s">
        <v>79</v>
      </c>
      <c r="I33" s="71">
        <v>24940641.220000025</v>
      </c>
      <c r="K33" s="71">
        <v>9902882.199654663</v>
      </c>
    </row>
    <row r="34" spans="1:15" ht="23.1" customHeight="1">
      <c r="A34" s="66"/>
      <c r="B34" s="43" t="s">
        <v>80</v>
      </c>
      <c r="I34" s="71">
        <v>0</v>
      </c>
      <c r="K34" s="71">
        <v>0</v>
      </c>
    </row>
    <row r="35" spans="1:15" ht="23.1" customHeight="1" thickBot="1">
      <c r="A35" s="72" t="s">
        <v>77</v>
      </c>
      <c r="I35" s="70">
        <f>SUM(I33:I34)</f>
        <v>24940641.220000025</v>
      </c>
      <c r="K35" s="70">
        <f>SUM(K33:K34)</f>
        <v>9902882.199654663</v>
      </c>
    </row>
    <row r="36" spans="1:15" ht="10.5" customHeight="1" thickTop="1">
      <c r="A36" s="42"/>
      <c r="I36" s="71"/>
      <c r="K36" s="71"/>
    </row>
    <row r="37" spans="1:15" ht="23.1" customHeight="1">
      <c r="A37" s="72" t="s">
        <v>82</v>
      </c>
      <c r="G37" s="46"/>
      <c r="I37" s="73"/>
      <c r="K37" s="73"/>
      <c r="M37" s="73"/>
      <c r="O37" s="73"/>
    </row>
    <row r="38" spans="1:15" ht="23.1" customHeight="1">
      <c r="A38" s="66" t="s">
        <v>83</v>
      </c>
      <c r="B38" s="66"/>
      <c r="G38" s="46">
        <v>15</v>
      </c>
      <c r="I38" s="74">
        <v>8.3135470733333411E-2</v>
      </c>
      <c r="J38" s="75"/>
      <c r="K38" s="74">
        <v>3.3009607332182209E-2</v>
      </c>
      <c r="L38" s="75"/>
      <c r="M38" s="74">
        <v>6.6553319000000222E-2</v>
      </c>
      <c r="N38" s="75"/>
      <c r="O38" s="74">
        <v>3.0035578366666572E-2</v>
      </c>
    </row>
    <row r="39" spans="1:15" ht="23.1" customHeight="1">
      <c r="A39" s="72"/>
      <c r="G39" s="46"/>
      <c r="I39" s="73"/>
      <c r="K39" s="73"/>
      <c r="M39" s="73"/>
      <c r="O39" s="73"/>
    </row>
    <row r="40" spans="1:15" ht="23.1" customHeight="1">
      <c r="A40" s="43" t="s">
        <v>29</v>
      </c>
      <c r="G40" s="46"/>
      <c r="I40" s="73"/>
      <c r="K40" s="73"/>
      <c r="M40" s="73"/>
      <c r="O40" s="73"/>
    </row>
    <row r="41" spans="1:15" ht="23.1" customHeight="1">
      <c r="G41" s="46"/>
      <c r="I41" s="73"/>
      <c r="K41" s="73"/>
      <c r="M41" s="73"/>
      <c r="O41" s="73"/>
    </row>
    <row r="42" spans="1:15" ht="23.1" customHeight="1">
      <c r="G42" s="46"/>
      <c r="I42" s="73"/>
      <c r="K42" s="73"/>
      <c r="M42" s="73"/>
      <c r="O42" s="73"/>
    </row>
    <row r="43" spans="1:15" ht="23.1" customHeight="1">
      <c r="G43" s="46"/>
      <c r="I43" s="73"/>
      <c r="K43" s="73"/>
      <c r="M43" s="73"/>
      <c r="O43" s="73"/>
    </row>
    <row r="44" spans="1:15" ht="23.1" customHeight="1">
      <c r="G44" s="46"/>
      <c r="I44" s="73"/>
      <c r="K44" s="73"/>
      <c r="M44" s="73"/>
      <c r="O44" s="73"/>
    </row>
    <row r="45" spans="1:15" ht="23.1" customHeight="1">
      <c r="G45" s="46"/>
      <c r="I45" s="73"/>
      <c r="K45" s="73"/>
      <c r="M45" s="73"/>
      <c r="O45" s="73"/>
    </row>
    <row r="46" spans="1:15" ht="23.1" customHeight="1">
      <c r="G46" s="46"/>
      <c r="I46" s="73"/>
      <c r="K46" s="73"/>
      <c r="M46" s="73"/>
      <c r="O46" s="73"/>
    </row>
    <row r="47" spans="1:15" ht="23.1" customHeight="1">
      <c r="G47" s="46"/>
      <c r="I47" s="73"/>
      <c r="K47" s="73"/>
      <c r="M47" s="73"/>
      <c r="O47" s="73"/>
    </row>
    <row r="48" spans="1:15" ht="23.1" customHeight="1">
      <c r="G48" s="46"/>
      <c r="I48" s="73"/>
      <c r="K48" s="73"/>
      <c r="M48" s="73"/>
      <c r="O48" s="73"/>
    </row>
    <row r="49" spans="1:15" ht="23.1" customHeight="1">
      <c r="G49" s="46"/>
      <c r="I49" s="73"/>
      <c r="K49" s="73"/>
      <c r="M49" s="73"/>
      <c r="O49" s="73"/>
    </row>
    <row r="50" spans="1:15" ht="23.1" customHeight="1">
      <c r="G50" s="46"/>
      <c r="I50" s="73"/>
      <c r="K50" s="73"/>
      <c r="M50" s="73"/>
      <c r="O50" s="73"/>
    </row>
    <row r="51" spans="1:15" ht="35.25" customHeight="1">
      <c r="A51" s="72"/>
      <c r="G51" s="46"/>
      <c r="I51" s="73"/>
      <c r="K51" s="73"/>
      <c r="M51" s="73"/>
      <c r="O51" s="73"/>
    </row>
    <row r="52" spans="1:15" ht="23.1" customHeight="1">
      <c r="A52" s="76"/>
      <c r="G52" s="46"/>
      <c r="I52" s="73"/>
      <c r="K52" s="73"/>
      <c r="M52" s="73"/>
      <c r="O52" s="73"/>
    </row>
    <row r="53" spans="1:15" ht="23.1" customHeight="1">
      <c r="A53" s="53"/>
      <c r="B53" s="72"/>
      <c r="G53" s="46"/>
      <c r="I53" s="73"/>
      <c r="K53" s="73"/>
      <c r="M53" s="73"/>
      <c r="O53" s="16" t="s">
        <v>173</v>
      </c>
    </row>
  </sheetData>
  <mergeCells count="3">
    <mergeCell ref="I5:O5"/>
    <mergeCell ref="I6:K6"/>
    <mergeCell ref="M6:O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P55"/>
  <sheetViews>
    <sheetView view="pageBreakPreview" zoomScaleNormal="10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43" customWidth="1"/>
    <col min="2" max="2" width="3.83203125" style="43" customWidth="1"/>
    <col min="3" max="3" width="5.1640625" style="43" customWidth="1"/>
    <col min="4" max="4" width="26.1640625" style="43" customWidth="1"/>
    <col min="5" max="5" width="1" style="43" customWidth="1"/>
    <col min="6" max="6" width="18.83203125" style="43" customWidth="1"/>
    <col min="7" max="7" width="1" style="43" customWidth="1"/>
    <col min="8" max="8" width="18.83203125" style="43" customWidth="1"/>
    <col min="9" max="9" width="1" style="43" customWidth="1"/>
    <col min="10" max="10" width="18.83203125" style="43" customWidth="1"/>
    <col min="11" max="11" width="1" style="43" customWidth="1"/>
    <col min="12" max="12" width="18.83203125" style="43" customWidth="1"/>
    <col min="13" max="13" width="1" style="43" customWidth="1"/>
    <col min="14" max="14" width="23.83203125" style="84" customWidth="1"/>
    <col min="15" max="15" width="1" style="43" customWidth="1"/>
    <col min="16" max="16" width="18.83203125" style="43" customWidth="1"/>
    <col min="17" max="16384" width="9.33203125" style="43"/>
  </cols>
  <sheetData>
    <row r="1" spans="1:16" s="42" customFormat="1" ht="23.1" customHeight="1">
      <c r="A1" s="57" t="s">
        <v>84</v>
      </c>
      <c r="B1" s="57"/>
      <c r="C1" s="57"/>
      <c r="D1" s="57"/>
      <c r="E1" s="57"/>
      <c r="F1" s="57"/>
      <c r="G1" s="57"/>
      <c r="H1" s="57"/>
      <c r="I1" s="57"/>
      <c r="J1" s="57"/>
      <c r="K1" s="57"/>
      <c r="N1" s="77"/>
      <c r="O1" s="57"/>
      <c r="P1" s="57"/>
    </row>
    <row r="2" spans="1:16" s="42" customFormat="1" ht="23.1" customHeight="1">
      <c r="A2" s="42" t="s">
        <v>179</v>
      </c>
      <c r="L2" s="78"/>
      <c r="M2" s="78"/>
      <c r="N2" s="77"/>
    </row>
    <row r="3" spans="1:16" s="42" customFormat="1" ht="23.1" customHeight="1">
      <c r="A3" s="42" t="s">
        <v>164</v>
      </c>
      <c r="L3" s="78"/>
      <c r="M3" s="78"/>
      <c r="N3" s="77"/>
    </row>
    <row r="4" spans="1:16" s="42" customFormat="1" ht="23.1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79"/>
      <c r="O4" s="61"/>
      <c r="P4" s="61"/>
    </row>
    <row r="5" spans="1:16" s="42" customFormat="1" ht="23.1" customHeight="1">
      <c r="A5" s="61"/>
      <c r="B5" s="61"/>
      <c r="C5" s="61"/>
      <c r="D5" s="61"/>
      <c r="E5" s="61"/>
      <c r="F5" s="114" t="s">
        <v>2</v>
      </c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6" s="42" customFormat="1" ht="23.1" customHeight="1">
      <c r="A6" s="61"/>
      <c r="B6" s="61"/>
      <c r="C6" s="61"/>
      <c r="D6" s="61"/>
      <c r="E6" s="61"/>
      <c r="F6" s="113" t="s">
        <v>3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ht="23.1" customHeight="1">
      <c r="F7" s="46"/>
      <c r="M7" s="46"/>
      <c r="N7" s="80" t="s">
        <v>85</v>
      </c>
    </row>
    <row r="8" spans="1:16" ht="23.1" customHeight="1">
      <c r="F8" s="46"/>
      <c r="J8" s="114" t="s">
        <v>153</v>
      </c>
      <c r="K8" s="114"/>
      <c r="L8" s="114"/>
      <c r="M8" s="46"/>
      <c r="N8" s="81" t="s">
        <v>48</v>
      </c>
    </row>
    <row r="9" spans="1:16" ht="23.1" customHeight="1">
      <c r="F9" s="46"/>
      <c r="J9" s="46"/>
      <c r="K9" s="46"/>
      <c r="L9" s="46"/>
      <c r="M9" s="46"/>
      <c r="N9" s="80" t="s">
        <v>86</v>
      </c>
    </row>
    <row r="10" spans="1:16" ht="23.1" customHeight="1">
      <c r="F10" s="46" t="s">
        <v>87</v>
      </c>
      <c r="G10" s="46"/>
      <c r="H10" s="46"/>
      <c r="I10" s="46"/>
      <c r="J10" s="46" t="s">
        <v>88</v>
      </c>
      <c r="K10" s="46"/>
      <c r="L10" s="46"/>
      <c r="M10" s="46"/>
      <c r="N10" s="80" t="s">
        <v>89</v>
      </c>
      <c r="O10" s="46"/>
      <c r="P10" s="46"/>
    </row>
    <row r="11" spans="1:16" ht="23.1" customHeight="1">
      <c r="F11" s="44" t="s">
        <v>90</v>
      </c>
      <c r="G11" s="46"/>
      <c r="H11" s="44" t="s">
        <v>91</v>
      </c>
      <c r="I11" s="46"/>
      <c r="J11" s="44" t="s">
        <v>92</v>
      </c>
      <c r="K11" s="46"/>
      <c r="L11" s="44" t="s">
        <v>93</v>
      </c>
      <c r="M11" s="46"/>
      <c r="N11" s="81" t="s">
        <v>94</v>
      </c>
      <c r="O11" s="46"/>
      <c r="P11" s="44" t="s">
        <v>95</v>
      </c>
    </row>
    <row r="12" spans="1:16" ht="11.45" customHeight="1"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ht="23.1" customHeight="1">
      <c r="A13" s="43" t="s">
        <v>138</v>
      </c>
      <c r="F13" s="19">
        <v>300000000</v>
      </c>
      <c r="G13" s="82"/>
      <c r="H13" s="19">
        <v>278374901.60000002</v>
      </c>
      <c r="I13" s="82"/>
      <c r="J13" s="19">
        <v>30000000</v>
      </c>
      <c r="K13" s="82"/>
      <c r="L13" s="2">
        <v>60863749.700000003</v>
      </c>
      <c r="M13" s="46"/>
      <c r="N13" s="2">
        <v>13787501.92</v>
      </c>
      <c r="O13" s="82"/>
      <c r="P13" s="2">
        <f>SUM(F13:N13)</f>
        <v>683026153.22000003</v>
      </c>
    </row>
    <row r="14" spans="1:16" ht="23.1" customHeight="1">
      <c r="A14" s="84" t="s">
        <v>96</v>
      </c>
      <c r="B14" s="84"/>
      <c r="F14" s="19"/>
      <c r="G14" s="82"/>
      <c r="H14" s="19"/>
      <c r="I14" s="82"/>
      <c r="J14" s="19"/>
      <c r="K14" s="82"/>
      <c r="L14" s="2"/>
      <c r="M14" s="46"/>
      <c r="N14" s="85"/>
      <c r="O14" s="82"/>
      <c r="P14" s="2"/>
    </row>
    <row r="15" spans="1:16" ht="23.1" customHeight="1">
      <c r="A15" s="84"/>
      <c r="B15" s="43" t="s">
        <v>97</v>
      </c>
      <c r="F15" s="82">
        <v>0</v>
      </c>
      <c r="G15" s="2"/>
      <c r="H15" s="82">
        <v>0</v>
      </c>
      <c r="I15" s="2"/>
      <c r="J15" s="82">
        <v>0</v>
      </c>
      <c r="K15" s="2"/>
      <c r="L15" s="2">
        <v>9902882.1999999993</v>
      </c>
      <c r="M15" s="46"/>
      <c r="N15" s="85">
        <v>0</v>
      </c>
      <c r="O15" s="2"/>
      <c r="P15" s="2">
        <f>SUM(F15:N15)</f>
        <v>9902882.1999999993</v>
      </c>
    </row>
    <row r="16" spans="1:16" ht="23.1" customHeight="1">
      <c r="A16" s="84"/>
      <c r="B16" s="43" t="s">
        <v>76</v>
      </c>
      <c r="F16" s="86">
        <v>0</v>
      </c>
      <c r="G16" s="2"/>
      <c r="H16" s="86">
        <v>0</v>
      </c>
      <c r="I16" s="2"/>
      <c r="J16" s="86">
        <v>0</v>
      </c>
      <c r="K16" s="2"/>
      <c r="L16" s="25">
        <v>0</v>
      </c>
      <c r="M16" s="46"/>
      <c r="N16" s="25">
        <v>0</v>
      </c>
      <c r="O16" s="2"/>
      <c r="P16" s="25">
        <f>SUM(F16:N16)</f>
        <v>0</v>
      </c>
    </row>
    <row r="17" spans="1:16" ht="23.1" customHeight="1">
      <c r="A17" s="84"/>
      <c r="B17" s="43" t="s">
        <v>98</v>
      </c>
      <c r="F17" s="87">
        <f>SUM(F15:F16)</f>
        <v>0</v>
      </c>
      <c r="G17" s="2"/>
      <c r="H17" s="87">
        <f>SUM(H15:H16)</f>
        <v>0</v>
      </c>
      <c r="I17" s="2"/>
      <c r="J17" s="87">
        <f>SUM(J15:J16)</f>
        <v>0</v>
      </c>
      <c r="K17" s="2"/>
      <c r="L17" s="26">
        <f>SUM(L15:L16)</f>
        <v>9902882.1999999993</v>
      </c>
      <c r="M17" s="46"/>
      <c r="N17" s="26">
        <f>SUM(N15:N16)</f>
        <v>0</v>
      </c>
      <c r="O17" s="2"/>
      <c r="P17" s="26">
        <f>SUM(P15:P16)</f>
        <v>9902882.1999999993</v>
      </c>
    </row>
    <row r="18" spans="1:16" ht="23.1" customHeight="1" thickBot="1">
      <c r="A18" s="43" t="s">
        <v>143</v>
      </c>
      <c r="F18" s="88">
        <f>+F13+F17</f>
        <v>300000000</v>
      </c>
      <c r="G18" s="22"/>
      <c r="H18" s="88">
        <f>+H13+H17</f>
        <v>278374901.60000002</v>
      </c>
      <c r="I18" s="22"/>
      <c r="J18" s="88">
        <f>+J13+J17</f>
        <v>30000000</v>
      </c>
      <c r="K18" s="22"/>
      <c r="L18" s="88">
        <f>+L13+L15</f>
        <v>70766631.900000006</v>
      </c>
      <c r="M18" s="46"/>
      <c r="N18" s="88">
        <f>+N13+N17</f>
        <v>13787501.92</v>
      </c>
      <c r="O18" s="22"/>
      <c r="P18" s="88">
        <f>+P13+P17</f>
        <v>692929035.42000008</v>
      </c>
    </row>
    <row r="19" spans="1:16" ht="23.1" customHeight="1" thickTop="1">
      <c r="A19" s="43" t="s">
        <v>99</v>
      </c>
      <c r="F19" s="82"/>
      <c r="G19" s="22"/>
      <c r="H19" s="82"/>
      <c r="I19" s="22"/>
      <c r="J19" s="82"/>
      <c r="K19" s="22"/>
      <c r="L19" s="82"/>
      <c r="M19" s="46"/>
      <c r="N19" s="82"/>
      <c r="O19" s="22"/>
      <c r="P19" s="82"/>
    </row>
    <row r="20" spans="1:16" ht="23.1" customHeight="1">
      <c r="A20" s="43" t="s">
        <v>165</v>
      </c>
      <c r="F20" s="82">
        <v>300000000</v>
      </c>
      <c r="G20" s="22"/>
      <c r="H20" s="82">
        <v>278374901.60000002</v>
      </c>
      <c r="I20" s="22"/>
      <c r="J20" s="82">
        <v>30000000</v>
      </c>
      <c r="K20" s="22"/>
      <c r="L20" s="82">
        <v>94491465.480000004</v>
      </c>
      <c r="M20" s="46"/>
      <c r="N20" s="82">
        <v>10627780.32</v>
      </c>
      <c r="O20" s="22"/>
      <c r="P20" s="2">
        <f>SUM(F20:N20)</f>
        <v>713494147.4000001</v>
      </c>
    </row>
    <row r="21" spans="1:16" ht="23.1" customHeight="1">
      <c r="A21" s="84" t="s">
        <v>96</v>
      </c>
      <c r="B21" s="84"/>
      <c r="F21" s="83"/>
      <c r="G21" s="20"/>
      <c r="H21" s="83"/>
      <c r="I21" s="21"/>
      <c r="J21" s="83"/>
      <c r="K21" s="21"/>
      <c r="L21" s="22"/>
      <c r="M21" s="46"/>
      <c r="N21" s="85"/>
      <c r="O21" s="21"/>
      <c r="P21" s="22"/>
    </row>
    <row r="22" spans="1:16" ht="23.1" customHeight="1">
      <c r="A22" s="84"/>
      <c r="B22" s="43" t="s">
        <v>97</v>
      </c>
      <c r="F22" s="83">
        <v>0</v>
      </c>
      <c r="G22" s="3"/>
      <c r="H22" s="83">
        <v>0</v>
      </c>
      <c r="I22" s="5"/>
      <c r="J22" s="83">
        <v>0</v>
      </c>
      <c r="K22" s="5"/>
      <c r="L22" s="2">
        <v>24940641.220000025</v>
      </c>
      <c r="M22" s="46"/>
      <c r="N22" s="85">
        <v>0</v>
      </c>
      <c r="O22" s="5"/>
      <c r="P22" s="2">
        <f>SUM(F22:N22)</f>
        <v>24940641.220000025</v>
      </c>
    </row>
    <row r="23" spans="1:16" ht="23.1" customHeight="1">
      <c r="A23" s="84"/>
      <c r="B23" s="43" t="s">
        <v>76</v>
      </c>
      <c r="F23" s="89">
        <v>0</v>
      </c>
      <c r="G23" s="3"/>
      <c r="H23" s="89">
        <v>0</v>
      </c>
      <c r="I23" s="5"/>
      <c r="J23" s="89">
        <v>0</v>
      </c>
      <c r="K23" s="5"/>
      <c r="L23" s="25">
        <v>0</v>
      </c>
      <c r="M23" s="46"/>
      <c r="N23" s="25">
        <v>0</v>
      </c>
      <c r="O23" s="5"/>
      <c r="P23" s="25">
        <f>SUM(F23:N23)</f>
        <v>0</v>
      </c>
    </row>
    <row r="24" spans="1:16" ht="23.1" customHeight="1">
      <c r="A24" s="84"/>
      <c r="B24" s="43" t="s">
        <v>98</v>
      </c>
      <c r="F24" s="90">
        <f>SUM(F22:F23)</f>
        <v>0</v>
      </c>
      <c r="G24" s="3"/>
      <c r="H24" s="90">
        <f>SUM(H22:H23)</f>
        <v>0</v>
      </c>
      <c r="I24" s="5"/>
      <c r="J24" s="90">
        <f>SUM(J22:J23)</f>
        <v>0</v>
      </c>
      <c r="K24" s="5"/>
      <c r="L24" s="26">
        <f>SUM(L22:L23)</f>
        <v>24940641.220000025</v>
      </c>
      <c r="M24" s="46"/>
      <c r="N24" s="26">
        <f>SUM(N22:N23)</f>
        <v>0</v>
      </c>
      <c r="O24" s="5"/>
      <c r="P24" s="26">
        <f>SUM(P22:P23)</f>
        <v>24940641.220000025</v>
      </c>
    </row>
    <row r="25" spans="1:16" ht="23.1" customHeight="1" thickBot="1">
      <c r="A25" s="43" t="s">
        <v>166</v>
      </c>
      <c r="F25" s="91">
        <f>+F20+F24</f>
        <v>300000000</v>
      </c>
      <c r="G25" s="3"/>
      <c r="H25" s="91">
        <f>+H20+H24</f>
        <v>278374901.60000002</v>
      </c>
      <c r="I25" s="5"/>
      <c r="J25" s="91">
        <f>+J20+J24</f>
        <v>30000000</v>
      </c>
      <c r="K25" s="5"/>
      <c r="L25" s="91">
        <f>+L20+L24</f>
        <v>119432106.70000003</v>
      </c>
      <c r="M25" s="46"/>
      <c r="N25" s="91">
        <f>+N20+N24</f>
        <v>10627780.32</v>
      </c>
      <c r="O25" s="5"/>
      <c r="P25" s="91">
        <f>+P20+P24</f>
        <v>738434788.62000012</v>
      </c>
    </row>
    <row r="26" spans="1:16" ht="23.1" customHeight="1" thickTop="1">
      <c r="F26" s="83"/>
      <c r="G26" s="3"/>
      <c r="H26" s="83"/>
      <c r="I26" s="5"/>
      <c r="J26" s="83"/>
      <c r="K26" s="5"/>
      <c r="L26" s="2"/>
      <c r="M26" s="46"/>
      <c r="N26" s="85"/>
      <c r="O26" s="5"/>
      <c r="P26" s="83"/>
    </row>
    <row r="27" spans="1:16" ht="23.1" customHeight="1">
      <c r="A27" s="43" t="s">
        <v>29</v>
      </c>
      <c r="F27" s="83"/>
      <c r="G27" s="3"/>
      <c r="H27" s="83"/>
      <c r="I27" s="5"/>
      <c r="J27" s="83"/>
      <c r="K27" s="5"/>
      <c r="L27" s="2"/>
      <c r="M27" s="46"/>
      <c r="N27" s="85"/>
      <c r="O27" s="5"/>
      <c r="P27" s="83"/>
    </row>
    <row r="28" spans="1:16" ht="23.1" customHeight="1">
      <c r="F28" s="83"/>
      <c r="G28" s="3"/>
      <c r="H28" s="83"/>
      <c r="I28" s="5"/>
      <c r="J28" s="83"/>
      <c r="K28" s="5"/>
      <c r="L28" s="2"/>
      <c r="M28" s="46"/>
      <c r="N28" s="85"/>
      <c r="O28" s="5"/>
      <c r="P28" s="83"/>
    </row>
    <row r="29" spans="1:16" ht="23.1" customHeight="1">
      <c r="F29" s="83"/>
      <c r="G29" s="3"/>
      <c r="H29" s="83"/>
      <c r="I29" s="5"/>
      <c r="J29" s="83"/>
      <c r="K29" s="5"/>
      <c r="L29" s="2"/>
      <c r="M29" s="46"/>
      <c r="N29" s="85"/>
      <c r="O29" s="5"/>
      <c r="P29" s="83"/>
    </row>
    <row r="30" spans="1:16" ht="23.1" customHeight="1">
      <c r="F30" s="83"/>
      <c r="G30" s="3"/>
      <c r="H30" s="83"/>
      <c r="I30" s="5"/>
      <c r="J30" s="83"/>
      <c r="K30" s="5"/>
      <c r="L30" s="2"/>
      <c r="M30" s="46"/>
      <c r="N30" s="34"/>
      <c r="O30" s="5"/>
      <c r="P30" s="83"/>
    </row>
    <row r="31" spans="1:16" ht="23.1" customHeight="1">
      <c r="F31" s="83"/>
      <c r="G31" s="3"/>
      <c r="H31" s="83"/>
      <c r="I31" s="5"/>
      <c r="J31" s="83"/>
      <c r="K31" s="5"/>
      <c r="L31" s="2"/>
      <c r="M31" s="46"/>
      <c r="N31" s="34"/>
      <c r="O31" s="5"/>
      <c r="P31" s="83"/>
    </row>
    <row r="32" spans="1:16" ht="23.1" customHeight="1">
      <c r="F32" s="83"/>
      <c r="G32" s="3"/>
      <c r="H32" s="83"/>
      <c r="I32" s="5"/>
      <c r="J32" s="83"/>
      <c r="K32" s="5"/>
      <c r="L32" s="2"/>
      <c r="M32" s="46"/>
      <c r="N32" s="34"/>
      <c r="O32" s="5"/>
      <c r="P32" s="83"/>
    </row>
    <row r="33" spans="6:16" ht="23.1" customHeight="1">
      <c r="F33" s="83"/>
      <c r="G33" s="3"/>
      <c r="H33" s="83"/>
      <c r="I33" s="5"/>
      <c r="J33" s="83"/>
      <c r="K33" s="5"/>
      <c r="L33" s="2"/>
      <c r="M33" s="46"/>
      <c r="N33" s="34"/>
      <c r="O33" s="5"/>
      <c r="P33" s="83"/>
    </row>
    <row r="34" spans="6:16" ht="23.1" customHeight="1">
      <c r="F34" s="83"/>
      <c r="G34" s="3"/>
      <c r="H34" s="83"/>
      <c r="I34" s="5"/>
      <c r="J34" s="83"/>
      <c r="K34" s="5"/>
      <c r="L34" s="2"/>
      <c r="M34" s="2"/>
      <c r="N34" s="34"/>
      <c r="O34" s="5"/>
      <c r="P34" s="83"/>
    </row>
    <row r="35" spans="6:16" ht="23.1" customHeight="1">
      <c r="F35" s="83"/>
      <c r="G35" s="3"/>
      <c r="H35" s="83"/>
      <c r="I35" s="5"/>
      <c r="J35" s="83"/>
      <c r="K35" s="5"/>
      <c r="L35" s="2"/>
      <c r="M35" s="2"/>
      <c r="N35" s="34"/>
      <c r="O35" s="5"/>
      <c r="P35" s="83"/>
    </row>
    <row r="36" spans="6:16" ht="23.1" customHeight="1">
      <c r="F36" s="83"/>
      <c r="G36" s="3"/>
      <c r="H36" s="83"/>
      <c r="I36" s="5"/>
      <c r="J36" s="83"/>
      <c r="K36" s="5"/>
      <c r="L36" s="2"/>
      <c r="M36" s="2"/>
      <c r="N36" s="34"/>
      <c r="O36" s="5"/>
      <c r="P36" s="83"/>
    </row>
    <row r="37" spans="6:16" ht="23.1" customHeight="1">
      <c r="F37" s="83"/>
      <c r="G37" s="3"/>
      <c r="H37" s="83"/>
      <c r="I37" s="5"/>
      <c r="J37" s="83"/>
      <c r="K37" s="5"/>
      <c r="L37" s="2"/>
      <c r="M37" s="2"/>
      <c r="N37" s="34"/>
      <c r="O37" s="5"/>
      <c r="P37" s="83"/>
    </row>
    <row r="38" spans="6:16" ht="23.1" customHeight="1">
      <c r="F38" s="83"/>
      <c r="G38" s="3"/>
      <c r="H38" s="83"/>
      <c r="I38" s="5"/>
      <c r="J38" s="83"/>
      <c r="K38" s="5"/>
      <c r="L38" s="2"/>
      <c r="M38" s="2"/>
      <c r="N38" s="34"/>
      <c r="O38" s="5"/>
      <c r="P38" s="83"/>
    </row>
    <row r="39" spans="6:16" ht="23.1" customHeight="1">
      <c r="F39" s="83"/>
      <c r="G39" s="3"/>
      <c r="H39" s="83"/>
      <c r="I39" s="5"/>
      <c r="J39" s="83"/>
      <c r="K39" s="5"/>
      <c r="L39" s="2"/>
      <c r="M39" s="2"/>
      <c r="N39" s="34"/>
      <c r="O39" s="5"/>
      <c r="P39" s="83"/>
    </row>
    <row r="40" spans="6:16" ht="23.1" customHeight="1">
      <c r="F40" s="83"/>
      <c r="G40" s="3"/>
      <c r="H40" s="83"/>
      <c r="I40" s="5"/>
      <c r="J40" s="83"/>
      <c r="K40" s="5"/>
      <c r="L40" s="2"/>
      <c r="M40" s="2"/>
      <c r="N40" s="34"/>
      <c r="O40" s="5"/>
      <c r="P40" s="83"/>
    </row>
    <row r="41" spans="6:16" ht="23.1" customHeight="1">
      <c r="F41" s="83"/>
      <c r="G41" s="3"/>
      <c r="H41" s="83"/>
      <c r="I41" s="5"/>
      <c r="J41" s="83"/>
      <c r="K41" s="5"/>
      <c r="L41" s="2"/>
      <c r="M41" s="2"/>
      <c r="N41" s="34"/>
      <c r="O41" s="5"/>
      <c r="P41" s="83"/>
    </row>
    <row r="42" spans="6:16" ht="23.1" customHeight="1">
      <c r="F42" s="83"/>
      <c r="G42" s="3"/>
      <c r="H42" s="83"/>
      <c r="I42" s="5"/>
      <c r="J42" s="83"/>
      <c r="K42" s="5"/>
      <c r="L42" s="2"/>
      <c r="M42" s="2"/>
      <c r="N42" s="34"/>
      <c r="O42" s="5"/>
      <c r="P42" s="83"/>
    </row>
    <row r="43" spans="6:16" ht="23.1" customHeight="1">
      <c r="F43" s="83"/>
      <c r="G43" s="3"/>
      <c r="H43" s="83"/>
      <c r="I43" s="5"/>
      <c r="J43" s="83"/>
      <c r="K43" s="5"/>
      <c r="L43" s="2"/>
      <c r="M43" s="2"/>
      <c r="N43" s="34"/>
      <c r="O43" s="5"/>
      <c r="P43" s="83"/>
    </row>
    <row r="44" spans="6:16" ht="23.1" customHeight="1">
      <c r="F44" s="83"/>
      <c r="G44" s="3"/>
      <c r="H44" s="83"/>
      <c r="I44" s="5"/>
      <c r="J44" s="83"/>
      <c r="K44" s="5"/>
      <c r="L44" s="2"/>
      <c r="M44" s="2"/>
      <c r="N44" s="34"/>
      <c r="O44" s="5"/>
      <c r="P44" s="83"/>
    </row>
    <row r="45" spans="6:16" ht="23.1" customHeight="1">
      <c r="F45" s="83"/>
      <c r="G45" s="3"/>
      <c r="H45" s="83"/>
      <c r="I45" s="5"/>
      <c r="J45" s="83"/>
      <c r="K45" s="5"/>
      <c r="L45" s="2"/>
      <c r="M45" s="2"/>
      <c r="N45" s="34"/>
      <c r="O45" s="5"/>
      <c r="P45" s="83"/>
    </row>
    <row r="46" spans="6:16" ht="23.1" customHeight="1">
      <c r="F46" s="83"/>
      <c r="G46" s="3"/>
      <c r="H46" s="83"/>
      <c r="I46" s="5"/>
      <c r="J46" s="83"/>
      <c r="K46" s="5"/>
      <c r="L46" s="2"/>
      <c r="M46" s="2"/>
      <c r="N46" s="34"/>
      <c r="O46" s="5"/>
      <c r="P46" s="83"/>
    </row>
    <row r="47" spans="6:16" ht="23.1" customHeight="1">
      <c r="F47" s="83"/>
      <c r="G47" s="3"/>
      <c r="H47" s="83"/>
      <c r="I47" s="5"/>
      <c r="J47" s="83"/>
      <c r="K47" s="5"/>
      <c r="L47" s="2"/>
      <c r="M47" s="2"/>
      <c r="N47" s="34"/>
      <c r="O47" s="5"/>
      <c r="P47" s="83"/>
    </row>
    <row r="48" spans="6:16" ht="23.1" customHeight="1">
      <c r="F48" s="83"/>
      <c r="G48" s="3"/>
      <c r="H48" s="83"/>
      <c r="I48" s="5"/>
      <c r="J48" s="83"/>
      <c r="K48" s="5"/>
      <c r="L48" s="2"/>
      <c r="M48" s="2"/>
      <c r="N48" s="34"/>
      <c r="O48" s="5"/>
      <c r="P48" s="83"/>
    </row>
    <row r="49" spans="1:16" ht="23.1" customHeight="1">
      <c r="F49" s="83"/>
      <c r="G49" s="3"/>
      <c r="H49" s="83"/>
      <c r="I49" s="5"/>
      <c r="J49" s="83"/>
      <c r="K49" s="5"/>
      <c r="L49" s="2"/>
      <c r="M49" s="2"/>
      <c r="N49" s="34"/>
      <c r="O49" s="5"/>
      <c r="P49" s="83"/>
    </row>
    <row r="50" spans="1:16" ht="23.1" customHeight="1">
      <c r="F50" s="83"/>
      <c r="G50" s="3"/>
      <c r="H50" s="83"/>
      <c r="I50" s="5"/>
      <c r="J50" s="83"/>
      <c r="K50" s="5"/>
      <c r="L50" s="2"/>
      <c r="M50" s="2"/>
      <c r="N50" s="34"/>
      <c r="O50" s="5"/>
      <c r="P50" s="83"/>
    </row>
    <row r="51" spans="1:16" ht="23.1" customHeight="1">
      <c r="F51" s="83"/>
      <c r="G51" s="3"/>
      <c r="H51" s="83"/>
      <c r="I51" s="5"/>
      <c r="J51" s="83"/>
      <c r="K51" s="5"/>
      <c r="L51" s="2"/>
      <c r="M51" s="2"/>
      <c r="N51" s="34"/>
      <c r="O51" s="5"/>
      <c r="P51" s="83"/>
    </row>
    <row r="52" spans="1:16" ht="23.1" customHeight="1">
      <c r="F52" s="83"/>
      <c r="G52" s="3"/>
      <c r="H52" s="83"/>
      <c r="I52" s="5"/>
      <c r="J52" s="83"/>
      <c r="K52" s="5"/>
      <c r="L52" s="2"/>
      <c r="M52" s="2"/>
      <c r="N52" s="34"/>
      <c r="O52" s="5"/>
      <c r="P52" s="83"/>
    </row>
    <row r="53" spans="1:16" ht="29.85" customHeight="1">
      <c r="F53" s="83"/>
      <c r="G53" s="3"/>
      <c r="H53" s="83"/>
      <c r="I53" s="5"/>
      <c r="J53" s="83"/>
      <c r="K53" s="5"/>
      <c r="L53" s="2"/>
      <c r="M53" s="2"/>
      <c r="N53" s="34"/>
      <c r="O53" s="5"/>
      <c r="P53" s="83"/>
    </row>
    <row r="54" spans="1:16" ht="23.1" customHeight="1">
      <c r="A54" s="53"/>
      <c r="F54" s="83"/>
      <c r="G54" s="3"/>
      <c r="H54" s="83"/>
      <c r="I54" s="5"/>
      <c r="J54" s="83"/>
      <c r="K54" s="5"/>
      <c r="L54" s="2"/>
      <c r="M54" s="2"/>
      <c r="N54" s="34"/>
      <c r="O54" s="5"/>
      <c r="P54" s="83"/>
    </row>
    <row r="55" spans="1:16" ht="23.1" customHeight="1">
      <c r="A55" s="53"/>
      <c r="F55" s="5"/>
      <c r="G55" s="5"/>
      <c r="H55" s="5"/>
      <c r="I55" s="5"/>
      <c r="J55" s="5"/>
      <c r="K55" s="5"/>
      <c r="L55" s="5"/>
      <c r="M55" s="5"/>
      <c r="N55" s="35"/>
      <c r="O55" s="5"/>
      <c r="P55" s="16" t="s">
        <v>174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R55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84" customWidth="1"/>
    <col min="2" max="2" width="3.83203125" style="84" customWidth="1"/>
    <col min="3" max="3" width="5.1640625" style="84" customWidth="1"/>
    <col min="4" max="4" width="26.1640625" style="84" customWidth="1"/>
    <col min="5" max="5" width="1" style="84" customWidth="1"/>
    <col min="6" max="6" width="18.83203125" style="84" customWidth="1"/>
    <col min="7" max="7" width="1" style="84" customWidth="1"/>
    <col min="8" max="8" width="18.83203125" style="84" customWidth="1"/>
    <col min="9" max="9" width="1" style="84" customWidth="1"/>
    <col min="10" max="10" width="18.83203125" style="84" customWidth="1"/>
    <col min="11" max="11" width="1" style="84" customWidth="1"/>
    <col min="12" max="12" width="18.83203125" style="84" customWidth="1"/>
    <col min="13" max="13" width="1" style="84" customWidth="1"/>
    <col min="14" max="14" width="23.83203125" style="84" customWidth="1"/>
    <col min="15" max="15" width="1" style="84" customWidth="1"/>
    <col min="16" max="16" width="18.83203125" style="84" customWidth="1"/>
    <col min="17" max="16384" width="9.33203125" style="84"/>
  </cols>
  <sheetData>
    <row r="1" spans="1:18" s="77" customFormat="1" ht="23.1" customHeight="1">
      <c r="A1" s="57" t="s">
        <v>84</v>
      </c>
    </row>
    <row r="2" spans="1:18" s="77" customFormat="1" ht="23.1" customHeight="1">
      <c r="A2" s="42" t="s">
        <v>180</v>
      </c>
      <c r="L2" s="78"/>
    </row>
    <row r="3" spans="1:18" s="77" customFormat="1" ht="23.1" customHeight="1">
      <c r="A3" s="42" t="str">
        <f>งบเปลี่ยนแปลงงบรวม!A3</f>
        <v>สำหรับงวดหกเดือน สิ้นสุดวันที่ 30 มิถุนายน 2569</v>
      </c>
      <c r="L3" s="92"/>
    </row>
    <row r="4" spans="1:18" s="77" customFormat="1" ht="23.1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P4" s="79"/>
    </row>
    <row r="5" spans="1:18" s="77" customFormat="1" ht="23.1" customHeight="1">
      <c r="A5" s="79"/>
      <c r="B5" s="79"/>
      <c r="C5" s="79"/>
      <c r="D5" s="79"/>
      <c r="E5" s="79"/>
      <c r="F5" s="116" t="s">
        <v>2</v>
      </c>
      <c r="G5" s="116"/>
      <c r="H5" s="116"/>
      <c r="I5" s="116"/>
      <c r="J5" s="116"/>
      <c r="K5" s="116"/>
      <c r="L5" s="116"/>
      <c r="M5" s="116"/>
      <c r="N5" s="116"/>
      <c r="O5" s="116"/>
      <c r="P5" s="116"/>
    </row>
    <row r="6" spans="1:18" s="77" customFormat="1" ht="23.1" customHeight="1">
      <c r="A6" s="79"/>
      <c r="B6" s="79"/>
      <c r="C6" s="79"/>
      <c r="D6" s="79"/>
      <c r="E6" s="79"/>
      <c r="F6" s="116" t="s">
        <v>4</v>
      </c>
      <c r="G6" s="116"/>
      <c r="H6" s="116"/>
      <c r="I6" s="116"/>
      <c r="J6" s="116"/>
      <c r="K6" s="116"/>
      <c r="L6" s="116"/>
      <c r="M6" s="116"/>
      <c r="N6" s="116"/>
      <c r="O6" s="116"/>
      <c r="P6" s="116"/>
    </row>
    <row r="7" spans="1:18" ht="23.1" customHeight="1">
      <c r="F7" s="80"/>
      <c r="N7" s="80" t="s">
        <v>85</v>
      </c>
    </row>
    <row r="8" spans="1:18" ht="23.1" customHeight="1">
      <c r="J8" s="116" t="s">
        <v>153</v>
      </c>
      <c r="K8" s="116"/>
      <c r="L8" s="116"/>
      <c r="N8" s="81" t="s">
        <v>48</v>
      </c>
    </row>
    <row r="9" spans="1:18" ht="23.1" customHeight="1">
      <c r="F9" s="80"/>
      <c r="J9" s="80"/>
      <c r="K9" s="80"/>
      <c r="L9" s="80"/>
      <c r="N9" s="80" t="s">
        <v>86</v>
      </c>
    </row>
    <row r="10" spans="1:18" ht="23.1" customHeight="1">
      <c r="F10" s="80" t="s">
        <v>87</v>
      </c>
      <c r="G10" s="80"/>
      <c r="H10" s="80"/>
      <c r="I10" s="80"/>
      <c r="J10" s="80" t="s">
        <v>88</v>
      </c>
      <c r="K10" s="80"/>
      <c r="L10" s="80"/>
      <c r="M10" s="80"/>
      <c r="N10" s="80" t="s">
        <v>89</v>
      </c>
      <c r="O10" s="80"/>
      <c r="P10" s="80"/>
      <c r="Q10" s="80"/>
      <c r="R10" s="80"/>
    </row>
    <row r="11" spans="1:18" ht="23.1" customHeight="1">
      <c r="F11" s="81" t="s">
        <v>90</v>
      </c>
      <c r="G11" s="80"/>
      <c r="H11" s="81" t="s">
        <v>91</v>
      </c>
      <c r="I11" s="80"/>
      <c r="J11" s="81" t="s">
        <v>92</v>
      </c>
      <c r="K11" s="80"/>
      <c r="L11" s="81" t="s">
        <v>93</v>
      </c>
      <c r="M11" s="80"/>
      <c r="N11" s="81" t="s">
        <v>94</v>
      </c>
      <c r="O11" s="80"/>
      <c r="P11" s="81" t="s">
        <v>95</v>
      </c>
      <c r="Q11" s="80"/>
      <c r="R11" s="80"/>
    </row>
    <row r="12" spans="1:18" s="43" customFormat="1" ht="11.45" customHeight="1"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</row>
    <row r="13" spans="1:18" ht="23.1" customHeight="1">
      <c r="A13" s="43" t="s">
        <v>138</v>
      </c>
      <c r="B13" s="43"/>
      <c r="C13" s="43"/>
      <c r="D13" s="43"/>
      <c r="F13" s="85">
        <v>300000000</v>
      </c>
      <c r="G13" s="85"/>
      <c r="H13" s="85">
        <v>278374901.60000002</v>
      </c>
      <c r="I13" s="85"/>
      <c r="J13" s="85">
        <v>30000000</v>
      </c>
      <c r="K13" s="34"/>
      <c r="L13" s="93">
        <v>404662758.30000001</v>
      </c>
      <c r="M13" s="34"/>
      <c r="N13" s="36">
        <v>298559.53000000003</v>
      </c>
      <c r="O13" s="35"/>
      <c r="P13" s="85">
        <f>SUM(F13:N13)</f>
        <v>1013336219.4300001</v>
      </c>
    </row>
    <row r="14" spans="1:18" ht="23.1" customHeight="1">
      <c r="A14" s="84" t="s">
        <v>96</v>
      </c>
      <c r="C14" s="43"/>
      <c r="D14" s="43"/>
      <c r="F14" s="85"/>
      <c r="G14" s="85"/>
      <c r="H14" s="85"/>
      <c r="I14" s="85"/>
      <c r="J14" s="85"/>
      <c r="K14" s="34"/>
      <c r="L14" s="85"/>
      <c r="M14" s="34"/>
      <c r="N14" s="85"/>
      <c r="O14" s="35"/>
      <c r="P14" s="85"/>
    </row>
    <row r="15" spans="1:18" ht="23.1" customHeight="1">
      <c r="B15" s="43" t="s">
        <v>97</v>
      </c>
      <c r="C15" s="43"/>
      <c r="D15" s="43"/>
      <c r="F15" s="83">
        <v>0</v>
      </c>
      <c r="G15" s="3"/>
      <c r="H15" s="83">
        <v>0</v>
      </c>
      <c r="I15" s="5"/>
      <c r="J15" s="83">
        <v>0</v>
      </c>
      <c r="K15" s="34"/>
      <c r="L15" s="2">
        <v>9010673.5099999998</v>
      </c>
      <c r="M15" s="34"/>
      <c r="N15" s="83">
        <v>0</v>
      </c>
      <c r="O15" s="35"/>
      <c r="P15" s="85">
        <f>SUM(F15:N15)</f>
        <v>9010673.5099999998</v>
      </c>
    </row>
    <row r="16" spans="1:18" ht="23.1" customHeight="1">
      <c r="B16" s="43" t="s">
        <v>76</v>
      </c>
      <c r="C16" s="43"/>
      <c r="D16" s="43"/>
      <c r="F16" s="89">
        <v>0</v>
      </c>
      <c r="G16" s="3"/>
      <c r="H16" s="89">
        <v>0</v>
      </c>
      <c r="I16" s="5"/>
      <c r="J16" s="89">
        <v>0</v>
      </c>
      <c r="K16" s="34"/>
      <c r="L16" s="25">
        <v>0</v>
      </c>
      <c r="M16" s="34"/>
      <c r="N16" s="25">
        <v>0</v>
      </c>
      <c r="O16" s="35"/>
      <c r="P16" s="94">
        <f>SUM(F16:N16)</f>
        <v>0</v>
      </c>
    </row>
    <row r="17" spans="1:16" ht="23.1" customHeight="1">
      <c r="B17" s="43" t="s">
        <v>98</v>
      </c>
      <c r="C17" s="43"/>
      <c r="D17" s="43"/>
      <c r="F17" s="90">
        <f>SUM(F15:F16)</f>
        <v>0</v>
      </c>
      <c r="G17" s="3"/>
      <c r="H17" s="90">
        <f>SUM(H15:H16)</f>
        <v>0</v>
      </c>
      <c r="I17" s="5"/>
      <c r="J17" s="90">
        <f>SUM(J15:J16)</f>
        <v>0</v>
      </c>
      <c r="K17" s="34"/>
      <c r="L17" s="26">
        <f>SUM(L15:L16)</f>
        <v>9010673.5099999998</v>
      </c>
      <c r="M17" s="34"/>
      <c r="N17" s="26">
        <f>SUM(N15:N16)</f>
        <v>0</v>
      </c>
      <c r="O17" s="35"/>
      <c r="P17" s="95">
        <f>SUM(P15:P16)</f>
        <v>9010673.5099999998</v>
      </c>
    </row>
    <row r="18" spans="1:16" ht="23.1" customHeight="1" thickBot="1">
      <c r="A18" s="43" t="s">
        <v>143</v>
      </c>
      <c r="B18" s="43"/>
      <c r="C18" s="43"/>
      <c r="D18" s="43"/>
      <c r="F18" s="37">
        <f>+F13+F17</f>
        <v>300000000</v>
      </c>
      <c r="G18" s="34"/>
      <c r="H18" s="37">
        <f>+H13+H17</f>
        <v>278374901.60000002</v>
      </c>
      <c r="I18" s="34"/>
      <c r="J18" s="37">
        <f>+J13+J17</f>
        <v>30000000</v>
      </c>
      <c r="K18" s="34"/>
      <c r="L18" s="37">
        <f>+L13+L17</f>
        <v>413673431.81</v>
      </c>
      <c r="M18" s="34"/>
      <c r="N18" s="37">
        <f>+N13+N17</f>
        <v>298559.53000000003</v>
      </c>
      <c r="O18" s="34"/>
      <c r="P18" s="37">
        <f>+P13+P17</f>
        <v>1022346892.9400001</v>
      </c>
    </row>
    <row r="19" spans="1:16" ht="23.1" customHeight="1" thickTop="1">
      <c r="A19" s="43"/>
      <c r="B19" s="43"/>
      <c r="C19" s="43"/>
      <c r="D19" s="43"/>
      <c r="F19" s="36"/>
      <c r="G19" s="34"/>
      <c r="H19" s="36"/>
      <c r="I19" s="34"/>
      <c r="J19" s="36"/>
      <c r="K19" s="34"/>
      <c r="L19" s="36"/>
      <c r="M19" s="34"/>
      <c r="N19" s="36"/>
      <c r="O19" s="34"/>
      <c r="P19" s="36"/>
    </row>
    <row r="20" spans="1:16" ht="23.1" customHeight="1">
      <c r="A20" s="43" t="s">
        <v>165</v>
      </c>
      <c r="B20" s="43"/>
      <c r="C20" s="43"/>
      <c r="D20" s="43"/>
      <c r="F20" s="36">
        <v>300000000</v>
      </c>
      <c r="G20" s="34"/>
      <c r="H20" s="36">
        <v>278374901.60000002</v>
      </c>
      <c r="I20" s="34"/>
      <c r="J20" s="36">
        <v>30000000</v>
      </c>
      <c r="K20" s="34"/>
      <c r="L20" s="36">
        <v>432898200.72000021</v>
      </c>
      <c r="M20" s="34"/>
      <c r="N20" s="36">
        <v>-1873486.0700000003</v>
      </c>
      <c r="O20" s="34"/>
      <c r="P20" s="36">
        <f>SUM(F20:N20)</f>
        <v>1039399616.2500001</v>
      </c>
    </row>
    <row r="21" spans="1:16" ht="23.1" customHeight="1">
      <c r="A21" s="84" t="s">
        <v>96</v>
      </c>
      <c r="C21" s="43"/>
      <c r="D21" s="43"/>
      <c r="F21" s="36"/>
      <c r="G21" s="36"/>
      <c r="H21" s="36"/>
      <c r="I21" s="36"/>
      <c r="J21" s="36"/>
      <c r="K21" s="36"/>
      <c r="L21" s="36"/>
      <c r="M21" s="36"/>
      <c r="N21" s="22"/>
      <c r="O21" s="36"/>
      <c r="P21" s="22"/>
    </row>
    <row r="22" spans="1:16" ht="23.1" customHeight="1">
      <c r="B22" s="43" t="s">
        <v>97</v>
      </c>
      <c r="C22" s="43"/>
      <c r="D22" s="43"/>
      <c r="F22" s="83">
        <v>0</v>
      </c>
      <c r="G22" s="3"/>
      <c r="H22" s="83">
        <v>0</v>
      </c>
      <c r="I22" s="5"/>
      <c r="J22" s="83">
        <v>0</v>
      </c>
      <c r="K22" s="5"/>
      <c r="L22" s="2">
        <v>19965995.700000066</v>
      </c>
      <c r="M22" s="2"/>
      <c r="N22" s="2">
        <v>0</v>
      </c>
      <c r="O22" s="35"/>
      <c r="P22" s="2">
        <f>SUM(F22:N22)</f>
        <v>19965995.700000066</v>
      </c>
    </row>
    <row r="23" spans="1:16" ht="23.1" customHeight="1">
      <c r="B23" s="43" t="s">
        <v>76</v>
      </c>
      <c r="C23" s="43"/>
      <c r="D23" s="43"/>
      <c r="F23" s="83">
        <v>0</v>
      </c>
      <c r="G23" s="3"/>
      <c r="H23" s="83">
        <v>0</v>
      </c>
      <c r="I23" s="5"/>
      <c r="J23" s="83">
        <v>0</v>
      </c>
      <c r="K23" s="5"/>
      <c r="L23" s="2">
        <v>0</v>
      </c>
      <c r="M23" s="2"/>
      <c r="N23" s="2">
        <v>0</v>
      </c>
      <c r="O23" s="35"/>
      <c r="P23" s="2">
        <f>SUM(F23:N23)</f>
        <v>0</v>
      </c>
    </row>
    <row r="24" spans="1:16" ht="23.1" customHeight="1">
      <c r="B24" s="43" t="s">
        <v>98</v>
      </c>
      <c r="C24" s="43"/>
      <c r="D24" s="43"/>
      <c r="F24" s="90">
        <f>SUM(F22:F23)</f>
        <v>0</v>
      </c>
      <c r="G24" s="3"/>
      <c r="H24" s="90">
        <f>SUM(H22:H23)</f>
        <v>0</v>
      </c>
      <c r="I24" s="5"/>
      <c r="J24" s="90">
        <f>SUM(J22:J23)</f>
        <v>0</v>
      </c>
      <c r="K24" s="5"/>
      <c r="L24" s="26">
        <f>SUM(L22:L23)</f>
        <v>19965995.700000066</v>
      </c>
      <c r="M24" s="2"/>
      <c r="N24" s="26">
        <f>SUM(N22:N23)</f>
        <v>0</v>
      </c>
      <c r="O24" s="35"/>
      <c r="P24" s="26">
        <f>SUM(P22:P23)</f>
        <v>19965995.700000066</v>
      </c>
    </row>
    <row r="25" spans="1:16" ht="23.1" customHeight="1" thickBot="1">
      <c r="A25" s="43" t="s">
        <v>166</v>
      </c>
      <c r="B25" s="43"/>
      <c r="C25" s="43"/>
      <c r="D25" s="43"/>
      <c r="F25" s="37">
        <f>+F20+F24</f>
        <v>300000000</v>
      </c>
      <c r="G25" s="34"/>
      <c r="H25" s="37">
        <f>+H20+H24</f>
        <v>278374901.60000002</v>
      </c>
      <c r="I25" s="34"/>
      <c r="J25" s="37">
        <f>+J20+J24</f>
        <v>30000000</v>
      </c>
      <c r="K25" s="34"/>
      <c r="L25" s="37">
        <f>+L20+L24</f>
        <v>452864196.42000026</v>
      </c>
      <c r="M25" s="34"/>
      <c r="N25" s="37">
        <f>+N20+N24</f>
        <v>-1873486.0700000003</v>
      </c>
      <c r="O25" s="34"/>
      <c r="P25" s="37">
        <f>+P20+P24</f>
        <v>1059365611.9500002</v>
      </c>
    </row>
    <row r="26" spans="1:16" ht="23.1" customHeight="1" thickTop="1">
      <c r="A26" s="43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ht="23.1" customHeight="1">
      <c r="A27" s="43" t="s">
        <v>29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ht="23.1" customHeight="1">
      <c r="A28" s="43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ht="23.1" customHeight="1">
      <c r="A29" s="43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23.1" customHeight="1">
      <c r="A30" s="43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ht="23.1" customHeight="1">
      <c r="A31" s="43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 ht="23.1" customHeight="1">
      <c r="A32" s="43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spans="1:16" ht="23.1" customHeight="1">
      <c r="A33" s="43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 ht="23.1" customHeight="1">
      <c r="A34" s="43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16" ht="23.1" customHeight="1">
      <c r="A35" s="43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6" spans="1:16" ht="23.1" customHeight="1">
      <c r="A36" s="43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1:16" ht="23.1" customHeight="1">
      <c r="A37" s="43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</row>
    <row r="38" spans="1:16" ht="23.1" customHeight="1">
      <c r="A38" s="43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spans="1:16" ht="23.1" customHeight="1">
      <c r="A39" s="43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  <row r="40" spans="1:16" ht="23.1" customHeight="1">
      <c r="A40" s="43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  <row r="41" spans="1:16" ht="23.1" customHeight="1">
      <c r="A41" s="43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</row>
    <row r="42" spans="1:16" ht="23.1" customHeight="1">
      <c r="A42" s="43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 ht="23.1" customHeight="1">
      <c r="A43" s="43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1:16" ht="23.1" customHeight="1">
      <c r="A44" s="43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 ht="23.1" customHeight="1">
      <c r="A45" s="43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</row>
    <row r="46" spans="1:16" ht="23.1" customHeight="1">
      <c r="A46" s="43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</row>
    <row r="47" spans="1:16" ht="23.1" customHeight="1">
      <c r="A47" s="43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</row>
    <row r="48" spans="1:16" ht="23.1" customHeight="1">
      <c r="A48" s="43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  <row r="49" spans="1:16" ht="23.1" customHeight="1">
      <c r="A49" s="43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1:16" ht="23.1" customHeight="1">
      <c r="A50" s="43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1:16" ht="23.1" customHeight="1">
      <c r="A51" s="43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16" ht="23.1" customHeight="1">
      <c r="A52" s="43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16" ht="29.85" customHeight="1">
      <c r="A53" s="43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6" ht="23.1" customHeight="1">
      <c r="A54" s="53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6" ht="23.1" customHeight="1">
      <c r="A55" s="53"/>
      <c r="F55" s="34"/>
      <c r="G55" s="34"/>
      <c r="H55" s="34"/>
      <c r="I55" s="34"/>
      <c r="J55" s="34"/>
      <c r="K55" s="34"/>
      <c r="L55" s="34"/>
      <c r="M55" s="34"/>
      <c r="N55" s="16"/>
      <c r="O55" s="34"/>
      <c r="P55" s="16" t="s">
        <v>175</v>
      </c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5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/>
  </sheetPr>
  <dimension ref="A1:Y102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4" width="2.33203125" style="107" customWidth="1"/>
    <col min="5" max="5" width="1.6640625" style="107" customWidth="1"/>
    <col min="6" max="6" width="43.83203125" style="107" customWidth="1"/>
    <col min="7" max="7" width="1" style="107" customWidth="1"/>
    <col min="8" max="8" width="11.83203125" style="107" customWidth="1"/>
    <col min="9" max="9" width="1" style="107" customWidth="1"/>
    <col min="10" max="10" width="19.83203125" style="107" customWidth="1"/>
    <col min="11" max="11" width="1" style="107" customWidth="1"/>
    <col min="12" max="12" width="19.83203125" style="107" customWidth="1"/>
    <col min="13" max="13" width="1" style="107" customWidth="1"/>
    <col min="14" max="14" width="19.83203125" style="107" customWidth="1"/>
    <col min="15" max="15" width="1" style="107" customWidth="1"/>
    <col min="16" max="16" width="19.83203125" style="107" customWidth="1"/>
    <col min="17" max="17" width="0.6640625" style="107" customWidth="1"/>
    <col min="18" max="16384" width="9.33203125" style="107"/>
  </cols>
  <sheetData>
    <row r="1" spans="1:17" s="43" customFormat="1" ht="23.1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s="43" customFormat="1" ht="23.1" customHeight="1">
      <c r="A2" s="42" t="s">
        <v>100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7" s="43" customFormat="1" ht="23.1" customHeight="1">
      <c r="A3" s="42" t="s">
        <v>164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7" s="43" customFormat="1" ht="23.1" customHeight="1">
      <c r="A4" s="61"/>
      <c r="B4" s="61"/>
      <c r="C4" s="61"/>
      <c r="D4" s="61"/>
      <c r="E4" s="61"/>
      <c r="F4" s="61"/>
      <c r="G4" s="61"/>
      <c r="H4" s="61"/>
      <c r="I4" s="61"/>
      <c r="J4" s="23"/>
      <c r="K4" s="23"/>
      <c r="L4" s="23"/>
      <c r="M4" s="61"/>
      <c r="N4" s="23"/>
      <c r="O4" s="23"/>
      <c r="P4" s="23"/>
    </row>
    <row r="5" spans="1:17" s="43" customFormat="1" ht="23.1" customHeight="1">
      <c r="J5" s="96" t="s">
        <v>2</v>
      </c>
      <c r="K5" s="96"/>
      <c r="L5" s="96"/>
      <c r="M5" s="96"/>
      <c r="N5" s="96"/>
      <c r="O5" s="96"/>
      <c r="P5" s="96"/>
    </row>
    <row r="6" spans="1:17" s="43" customFormat="1" ht="23.1" customHeight="1">
      <c r="A6" s="67"/>
      <c r="B6" s="67"/>
      <c r="C6" s="67"/>
      <c r="D6" s="67"/>
      <c r="E6" s="67"/>
      <c r="F6" s="67"/>
      <c r="G6" s="67"/>
      <c r="H6" s="67"/>
      <c r="J6" s="97" t="s">
        <v>3</v>
      </c>
      <c r="K6" s="97"/>
      <c r="L6" s="97"/>
      <c r="N6" s="97" t="s">
        <v>4</v>
      </c>
      <c r="O6" s="97"/>
      <c r="P6" s="97"/>
    </row>
    <row r="7" spans="1:17" s="43" customFormat="1" ht="23.1" customHeight="1">
      <c r="A7" s="68"/>
      <c r="B7" s="68"/>
      <c r="C7" s="68"/>
      <c r="D7" s="68"/>
      <c r="E7" s="68"/>
      <c r="F7" s="68"/>
      <c r="G7" s="68"/>
      <c r="H7" s="44" t="s">
        <v>8</v>
      </c>
      <c r="J7" s="45" t="s">
        <v>163</v>
      </c>
      <c r="K7" s="46"/>
      <c r="L7" s="45" t="s">
        <v>139</v>
      </c>
      <c r="M7" s="46"/>
      <c r="N7" s="45" t="s">
        <v>163</v>
      </c>
      <c r="O7" s="46"/>
      <c r="P7" s="45" t="s">
        <v>139</v>
      </c>
    </row>
    <row r="8" spans="1:17" s="43" customFormat="1" ht="23.1" customHeight="1">
      <c r="A8" s="42" t="s">
        <v>101</v>
      </c>
      <c r="H8" s="46"/>
      <c r="J8" s="2"/>
      <c r="K8" s="2"/>
      <c r="L8" s="2"/>
      <c r="M8" s="69"/>
      <c r="N8" s="2"/>
      <c r="O8" s="2"/>
      <c r="P8" s="2"/>
    </row>
    <row r="9" spans="1:17" s="43" customFormat="1" ht="23.1" customHeight="1">
      <c r="A9" s="66" t="s">
        <v>73</v>
      </c>
      <c r="H9" s="46"/>
      <c r="J9" s="2">
        <v>29086883.120000023</v>
      </c>
      <c r="K9" s="2"/>
      <c r="L9" s="2">
        <v>14146588.219654663</v>
      </c>
      <c r="M9" s="2"/>
      <c r="N9" s="2">
        <v>23364983.080000065</v>
      </c>
      <c r="O9" s="2"/>
      <c r="P9" s="2">
        <v>12482462.559999971</v>
      </c>
    </row>
    <row r="10" spans="1:17" s="43" customFormat="1" ht="23.1" customHeight="1">
      <c r="A10" s="66" t="s">
        <v>181</v>
      </c>
      <c r="H10" s="46"/>
      <c r="J10" s="2"/>
      <c r="K10" s="2"/>
      <c r="L10" s="2"/>
      <c r="M10" s="2"/>
      <c r="N10" s="2"/>
      <c r="O10" s="2"/>
      <c r="P10" s="2"/>
    </row>
    <row r="11" spans="1:17" s="43" customFormat="1" ht="23.1" customHeight="1">
      <c r="B11" s="66" t="s">
        <v>102</v>
      </c>
      <c r="H11" s="46"/>
      <c r="J11" s="2"/>
      <c r="K11" s="2"/>
      <c r="L11" s="2"/>
      <c r="M11" s="2"/>
      <c r="N11" s="2"/>
      <c r="O11" s="2"/>
      <c r="P11" s="2"/>
    </row>
    <row r="12" spans="1:17" s="43" customFormat="1" ht="23.1" customHeight="1">
      <c r="A12" s="43" t="s">
        <v>103</v>
      </c>
      <c r="H12" s="46" t="s">
        <v>150</v>
      </c>
      <c r="J12" s="2">
        <v>21074458.549999986</v>
      </c>
      <c r="K12" s="2"/>
      <c r="L12" s="2">
        <v>21652288.070345204</v>
      </c>
      <c r="M12" s="2"/>
      <c r="N12" s="2">
        <v>9960682.660000002</v>
      </c>
      <c r="O12" s="2"/>
      <c r="P12" s="2">
        <v>10067556.26</v>
      </c>
      <c r="Q12" s="24"/>
    </row>
    <row r="13" spans="1:17" s="43" customFormat="1" ht="23.1" customHeight="1">
      <c r="A13" s="43" t="s">
        <v>104</v>
      </c>
      <c r="H13" s="46"/>
      <c r="J13" s="2">
        <v>451860.9299999997</v>
      </c>
      <c r="K13" s="2"/>
      <c r="L13" s="2">
        <v>458237.53</v>
      </c>
      <c r="M13" s="2"/>
      <c r="N13" s="2">
        <v>290686</v>
      </c>
      <c r="O13" s="2"/>
      <c r="P13" s="2">
        <v>290686</v>
      </c>
      <c r="Q13" s="24"/>
    </row>
    <row r="14" spans="1:17" s="43" customFormat="1" ht="23.1" customHeight="1">
      <c r="A14" s="43" t="s">
        <v>154</v>
      </c>
      <c r="H14" s="46">
        <v>7</v>
      </c>
      <c r="J14" s="2">
        <v>1075140.77</v>
      </c>
      <c r="K14" s="2"/>
      <c r="L14" s="2">
        <v>105443.68</v>
      </c>
      <c r="M14" s="2"/>
      <c r="N14" s="2">
        <v>482857.25</v>
      </c>
      <c r="O14" s="2"/>
      <c r="P14" s="2">
        <v>0</v>
      </c>
      <c r="Q14" s="24"/>
    </row>
    <row r="15" spans="1:17" s="43" customFormat="1" ht="23.1" customHeight="1">
      <c r="A15" s="43" t="s">
        <v>149</v>
      </c>
      <c r="H15" s="46"/>
      <c r="J15" s="2">
        <v>0</v>
      </c>
      <c r="K15" s="2"/>
      <c r="L15" s="2">
        <v>940189.36</v>
      </c>
      <c r="M15" s="2"/>
      <c r="N15" s="2">
        <v>0</v>
      </c>
      <c r="O15" s="2"/>
      <c r="P15" s="2">
        <v>242462.16</v>
      </c>
      <c r="Q15" s="24"/>
    </row>
    <row r="16" spans="1:17" s="43" customFormat="1" ht="23.1" customHeight="1">
      <c r="A16" s="43" t="s">
        <v>156</v>
      </c>
      <c r="H16" s="46">
        <v>7</v>
      </c>
      <c r="J16" s="2">
        <v>-1075140.77</v>
      </c>
      <c r="K16" s="2"/>
      <c r="L16" s="2">
        <v>-105443.68</v>
      </c>
      <c r="M16" s="2"/>
      <c r="N16" s="2">
        <v>-482857.25</v>
      </c>
      <c r="O16" s="2"/>
      <c r="P16" s="2">
        <v>0</v>
      </c>
      <c r="Q16" s="24"/>
    </row>
    <row r="17" spans="1:16" s="43" customFormat="1" ht="23.1" customHeight="1">
      <c r="A17" s="43" t="s">
        <v>105</v>
      </c>
      <c r="H17" s="46">
        <v>8</v>
      </c>
      <c r="J17" s="2">
        <v>593748.64999999991</v>
      </c>
      <c r="K17" s="2"/>
      <c r="L17" s="2">
        <v>0</v>
      </c>
      <c r="M17" s="2"/>
      <c r="N17" s="2">
        <v>154930.79999999999</v>
      </c>
      <c r="O17" s="2"/>
      <c r="P17" s="2">
        <v>0</v>
      </c>
    </row>
    <row r="18" spans="1:16" s="43" customFormat="1" ht="23.1" customHeight="1">
      <c r="A18" s="43" t="s">
        <v>106</v>
      </c>
      <c r="H18" s="46">
        <v>8</v>
      </c>
      <c r="J18" s="2">
        <v>-495184.13</v>
      </c>
      <c r="K18" s="2"/>
      <c r="L18" s="2">
        <v>-3214206.23</v>
      </c>
      <c r="M18" s="2"/>
      <c r="N18" s="2">
        <v>0</v>
      </c>
      <c r="O18" s="2"/>
      <c r="P18" s="2">
        <v>-3004066.38</v>
      </c>
    </row>
    <row r="19" spans="1:16" s="43" customFormat="1" ht="23.1" customHeight="1">
      <c r="A19" s="43" t="s">
        <v>155</v>
      </c>
      <c r="H19" s="46">
        <v>8</v>
      </c>
      <c r="J19" s="2">
        <v>216337.16999999998</v>
      </c>
      <c r="K19" s="2"/>
      <c r="L19" s="2">
        <v>107601.03</v>
      </c>
      <c r="M19" s="2"/>
      <c r="N19" s="2">
        <v>128545.64</v>
      </c>
      <c r="O19" s="2"/>
      <c r="P19" s="2">
        <v>107601.03</v>
      </c>
    </row>
    <row r="20" spans="1:16" s="43" customFormat="1" ht="23.1" customHeight="1">
      <c r="A20" s="43" t="s">
        <v>157</v>
      </c>
      <c r="H20" s="46">
        <v>8</v>
      </c>
      <c r="J20" s="2">
        <v>-62492.74</v>
      </c>
      <c r="K20" s="2"/>
      <c r="L20" s="2">
        <v>-288086.21000000002</v>
      </c>
      <c r="M20" s="2"/>
      <c r="N20" s="2">
        <v>-62492.74</v>
      </c>
      <c r="O20" s="2"/>
      <c r="P20" s="2">
        <v>0</v>
      </c>
    </row>
    <row r="21" spans="1:16" s="43" customFormat="1" ht="23.1" customHeight="1">
      <c r="A21" s="43" t="s">
        <v>107</v>
      </c>
      <c r="H21" s="46">
        <v>9</v>
      </c>
      <c r="J21" s="2">
        <v>-32127.4</v>
      </c>
      <c r="K21" s="2"/>
      <c r="L21" s="2">
        <v>-1030827.38</v>
      </c>
      <c r="M21" s="2"/>
      <c r="N21" s="2">
        <v>-32127.4</v>
      </c>
      <c r="O21" s="2"/>
      <c r="P21" s="2">
        <v>-1028028.38</v>
      </c>
    </row>
    <row r="22" spans="1:16" s="43" customFormat="1" ht="23.1" customHeight="1">
      <c r="A22" s="43" t="s">
        <v>137</v>
      </c>
      <c r="H22" s="46"/>
      <c r="J22" s="2">
        <v>764374.16999999993</v>
      </c>
      <c r="K22" s="2"/>
      <c r="L22" s="2">
        <v>-31388.41</v>
      </c>
      <c r="M22" s="2"/>
      <c r="N22" s="2">
        <v>576771.69999999995</v>
      </c>
      <c r="O22" s="2"/>
      <c r="P22" s="2">
        <v>-22019.64</v>
      </c>
    </row>
    <row r="23" spans="1:16" s="43" customFormat="1" ht="23.1" customHeight="1">
      <c r="A23" s="66" t="s">
        <v>108</v>
      </c>
      <c r="H23" s="46">
        <v>13</v>
      </c>
      <c r="J23" s="2">
        <v>3167749.3200000003</v>
      </c>
      <c r="K23" s="2"/>
      <c r="L23" s="2">
        <v>2863030</v>
      </c>
      <c r="M23" s="2"/>
      <c r="N23" s="2">
        <v>1890912.32</v>
      </c>
      <c r="O23" s="2"/>
      <c r="P23" s="2">
        <v>1761598</v>
      </c>
    </row>
    <row r="24" spans="1:16" s="43" customFormat="1" ht="23.1" customHeight="1">
      <c r="A24" s="66" t="s">
        <v>109</v>
      </c>
      <c r="H24" s="46"/>
      <c r="J24" s="2">
        <v>-77822.770000000019</v>
      </c>
      <c r="K24" s="2"/>
      <c r="L24" s="2">
        <v>-164420.61999999988</v>
      </c>
      <c r="M24" s="2"/>
      <c r="N24" s="2">
        <v>-578622.38</v>
      </c>
      <c r="O24" s="2"/>
      <c r="P24" s="2">
        <v>-850840.00999999989</v>
      </c>
    </row>
    <row r="25" spans="1:16" s="43" customFormat="1" ht="23.1" customHeight="1">
      <c r="A25" s="98" t="s">
        <v>110</v>
      </c>
      <c r="H25" s="46"/>
      <c r="J25" s="25">
        <v>1486650.2300000002</v>
      </c>
      <c r="K25" s="2"/>
      <c r="L25" s="25">
        <v>3450606.08</v>
      </c>
      <c r="M25" s="2"/>
      <c r="N25" s="25">
        <v>90825.599999999991</v>
      </c>
      <c r="O25" s="2"/>
      <c r="P25" s="25">
        <v>75371.22</v>
      </c>
    </row>
    <row r="26" spans="1:16" s="43" customFormat="1" ht="23.1" customHeight="1">
      <c r="A26" s="43" t="s">
        <v>111</v>
      </c>
      <c r="H26" s="46"/>
      <c r="J26" s="2"/>
      <c r="K26" s="2"/>
      <c r="L26" s="2"/>
      <c r="M26" s="2"/>
      <c r="N26" s="2"/>
      <c r="O26" s="2"/>
      <c r="P26" s="2"/>
    </row>
    <row r="27" spans="1:16" s="43" customFormat="1" ht="23.1" customHeight="1">
      <c r="B27" s="43" t="s">
        <v>112</v>
      </c>
      <c r="H27" s="46"/>
      <c r="J27" s="2">
        <f>SUM(J9:J25)</f>
        <v>56174435.100000001</v>
      </c>
      <c r="K27" s="2"/>
      <c r="L27" s="2">
        <f>SUM(L9:L25)</f>
        <v>38889611.439999871</v>
      </c>
      <c r="M27" s="2"/>
      <c r="N27" s="2">
        <f>SUM(N9:N25)</f>
        <v>35785095.280000068</v>
      </c>
      <c r="O27" s="2"/>
      <c r="P27" s="2">
        <f>SUM(P9:P25)</f>
        <v>20122782.81999997</v>
      </c>
    </row>
    <row r="28" spans="1:16" s="43" customFormat="1" ht="23.1" customHeight="1">
      <c r="A28" s="66" t="s">
        <v>140</v>
      </c>
      <c r="H28" s="46"/>
      <c r="J28" s="2"/>
      <c r="K28" s="2"/>
      <c r="L28" s="69"/>
      <c r="M28" s="69"/>
      <c r="N28" s="69"/>
      <c r="O28" s="69"/>
      <c r="P28" s="69"/>
    </row>
    <row r="29" spans="1:16" s="43" customFormat="1" ht="23.1" customHeight="1">
      <c r="A29" s="99" t="s">
        <v>113</v>
      </c>
      <c r="H29" s="46"/>
      <c r="J29" s="2">
        <v>-35041623.05999998</v>
      </c>
      <c r="K29" s="2"/>
      <c r="L29" s="2">
        <v>2261888.79</v>
      </c>
      <c r="M29" s="69"/>
      <c r="N29" s="2">
        <v>-22381126.939999998</v>
      </c>
      <c r="O29" s="2"/>
      <c r="P29" s="2">
        <v>-196718.41</v>
      </c>
    </row>
    <row r="30" spans="1:16" s="43" customFormat="1" ht="23.1" customHeight="1">
      <c r="A30" s="43" t="s">
        <v>114</v>
      </c>
      <c r="H30" s="46"/>
      <c r="J30" s="2">
        <v>-33213895.949999988</v>
      </c>
      <c r="K30" s="2"/>
      <c r="L30" s="2">
        <v>63256364.279999956</v>
      </c>
      <c r="M30" s="2"/>
      <c r="N30" s="2">
        <v>-20999300.429999992</v>
      </c>
      <c r="O30" s="2"/>
      <c r="P30" s="2">
        <v>56612026.459999979</v>
      </c>
    </row>
    <row r="31" spans="1:16" s="43" customFormat="1" ht="23.1" customHeight="1">
      <c r="A31" s="43" t="s">
        <v>18</v>
      </c>
      <c r="H31" s="46"/>
      <c r="J31" s="2">
        <v>-41003.880000000005</v>
      </c>
      <c r="K31" s="2"/>
      <c r="L31" s="2">
        <v>-87877.22</v>
      </c>
      <c r="M31" s="2"/>
      <c r="N31" s="2">
        <v>-1286.1800000000003</v>
      </c>
      <c r="O31" s="2"/>
      <c r="P31" s="2">
        <v>-32253.729999999996</v>
      </c>
    </row>
    <row r="32" spans="1:16" s="43" customFormat="1" ht="23.1" customHeight="1">
      <c r="A32" s="43" t="s">
        <v>26</v>
      </c>
      <c r="H32" s="46"/>
      <c r="J32" s="2">
        <v>5774.9699999999721</v>
      </c>
      <c r="K32" s="2"/>
      <c r="L32" s="2">
        <v>-70011.550000000047</v>
      </c>
      <c r="M32" s="2"/>
      <c r="N32" s="2">
        <v>0</v>
      </c>
      <c r="O32" s="2"/>
      <c r="P32" s="2">
        <v>-108500</v>
      </c>
    </row>
    <row r="33" spans="1:16" s="43" customFormat="1" ht="23.1" customHeight="1">
      <c r="A33" s="66" t="s">
        <v>141</v>
      </c>
      <c r="H33" s="46"/>
      <c r="J33" s="2"/>
      <c r="K33" s="2"/>
      <c r="L33" s="2"/>
      <c r="M33" s="69"/>
      <c r="N33" s="69"/>
      <c r="O33" s="2"/>
      <c r="P33" s="69"/>
    </row>
    <row r="34" spans="1:16" s="43" customFormat="1" ht="23.1" customHeight="1">
      <c r="A34" s="99" t="s">
        <v>34</v>
      </c>
      <c r="H34" s="46"/>
      <c r="J34" s="2">
        <v>40907360.390000001</v>
      </c>
      <c r="K34" s="2"/>
      <c r="L34" s="2">
        <v>-22255685.690000001</v>
      </c>
      <c r="M34" s="2"/>
      <c r="N34" s="2">
        <v>15096810.85</v>
      </c>
      <c r="O34" s="2"/>
      <c r="P34" s="2">
        <v>-25745366.039999999</v>
      </c>
    </row>
    <row r="35" spans="1:16" s="43" customFormat="1" ht="23.1" customHeight="1">
      <c r="A35" s="43" t="s">
        <v>41</v>
      </c>
      <c r="H35" s="46"/>
      <c r="J35" s="2">
        <v>558.89999999990687</v>
      </c>
      <c r="K35" s="2"/>
      <c r="L35" s="2">
        <v>-244111.09000000008</v>
      </c>
      <c r="M35" s="2"/>
      <c r="N35" s="2">
        <v>-60554.149999999907</v>
      </c>
      <c r="O35" s="2"/>
      <c r="P35" s="2">
        <v>-65777.539999999921</v>
      </c>
    </row>
    <row r="36" spans="1:16" s="43" customFormat="1" ht="23.1" customHeight="1">
      <c r="A36" s="66" t="s">
        <v>115</v>
      </c>
      <c r="H36" s="46">
        <v>13</v>
      </c>
      <c r="J36" s="25">
        <v>-1271947.33</v>
      </c>
      <c r="K36" s="2"/>
      <c r="L36" s="25">
        <v>-4194182.99</v>
      </c>
      <c r="M36" s="2"/>
      <c r="N36" s="25">
        <v>-1271947.33</v>
      </c>
      <c r="O36" s="2"/>
      <c r="P36" s="25">
        <v>-3591359.99</v>
      </c>
    </row>
    <row r="37" spans="1:16" s="43" customFormat="1" ht="23.1" customHeight="1">
      <c r="A37" s="42" t="s">
        <v>116</v>
      </c>
      <c r="H37" s="46"/>
      <c r="J37" s="2">
        <f>SUM(J27:J36)</f>
        <v>27519659.14000003</v>
      </c>
      <c r="K37" s="2"/>
      <c r="L37" s="2">
        <f>SUM(L27:L36)</f>
        <v>77555995.969999835</v>
      </c>
      <c r="M37" s="2"/>
      <c r="N37" s="2">
        <f>SUM(N27:N36)</f>
        <v>6167691.1000000779</v>
      </c>
      <c r="O37" s="2"/>
      <c r="P37" s="2">
        <f>SUM(P27:P36)</f>
        <v>46994833.569999941</v>
      </c>
    </row>
    <row r="38" spans="1:16" s="43" customFormat="1" ht="23.1" customHeight="1">
      <c r="A38" s="98" t="s">
        <v>117</v>
      </c>
      <c r="D38" s="100"/>
      <c r="E38" s="101"/>
      <c r="F38" s="66"/>
      <c r="G38" s="66"/>
      <c r="H38" s="46"/>
      <c r="J38" s="22">
        <v>-1486650.2300000002</v>
      </c>
      <c r="K38" s="2"/>
      <c r="L38" s="2">
        <v>-3450606.08</v>
      </c>
      <c r="M38" s="2"/>
      <c r="N38" s="2">
        <v>-90825.599999999991</v>
      </c>
      <c r="O38" s="2"/>
      <c r="P38" s="2">
        <v>-75371.22</v>
      </c>
    </row>
    <row r="39" spans="1:16" s="43" customFormat="1" ht="23.1" customHeight="1">
      <c r="A39" s="98" t="s">
        <v>144</v>
      </c>
      <c r="D39" s="100"/>
      <c r="E39" s="101"/>
      <c r="F39" s="66"/>
      <c r="G39" s="66"/>
      <c r="H39" s="46"/>
      <c r="J39" s="2">
        <v>-826318</v>
      </c>
      <c r="K39" s="2"/>
      <c r="L39" s="2">
        <v>-5991095.9400000013</v>
      </c>
      <c r="M39" s="2"/>
      <c r="N39" s="2">
        <v>-826318</v>
      </c>
      <c r="O39" s="2"/>
      <c r="P39" s="2">
        <v>-5991095.9400000013</v>
      </c>
    </row>
    <row r="40" spans="1:16" s="43" customFormat="1" ht="23.1" customHeight="1">
      <c r="A40" s="42" t="s">
        <v>118</v>
      </c>
      <c r="H40" s="46"/>
      <c r="J40" s="26">
        <f>SUM(J37:J39)</f>
        <v>25206690.91000003</v>
      </c>
      <c r="K40" s="2"/>
      <c r="L40" s="26">
        <f>SUM(L37:L39)</f>
        <v>68114293.949999839</v>
      </c>
      <c r="M40" s="2"/>
      <c r="N40" s="26">
        <f>SUM(N37:N39)</f>
        <v>5250547.5000000782</v>
      </c>
      <c r="O40" s="2"/>
      <c r="P40" s="26">
        <f>SUM(P37:P39)</f>
        <v>40928366.409999937</v>
      </c>
    </row>
    <row r="41" spans="1:16" s="43" customFormat="1" ht="23.1" customHeight="1">
      <c r="E41" s="42"/>
      <c r="H41" s="46"/>
      <c r="J41" s="24"/>
      <c r="K41" s="27"/>
      <c r="L41" s="24"/>
      <c r="M41" s="102"/>
      <c r="N41" s="24"/>
      <c r="O41" s="24"/>
      <c r="P41" s="24"/>
    </row>
    <row r="42" spans="1:16" s="43" customFormat="1" ht="23.1" customHeight="1">
      <c r="A42" s="43" t="s">
        <v>29</v>
      </c>
      <c r="E42" s="42"/>
      <c r="H42" s="46"/>
      <c r="J42" s="24"/>
      <c r="K42" s="27"/>
      <c r="L42" s="24"/>
      <c r="M42" s="102"/>
      <c r="N42" s="24"/>
      <c r="O42" s="24"/>
      <c r="P42" s="24"/>
    </row>
    <row r="43" spans="1:16" s="43" customFormat="1" ht="23.1" customHeight="1">
      <c r="E43" s="42"/>
      <c r="H43" s="46"/>
      <c r="J43" s="24"/>
      <c r="K43" s="27"/>
      <c r="L43" s="24"/>
      <c r="M43" s="102"/>
      <c r="N43" s="24"/>
      <c r="O43" s="24"/>
      <c r="P43" s="24"/>
    </row>
    <row r="44" spans="1:16" s="43" customFormat="1" ht="23.1" customHeight="1">
      <c r="E44" s="42"/>
      <c r="H44" s="46"/>
      <c r="J44" s="24"/>
      <c r="K44" s="27"/>
      <c r="L44" s="24"/>
      <c r="M44" s="102"/>
      <c r="N44" s="24"/>
      <c r="O44" s="24"/>
      <c r="P44" s="24"/>
    </row>
    <row r="45" spans="1:16" s="43" customFormat="1" ht="23.1" customHeight="1">
      <c r="E45" s="42"/>
      <c r="H45" s="46"/>
      <c r="J45" s="24"/>
      <c r="K45" s="27"/>
      <c r="L45" s="24"/>
      <c r="M45" s="102"/>
      <c r="N45" s="24"/>
      <c r="O45" s="24"/>
      <c r="P45" s="24"/>
    </row>
    <row r="46" spans="1:16" s="43" customFormat="1" ht="23.1" customHeight="1">
      <c r="E46" s="42"/>
      <c r="H46" s="46"/>
      <c r="J46" s="24"/>
      <c r="K46" s="27"/>
      <c r="L46" s="24"/>
      <c r="M46" s="102"/>
      <c r="N46" s="24"/>
      <c r="O46" s="24"/>
      <c r="P46" s="24"/>
    </row>
    <row r="47" spans="1:16" s="43" customFormat="1" ht="23.1" customHeight="1">
      <c r="E47" s="42"/>
      <c r="H47" s="46"/>
      <c r="J47" s="24"/>
      <c r="K47" s="27"/>
      <c r="L47" s="24"/>
      <c r="M47" s="102"/>
      <c r="N47" s="24"/>
      <c r="O47" s="24"/>
      <c r="P47" s="24"/>
    </row>
    <row r="48" spans="1:16" s="43" customFormat="1" ht="43.9" customHeight="1">
      <c r="E48" s="42"/>
      <c r="H48" s="46"/>
      <c r="J48" s="24"/>
      <c r="K48" s="27"/>
      <c r="L48" s="24"/>
      <c r="M48" s="102"/>
      <c r="N48" s="24"/>
      <c r="O48" s="24"/>
      <c r="P48" s="24"/>
    </row>
    <row r="49" spans="1:16" s="43" customFormat="1" ht="23.1" customHeight="1">
      <c r="A49" s="53"/>
      <c r="E49" s="42"/>
      <c r="J49" s="3"/>
      <c r="K49" s="27"/>
      <c r="L49" s="24"/>
      <c r="M49" s="102"/>
      <c r="N49" s="3"/>
      <c r="O49" s="27"/>
    </row>
    <row r="50" spans="1:16" s="43" customFormat="1" ht="23.1" customHeight="1">
      <c r="A50" s="5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6" t="s">
        <v>176</v>
      </c>
    </row>
    <row r="51" spans="1:16" s="43" customFormat="1" ht="23.1" customHeight="1">
      <c r="A51" s="117" t="s">
        <v>0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</row>
    <row r="52" spans="1:16" s="43" customFormat="1" ht="23.1" customHeight="1">
      <c r="A52" s="117" t="s">
        <v>119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</row>
    <row r="53" spans="1:16" s="43" customFormat="1" ht="23.1" customHeight="1">
      <c r="A53" s="117" t="str">
        <f>+$A$3</f>
        <v>สำหรับงวดหกเดือน สิ้นสุดวันที่ 30 มิถุนายน 2569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</row>
    <row r="54" spans="1:16" s="43" customFormat="1" ht="23.1" customHeight="1">
      <c r="A54" s="61"/>
      <c r="B54" s="61"/>
      <c r="C54" s="61"/>
      <c r="D54" s="61"/>
      <c r="E54" s="61"/>
      <c r="F54" s="61"/>
      <c r="G54" s="61"/>
      <c r="H54" s="61"/>
      <c r="I54" s="61"/>
      <c r="J54" s="23"/>
      <c r="K54" s="23"/>
      <c r="L54" s="23"/>
      <c r="M54" s="61"/>
      <c r="N54" s="23"/>
      <c r="O54" s="23"/>
      <c r="P54" s="23"/>
    </row>
    <row r="55" spans="1:16" s="43" customFormat="1" ht="23.1" customHeight="1">
      <c r="J55" s="96" t="s">
        <v>2</v>
      </c>
      <c r="K55" s="96"/>
      <c r="L55" s="96"/>
      <c r="M55" s="96"/>
      <c r="N55" s="96"/>
      <c r="O55" s="96"/>
      <c r="P55" s="96"/>
    </row>
    <row r="56" spans="1:16" s="43" customFormat="1" ht="23.1" customHeight="1">
      <c r="A56" s="67"/>
      <c r="B56" s="67"/>
      <c r="C56" s="67"/>
      <c r="D56" s="67"/>
      <c r="E56" s="67"/>
      <c r="F56" s="67"/>
      <c r="G56" s="67"/>
      <c r="H56" s="67"/>
      <c r="J56" s="97" t="s">
        <v>3</v>
      </c>
      <c r="K56" s="97"/>
      <c r="L56" s="97"/>
      <c r="N56" s="97" t="s">
        <v>4</v>
      </c>
      <c r="O56" s="97"/>
      <c r="P56" s="97"/>
    </row>
    <row r="57" spans="1:16" s="43" customFormat="1" ht="23.1" customHeight="1">
      <c r="A57" s="68"/>
      <c r="B57" s="68"/>
      <c r="C57" s="68"/>
      <c r="D57" s="68"/>
      <c r="E57" s="68"/>
      <c r="F57" s="68"/>
      <c r="G57" s="68"/>
      <c r="H57" s="44" t="s">
        <v>8</v>
      </c>
      <c r="J57" s="45" t="str">
        <f>+J7</f>
        <v>ปี 2569</v>
      </c>
      <c r="K57" s="46"/>
      <c r="L57" s="45" t="str">
        <f>+L7</f>
        <v>ปี 2568</v>
      </c>
      <c r="M57" s="46"/>
      <c r="N57" s="45" t="str">
        <f>+J57</f>
        <v>ปี 2569</v>
      </c>
      <c r="O57" s="46"/>
      <c r="P57" s="45" t="str">
        <f>+L57</f>
        <v>ปี 2568</v>
      </c>
    </row>
    <row r="58" spans="1:16" s="43" customFormat="1" ht="23.1" customHeight="1">
      <c r="A58" s="42" t="s">
        <v>120</v>
      </c>
      <c r="H58" s="46"/>
      <c r="J58" s="104"/>
      <c r="K58" s="105"/>
      <c r="L58" s="28"/>
      <c r="M58" s="106"/>
      <c r="N58" s="29"/>
      <c r="O58" s="105"/>
      <c r="P58" s="28"/>
    </row>
    <row r="59" spans="1:16" s="43" customFormat="1" ht="23.1" customHeight="1">
      <c r="A59" s="43" t="s">
        <v>16</v>
      </c>
      <c r="H59" s="46"/>
      <c r="J59" s="2">
        <v>0</v>
      </c>
      <c r="K59" s="2"/>
      <c r="L59" s="2">
        <v>0</v>
      </c>
      <c r="M59" s="2"/>
      <c r="N59" s="2">
        <v>0</v>
      </c>
      <c r="O59" s="2"/>
      <c r="P59" s="2">
        <v>-30000000</v>
      </c>
    </row>
    <row r="60" spans="1:16" s="43" customFormat="1" ht="23.1" customHeight="1">
      <c r="A60" s="43" t="s">
        <v>121</v>
      </c>
      <c r="J60" s="2">
        <v>77822.770000000019</v>
      </c>
      <c r="K60" s="2"/>
      <c r="L60" s="2">
        <v>164420.61999999988</v>
      </c>
      <c r="M60" s="2"/>
      <c r="N60" s="2">
        <v>578622.38</v>
      </c>
      <c r="O60" s="2"/>
      <c r="P60" s="2">
        <v>850840.00999999989</v>
      </c>
    </row>
    <row r="61" spans="1:16" s="43" customFormat="1" ht="23.1" customHeight="1">
      <c r="A61" s="43" t="s">
        <v>167</v>
      </c>
      <c r="H61" s="46">
        <v>12</v>
      </c>
      <c r="J61" s="2">
        <v>-1236010.5000000002</v>
      </c>
      <c r="K61" s="2"/>
      <c r="L61" s="2">
        <v>0</v>
      </c>
      <c r="M61" s="2"/>
      <c r="N61" s="2">
        <v>-1236010.5000000002</v>
      </c>
      <c r="O61" s="2"/>
      <c r="P61" s="2">
        <v>0</v>
      </c>
    </row>
    <row r="62" spans="1:16" s="43" customFormat="1" ht="23.1" customHeight="1">
      <c r="A62" s="43" t="s">
        <v>122</v>
      </c>
      <c r="H62" s="46">
        <v>9</v>
      </c>
      <c r="J62" s="2">
        <v>-26753683.98</v>
      </c>
      <c r="K62" s="2"/>
      <c r="L62" s="2">
        <v>-1683030.13</v>
      </c>
      <c r="M62" s="2"/>
      <c r="N62" s="2">
        <v>-15211141.699999999</v>
      </c>
      <c r="O62" s="2"/>
      <c r="P62" s="2">
        <v>-1328285.92</v>
      </c>
    </row>
    <row r="63" spans="1:16" s="43" customFormat="1" ht="23.1" customHeight="1">
      <c r="A63" s="43" t="s">
        <v>123</v>
      </c>
      <c r="H63" s="46">
        <v>9</v>
      </c>
      <c r="J63" s="2">
        <v>32135.4</v>
      </c>
      <c r="K63" s="2"/>
      <c r="L63" s="2">
        <v>1030837.38</v>
      </c>
      <c r="M63" s="2"/>
      <c r="N63" s="2">
        <v>32135.4</v>
      </c>
      <c r="O63" s="2"/>
      <c r="P63" s="2">
        <v>1028037.38</v>
      </c>
    </row>
    <row r="64" spans="1:16" s="43" customFormat="1" ht="23.1" customHeight="1">
      <c r="A64" s="42" t="s">
        <v>124</v>
      </c>
      <c r="J64" s="26">
        <f>SUM(J59:J63)</f>
        <v>-27879736.310000002</v>
      </c>
      <c r="K64" s="2"/>
      <c r="L64" s="26">
        <f>SUM(L59:L63)</f>
        <v>-487772.13</v>
      </c>
      <c r="M64" s="2"/>
      <c r="N64" s="26">
        <f>SUM(N59:N63)</f>
        <v>-15836394.42</v>
      </c>
      <c r="O64" s="2"/>
      <c r="P64" s="26">
        <f>SUM(P59:P63)</f>
        <v>-29449408.529999997</v>
      </c>
    </row>
    <row r="65" spans="1:16" s="43" customFormat="1" ht="9.75" customHeight="1">
      <c r="J65" s="2"/>
      <c r="K65" s="2"/>
      <c r="L65" s="2"/>
      <c r="M65" s="2"/>
      <c r="N65" s="2"/>
      <c r="O65" s="2"/>
      <c r="P65" s="2"/>
    </row>
    <row r="66" spans="1:16" s="43" customFormat="1" ht="23.1" customHeight="1">
      <c r="A66" s="42" t="s">
        <v>125</v>
      </c>
      <c r="J66" s="2"/>
      <c r="K66" s="2"/>
      <c r="L66" s="2"/>
      <c r="M66" s="2"/>
      <c r="N66" s="2"/>
      <c r="O66" s="2"/>
      <c r="P66" s="2"/>
    </row>
    <row r="67" spans="1:16" s="43" customFormat="1" ht="23.1" customHeight="1">
      <c r="A67" s="43" t="s">
        <v>126</v>
      </c>
      <c r="H67" s="46">
        <v>5.2</v>
      </c>
      <c r="J67" s="2">
        <v>-8000000</v>
      </c>
      <c r="K67" s="2"/>
      <c r="L67" s="2">
        <v>-60000000</v>
      </c>
      <c r="M67" s="2"/>
      <c r="N67" s="2">
        <v>0</v>
      </c>
      <c r="O67" s="2"/>
      <c r="P67" s="2">
        <v>0</v>
      </c>
    </row>
    <row r="68" spans="1:16" s="43" customFormat="1" ht="23.1" customHeight="1">
      <c r="A68" s="43" t="s">
        <v>127</v>
      </c>
      <c r="H68" s="46">
        <v>10.199999999999999</v>
      </c>
      <c r="J68" s="2">
        <v>-570039.01</v>
      </c>
      <c r="K68" s="2"/>
      <c r="L68" s="2">
        <v>-514547.36000000004</v>
      </c>
      <c r="M68" s="2"/>
      <c r="N68" s="2">
        <v>-437274.35</v>
      </c>
      <c r="O68" s="2"/>
      <c r="P68" s="2">
        <v>-387828.78</v>
      </c>
    </row>
    <row r="69" spans="1:16" s="43" customFormat="1" ht="23.1" customHeight="1">
      <c r="A69" s="42" t="s">
        <v>128</v>
      </c>
      <c r="J69" s="26">
        <f>SUM(J67:J68)</f>
        <v>-8570039.0099999998</v>
      </c>
      <c r="K69" s="2"/>
      <c r="L69" s="26">
        <f>SUM(L67:L68)</f>
        <v>-60514547.359999999</v>
      </c>
      <c r="M69" s="2"/>
      <c r="N69" s="26">
        <f>SUM(N67:N68)</f>
        <v>-437274.35</v>
      </c>
      <c r="O69" s="2"/>
      <c r="P69" s="26">
        <f>SUM(P67:P68)</f>
        <v>-387828.78</v>
      </c>
    </row>
    <row r="70" spans="1:16" s="43" customFormat="1" ht="10.5" customHeight="1">
      <c r="D70" s="42"/>
      <c r="J70" s="2"/>
      <c r="K70" s="2"/>
      <c r="L70" s="2"/>
      <c r="M70" s="2"/>
      <c r="N70" s="2"/>
      <c r="O70" s="2"/>
      <c r="P70" s="2"/>
    </row>
    <row r="71" spans="1:16" s="43" customFormat="1" ht="23.1" customHeight="1">
      <c r="A71" s="42" t="s">
        <v>129</v>
      </c>
      <c r="J71" s="2">
        <f>SUM(J40,J64,J69)</f>
        <v>-11243084.409999972</v>
      </c>
      <c r="K71" s="2"/>
      <c r="L71" s="2">
        <f>SUM(L40,L64,L69)</f>
        <v>7111974.4599998444</v>
      </c>
      <c r="M71" s="2"/>
      <c r="N71" s="2">
        <f>SUM(N40,N64,N69)</f>
        <v>-11023121.269999921</v>
      </c>
      <c r="O71" s="2"/>
      <c r="P71" s="2">
        <f>SUM(P40,P64,P69)</f>
        <v>11091129.09999994</v>
      </c>
    </row>
    <row r="72" spans="1:16" s="43" customFormat="1" ht="23.1" customHeight="1">
      <c r="A72" s="42" t="s">
        <v>130</v>
      </c>
      <c r="H72" s="46">
        <v>6</v>
      </c>
      <c r="J72" s="41">
        <v>103318957.15000001</v>
      </c>
      <c r="K72" s="2"/>
      <c r="L72" s="2">
        <v>118909354.63</v>
      </c>
      <c r="M72" s="2"/>
      <c r="N72" s="2">
        <v>77006208.510000005</v>
      </c>
      <c r="O72" s="2"/>
      <c r="P72" s="2">
        <v>79172757.280000001</v>
      </c>
    </row>
    <row r="73" spans="1:16" s="43" customFormat="1" ht="23.1" customHeight="1" thickBot="1">
      <c r="A73" s="42" t="s">
        <v>131</v>
      </c>
      <c r="H73" s="46">
        <v>6</v>
      </c>
      <c r="J73" s="30">
        <f>SUM(J71:J72)</f>
        <v>92075872.740000039</v>
      </c>
      <c r="K73" s="2"/>
      <c r="L73" s="30">
        <f>SUM(L71:L72)</f>
        <v>126021329.08999984</v>
      </c>
      <c r="M73" s="2"/>
      <c r="N73" s="30">
        <f>SUM(N71:N72)</f>
        <v>65983087.240000084</v>
      </c>
      <c r="O73" s="2"/>
      <c r="P73" s="30">
        <f>SUM(P71:P72)</f>
        <v>90263886.379999936</v>
      </c>
    </row>
    <row r="74" spans="1:16" s="43" customFormat="1" ht="23.1" customHeight="1" thickTop="1">
      <c r="H74" s="46"/>
      <c r="J74" s="3"/>
      <c r="K74" s="3"/>
      <c r="L74" s="3"/>
      <c r="M74" s="3"/>
      <c r="N74" s="3"/>
      <c r="O74" s="3"/>
      <c r="P74" s="3"/>
    </row>
    <row r="75" spans="1:16" s="43" customFormat="1" ht="23.1" customHeight="1">
      <c r="A75" s="100" t="s">
        <v>132</v>
      </c>
      <c r="J75" s="3"/>
      <c r="K75" s="3"/>
      <c r="L75" s="3"/>
      <c r="N75" s="3"/>
      <c r="O75" s="3"/>
      <c r="P75" s="3"/>
    </row>
    <row r="76" spans="1:16" s="43" customFormat="1" ht="23.1" customHeight="1">
      <c r="A76" s="43" t="s">
        <v>146</v>
      </c>
      <c r="J76" s="3"/>
      <c r="K76" s="3"/>
      <c r="M76" s="3"/>
      <c r="N76" s="3"/>
      <c r="O76" s="3"/>
      <c r="P76" s="3"/>
    </row>
    <row r="77" spans="1:16" s="43" customFormat="1" ht="23.1" customHeight="1">
      <c r="C77" s="43" t="s">
        <v>147</v>
      </c>
      <c r="D77" s="107"/>
      <c r="E77" s="107"/>
      <c r="F77" s="107"/>
      <c r="G77" s="107"/>
      <c r="H77" s="1" t="s">
        <v>151</v>
      </c>
      <c r="J77" s="3">
        <v>1856121.75</v>
      </c>
      <c r="K77" s="3"/>
      <c r="L77" s="40">
        <v>710801</v>
      </c>
      <c r="M77" s="3"/>
      <c r="N77" s="3">
        <v>1856121.75</v>
      </c>
      <c r="O77" s="3"/>
      <c r="P77" s="3">
        <v>710801</v>
      </c>
    </row>
    <row r="78" spans="1:16" s="43" customFormat="1" ht="5.25" customHeight="1">
      <c r="J78" s="108"/>
      <c r="K78" s="108"/>
      <c r="L78" s="108"/>
      <c r="M78" s="108"/>
      <c r="N78" s="108"/>
      <c r="O78" s="108"/>
      <c r="P78" s="108"/>
    </row>
    <row r="79" spans="1:16" s="43" customFormat="1" ht="23.1" customHeight="1">
      <c r="A79" s="98" t="s">
        <v>145</v>
      </c>
    </row>
    <row r="80" spans="1:16" s="43" customFormat="1" ht="23.1" customHeight="1">
      <c r="B80" s="43" t="s">
        <v>133</v>
      </c>
      <c r="J80" s="9"/>
      <c r="K80" s="10"/>
    </row>
    <row r="81" spans="1:16" s="43" customFormat="1" ht="23.1" customHeight="1">
      <c r="C81" s="109" t="s">
        <v>134</v>
      </c>
      <c r="J81" s="9">
        <v>489</v>
      </c>
      <c r="K81" s="10"/>
      <c r="L81" s="9">
        <v>577</v>
      </c>
      <c r="M81" s="10"/>
      <c r="N81" s="9">
        <v>421</v>
      </c>
      <c r="O81" s="10"/>
      <c r="P81" s="9">
        <v>421</v>
      </c>
    </row>
    <row r="82" spans="1:16" s="43" customFormat="1" ht="23.1" customHeight="1">
      <c r="C82" s="109" t="s">
        <v>135</v>
      </c>
      <c r="J82" s="9"/>
      <c r="K82" s="10"/>
      <c r="M82" s="10"/>
      <c r="N82" s="9"/>
      <c r="O82" s="10"/>
    </row>
    <row r="83" spans="1:16" s="43" customFormat="1" ht="23.1" customHeight="1">
      <c r="B83" s="109"/>
      <c r="D83" s="43" t="s">
        <v>136</v>
      </c>
      <c r="J83" s="38">
        <v>2.4</v>
      </c>
      <c r="K83" s="39"/>
      <c r="L83" s="38">
        <v>2.4</v>
      </c>
      <c r="M83" s="39"/>
      <c r="N83" s="38">
        <v>2.4</v>
      </c>
      <c r="O83" s="39"/>
      <c r="P83" s="38">
        <v>2.4</v>
      </c>
    </row>
    <row r="84" spans="1:16" s="43" customFormat="1" ht="23.1" customHeight="1">
      <c r="B84" s="43" t="s">
        <v>99</v>
      </c>
      <c r="J84" s="110"/>
      <c r="K84" s="31"/>
      <c r="L84" s="32"/>
      <c r="M84" s="31"/>
      <c r="N84" s="110"/>
      <c r="O84" s="31"/>
      <c r="P84" s="32"/>
    </row>
    <row r="85" spans="1:16" s="43" customFormat="1" ht="23.1" customHeight="1">
      <c r="A85" s="43" t="s">
        <v>29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1:16" s="43" customFormat="1" ht="23.1" customHeight="1"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</row>
    <row r="87" spans="1:16" s="43" customFormat="1" ht="23.1" customHeight="1"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</row>
    <row r="88" spans="1:16" s="43" customFormat="1" ht="23.1" customHeight="1"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</row>
    <row r="89" spans="1:16" s="43" customFormat="1" ht="23.1" customHeight="1"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</row>
    <row r="90" spans="1:16" s="43" customFormat="1" ht="23.1" customHeight="1"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</row>
    <row r="91" spans="1:16" s="43" customFormat="1" ht="23.1" customHeight="1"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</row>
    <row r="92" spans="1:16" s="43" customFormat="1" ht="23.1" customHeight="1"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</row>
    <row r="93" spans="1:16" s="43" customFormat="1" ht="23.1" customHeight="1"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</row>
    <row r="94" spans="1:16" s="43" customFormat="1" ht="23.1" customHeight="1"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</row>
    <row r="95" spans="1:16" s="43" customFormat="1" ht="23.1" customHeight="1"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</row>
    <row r="96" spans="1:16" s="43" customFormat="1" ht="23.1" customHeight="1"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</row>
    <row r="97" spans="1:16" s="43" customFormat="1" ht="23.1" customHeight="1"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</row>
    <row r="98" spans="1:16" s="43" customFormat="1" ht="23.1" customHeight="1"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</row>
    <row r="99" spans="1:16" s="43" customFormat="1" ht="23.1" customHeight="1"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</row>
    <row r="100" spans="1:16" s="43" customFormat="1" ht="41.45" customHeight="1"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</row>
    <row r="101" spans="1:16" s="43" customFormat="1" ht="23.1" customHeight="1">
      <c r="A101" s="7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</row>
    <row r="102" spans="1:16" s="43" customFormat="1" ht="23.1" customHeight="1">
      <c r="A102" s="53"/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6" t="s">
        <v>177</v>
      </c>
    </row>
  </sheetData>
  <mergeCells count="3">
    <mergeCell ref="A53:P53"/>
    <mergeCell ref="A51:P51"/>
    <mergeCell ref="A52:P52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4" ma:contentTypeDescription="Create a new document." ma:contentTypeScope="" ma:versionID="18d01467a5e11a71c6fed56a97fa786e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a236ac1bd02378aa098d457f44c2eaea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7ec262a-c8f9-443d-ab6c-b70302f204da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958DB9-B0D3-4003-8100-64EE6E456B76}">
  <ds:schemaRefs>
    <ds:schemaRef ds:uri="http://purl.org/dc/terms/"/>
    <ds:schemaRef ds:uri="http://purl.org/dc/elements/1.1/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589e0076-fbe0-4568-9ccd-f8619a670cac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223FF5-7E08-4C84-AFD6-874055E016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 3 เดือน</vt:lpstr>
      <vt:lpstr>งบกำไรขาดทุน 6 เดือน</vt:lpstr>
      <vt:lpstr>งบเปลี่ยนแปลงงบรวม</vt:lpstr>
      <vt:lpstr>งบเปลี่ยนแปลง</vt:lpstr>
      <vt:lpstr>งบกระแสเงินสด </vt:lpstr>
      <vt:lpstr>งบเปลี่ยนแปลง!Print_Area</vt:lpstr>
      <vt:lpstr>งบเปลี่ยนแปลงงบรวม!Print_Area</vt:lpstr>
      <vt:lpstr>'งบกระแสเงินสด '!Print_Area</vt:lpstr>
      <vt:lpstr>'งบกำไรขาดทุน 3 เดือน'!Print_Area</vt:lpstr>
      <vt:lpstr>'งบกำไรขาดทุน 6 เดือน'!Print_Area</vt:lpstr>
      <vt:lpstr>งบฐานะการเงิน!Print_Area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2026-08-06T09:30:48Z</cp:lastPrinted>
  <dcterms:created xsi:type="dcterms:W3CDTF">2007-05-02T13:19:22Z</dcterms:created>
  <dcterms:modified xsi:type="dcterms:W3CDTF">2026-08-07T08:45:17Z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546749000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