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9\ไตรมาส 2\อารียา พร็อพเพอร์ตี้\"/>
    </mc:Choice>
  </mc:AlternateContent>
  <xr:revisionPtr revIDLastSave="0" documentId="13_ncr:1_{C9A97405-6051-4CAD-8207-9E683241DE2E}" xr6:coauthVersionLast="47" xr6:coauthVersionMax="47" xr10:uidLastSave="{00000000-0000-0000-0000-000000000000}"/>
  <bookViews>
    <workbookView xWindow="-120" yWindow="-120" windowWidth="29040" windowHeight="15720" tabRatio="850" xr2:uid="{00000000-000D-0000-FFFF-FFFF00000000}"/>
  </bookViews>
  <sheets>
    <sheet name="FINANCIAL  POSITION" sheetId="22" r:id="rId1"/>
    <sheet name="COMPREHENSIVE  INCOME 3 month" sheetId="15" r:id="rId2"/>
    <sheet name="COMPREHENSIVE  INCOME 9 month" sheetId="19" state="hidden" r:id="rId3"/>
    <sheet name="COMPREHENSIVE  INCOME 6 M" sheetId="26" r:id="rId4"/>
    <sheet name="CHANGES  IN - Conso" sheetId="23" r:id="rId5"/>
    <sheet name="CHANGES  IN - Separate" sheetId="24" r:id="rId6"/>
    <sheet name="CASH  FLOWS" sheetId="25" r:id="rId7"/>
    <sheet name="Sheet1" sheetId="14" state="hidden" r:id="rId8"/>
  </sheets>
  <externalReferences>
    <externalReference r:id="rId9"/>
  </externalReferences>
  <definedNames>
    <definedName name="_xlnm._FilterDatabase" localSheetId="0" hidden="1">'FINANCIAL  POSITION'!$A$1:$AA$124</definedName>
    <definedName name="AS2DocOpenMode" hidden="1">"AS2DocumentEdit"</definedName>
    <definedName name="_xlnm.Print_Area" localSheetId="6">'CASH  FLOWS'!$A$1:$N$119</definedName>
    <definedName name="_xlnm.Print_Area" localSheetId="4">'CHANGES  IN - Conso'!$A$1:$Q$29</definedName>
    <definedName name="_xlnm.Print_Area" localSheetId="5">'CHANGES  IN - Separate'!$A$1:$Q$29</definedName>
    <definedName name="_xlnm.Print_Area" localSheetId="1">'COMPREHENSIVE  INCOME 3 month'!$A$1:$L$61</definedName>
    <definedName name="_xlnm.Print_Area" localSheetId="3">'COMPREHENSIVE  INCOME 6 M'!$A$1:$L$58</definedName>
    <definedName name="_xlnm.Print_Area" localSheetId="2">'COMPREHENSIVE  INCOME 9 month'!$A$1:$L$63</definedName>
    <definedName name="_xlnm.Print_Area" localSheetId="0">'FINANCIAL  POSITION'!$A$1:$L$118</definedName>
    <definedName name="TextRefCopy41" localSheetId="0">'FINANCIAL  POSITION'!$G$47</definedName>
    <definedName name="TextRefCopy4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03" i="25" l="1"/>
  <c r="L103" i="25"/>
  <c r="J103" i="25"/>
  <c r="H103" i="25"/>
  <c r="L70" i="25"/>
  <c r="H70" i="25"/>
  <c r="N57" i="25"/>
  <c r="L57" i="25"/>
  <c r="J57" i="25"/>
  <c r="H57" i="25"/>
  <c r="H62" i="25" s="1"/>
  <c r="F83" i="22" l="1"/>
  <c r="Q19" i="24" l="1"/>
  <c r="Q17" i="24"/>
  <c r="Q16" i="24"/>
  <c r="Q19" i="23"/>
  <c r="Q16" i="23"/>
  <c r="N99" i="25" l="1"/>
  <c r="N100" i="25"/>
  <c r="N101" i="25"/>
  <c r="N102" i="25"/>
  <c r="J99" i="25"/>
  <c r="J100" i="25"/>
  <c r="J101" i="25"/>
  <c r="J102" i="25"/>
  <c r="N91" i="25"/>
  <c r="J91" i="25"/>
  <c r="N70" i="25"/>
  <c r="J70" i="25"/>
  <c r="L19" i="26" l="1"/>
  <c r="J19" i="26"/>
  <c r="H19" i="26"/>
  <c r="F19" i="26"/>
  <c r="L15" i="26"/>
  <c r="J15" i="26"/>
  <c r="H15" i="26"/>
  <c r="F15" i="26"/>
  <c r="J20" i="26" l="1"/>
  <c r="J24" i="26" s="1"/>
  <c r="F20" i="26"/>
  <c r="F24" i="26" s="1"/>
  <c r="L20" i="26"/>
  <c r="L24" i="26" s="1"/>
  <c r="H20" i="26"/>
  <c r="L28" i="26" l="1"/>
  <c r="L30" i="26" s="1"/>
  <c r="J28" i="26"/>
  <c r="J30" i="26" s="1"/>
  <c r="J32" i="26" s="1"/>
  <c r="J48" i="26" s="1"/>
  <c r="J50" i="26" s="1"/>
  <c r="J52" i="26" s="1"/>
  <c r="J54" i="26" s="1"/>
  <c r="F28" i="26"/>
  <c r="F30" i="26" s="1"/>
  <c r="F32" i="26" s="1"/>
  <c r="F48" i="26" s="1"/>
  <c r="F50" i="26" s="1"/>
  <c r="F52" i="26" s="1"/>
  <c r="F54" i="26" s="1"/>
  <c r="H24" i="26"/>
  <c r="H28" i="26" s="1"/>
  <c r="L32" i="26" l="1"/>
  <c r="L52" i="26" s="1"/>
  <c r="L54" i="26" s="1"/>
  <c r="L48" i="26"/>
  <c r="L50" i="26" s="1"/>
  <c r="H30" i="26"/>
  <c r="H48" i="26" s="1"/>
  <c r="H32" i="26" l="1"/>
  <c r="H52" i="26" s="1"/>
  <c r="H50" i="26" l="1"/>
  <c r="H54" i="26" l="1"/>
  <c r="N62" i="25" l="1"/>
  <c r="L62" i="25"/>
  <c r="J62" i="25"/>
  <c r="O18" i="24"/>
  <c r="O20" i="24" s="1"/>
  <c r="M18" i="24"/>
  <c r="M20" i="24" s="1"/>
  <c r="K18" i="24"/>
  <c r="I18" i="24"/>
  <c r="G18" i="24"/>
  <c r="E18" i="24"/>
  <c r="Q18" i="24"/>
  <c r="Q14" i="24"/>
  <c r="O18" i="23"/>
  <c r="O20" i="23" s="1"/>
  <c r="M18" i="23"/>
  <c r="M20" i="23" s="1"/>
  <c r="L18" i="23"/>
  <c r="L20" i="23" s="1"/>
  <c r="K18" i="23"/>
  <c r="K20" i="23" s="1"/>
  <c r="I18" i="23"/>
  <c r="I20" i="23" s="1"/>
  <c r="G18" i="23"/>
  <c r="G20" i="23" s="1"/>
  <c r="E18" i="23"/>
  <c r="E20" i="23" s="1"/>
  <c r="Q14" i="23"/>
  <c r="F15" i="15"/>
  <c r="J15" i="15"/>
  <c r="J19" i="15"/>
  <c r="F19" i="15"/>
  <c r="J111" i="22"/>
  <c r="F111" i="22"/>
  <c r="J83" i="22"/>
  <c r="J72" i="22"/>
  <c r="F72" i="22"/>
  <c r="J37" i="22"/>
  <c r="F37" i="22"/>
  <c r="J25" i="22"/>
  <c r="F25" i="22"/>
  <c r="H25" i="22"/>
  <c r="K27" i="24"/>
  <c r="K28" i="24" s="1"/>
  <c r="I27" i="24"/>
  <c r="G27" i="24"/>
  <c r="E27" i="24"/>
  <c r="O26" i="24"/>
  <c r="O28" i="24" s="1"/>
  <c r="M26" i="24"/>
  <c r="M28" i="24" s="1"/>
  <c r="K26" i="24"/>
  <c r="I26" i="24"/>
  <c r="G26" i="24"/>
  <c r="G28" i="24" s="1"/>
  <c r="E26" i="24"/>
  <c r="Q25" i="24"/>
  <c r="Q24" i="24"/>
  <c r="Q26" i="24" s="1"/>
  <c r="Q22" i="24"/>
  <c r="Q27" i="23"/>
  <c r="O26" i="23"/>
  <c r="O28" i="23" s="1"/>
  <c r="M26" i="23"/>
  <c r="M28" i="23" s="1"/>
  <c r="L26" i="23"/>
  <c r="L28" i="23" s="1"/>
  <c r="K26" i="23"/>
  <c r="K28" i="23" s="1"/>
  <c r="I26" i="23"/>
  <c r="I28" i="23" s="1"/>
  <c r="G26" i="23"/>
  <c r="G28" i="23" s="1"/>
  <c r="E26" i="23"/>
  <c r="E28" i="23" s="1"/>
  <c r="Q25" i="23"/>
  <c r="Q24" i="23"/>
  <c r="Q22" i="23"/>
  <c r="L19" i="15"/>
  <c r="L15" i="15"/>
  <c r="H19" i="15"/>
  <c r="H15" i="15"/>
  <c r="J20" i="15" l="1"/>
  <c r="J24" i="15" s="1"/>
  <c r="J28" i="15" s="1"/>
  <c r="F20" i="15"/>
  <c r="Q26" i="23"/>
  <c r="I28" i="24"/>
  <c r="J30" i="15"/>
  <c r="J32" i="15" s="1"/>
  <c r="J51" i="15" s="1"/>
  <c r="J53" i="15" s="1"/>
  <c r="J55" i="15" s="1"/>
  <c r="J57" i="15" s="1"/>
  <c r="Q20" i="24"/>
  <c r="I20" i="24"/>
  <c r="G20" i="24"/>
  <c r="H20" i="15"/>
  <c r="H24" i="15" s="1"/>
  <c r="H28" i="15" s="1"/>
  <c r="F24" i="15"/>
  <c r="F28" i="15" s="1"/>
  <c r="K20" i="24"/>
  <c r="Q28" i="23"/>
  <c r="Q18" i="23"/>
  <c r="Q20" i="23" s="1"/>
  <c r="E20" i="24"/>
  <c r="E28" i="24"/>
  <c r="L104" i="25"/>
  <c r="L106" i="25" s="1"/>
  <c r="H104" i="25"/>
  <c r="H106" i="25" s="1"/>
  <c r="F84" i="22"/>
  <c r="F112" i="22" s="1"/>
  <c r="J84" i="22"/>
  <c r="J112" i="22" s="1"/>
  <c r="J38" i="22"/>
  <c r="F38" i="22"/>
  <c r="N104" i="25"/>
  <c r="N106" i="25" s="1"/>
  <c r="Q27" i="24"/>
  <c r="Q28" i="24" s="1"/>
  <c r="L20" i="15"/>
  <c r="L24" i="15" s="1"/>
  <c r="L28" i="15" s="1"/>
  <c r="J104" i="25"/>
  <c r="J106" i="25" s="1"/>
  <c r="H72" i="22"/>
  <c r="L72" i="22"/>
  <c r="L30" i="15" l="1"/>
  <c r="L32" i="15" s="1"/>
  <c r="H30" i="15"/>
  <c r="H32" i="15" s="1"/>
  <c r="H57" i="15" s="1"/>
  <c r="F30" i="15"/>
  <c r="F32" i="15" s="1"/>
  <c r="F51" i="15" s="1"/>
  <c r="F53" i="15" s="1"/>
  <c r="F55" i="15" s="1"/>
  <c r="F57" i="15" s="1"/>
  <c r="J119" i="22"/>
  <c r="F119" i="22"/>
  <c r="H53" i="15"/>
  <c r="L53" i="15"/>
  <c r="L57" i="15"/>
  <c r="H37" i="22"/>
  <c r="H38" i="22" l="1"/>
  <c r="F56" i="19" l="1"/>
  <c r="F52" i="19"/>
  <c r="F28" i="19"/>
  <c r="F30" i="19" s="1"/>
  <c r="F22" i="19"/>
  <c r="J22" i="19"/>
  <c r="H22" i="19"/>
  <c r="F16" i="19"/>
  <c r="H16" i="19"/>
  <c r="J16" i="19"/>
  <c r="H56" i="19"/>
  <c r="L56" i="19"/>
  <c r="H52" i="19"/>
  <c r="L52" i="19"/>
  <c r="L22" i="19"/>
  <c r="L16" i="19"/>
  <c r="L111" i="22"/>
  <c r="H111" i="22"/>
  <c r="L30" i="19"/>
  <c r="A47" i="22"/>
  <c r="F95" i="22"/>
  <c r="A93" i="22"/>
  <c r="L83" i="22"/>
  <c r="L84" i="22" s="1"/>
  <c r="H83" i="22"/>
  <c r="H84" i="22" s="1"/>
  <c r="F49" i="22"/>
  <c r="L37" i="22"/>
  <c r="L25" i="22"/>
  <c r="L23" i="19" l="1"/>
  <c r="H112" i="22"/>
  <c r="H119" i="22" s="1"/>
  <c r="L112" i="22"/>
  <c r="L38" i="22"/>
  <c r="L119" i="22" l="1"/>
</calcChain>
</file>

<file path=xl/sharedStrings.xml><?xml version="1.0" encoding="utf-8"?>
<sst xmlns="http://schemas.openxmlformats.org/spreadsheetml/2006/main" count="480" uniqueCount="261">
  <si>
    <t>Separate</t>
  </si>
  <si>
    <t>Issued and</t>
  </si>
  <si>
    <t>Unappropriated</t>
  </si>
  <si>
    <t>Total expenses</t>
  </si>
  <si>
    <t xml:space="preserve">    Authorised share capital </t>
  </si>
  <si>
    <t xml:space="preserve">    Issued and paid-up share capital </t>
  </si>
  <si>
    <t>Total</t>
  </si>
  <si>
    <t>Administrative expenses</t>
  </si>
  <si>
    <t>Finance costs</t>
  </si>
  <si>
    <t xml:space="preserve">    Appropriated</t>
  </si>
  <si>
    <t xml:space="preserve">    Unappropriated </t>
  </si>
  <si>
    <t>Premium</t>
  </si>
  <si>
    <t>Consolidated</t>
  </si>
  <si>
    <t>STATEMENT  OF  CHANGES  IN  SHAREHOLDERS'  EQUITY</t>
  </si>
  <si>
    <t>STATEMENT  OF  CASH  FLOWS</t>
  </si>
  <si>
    <t xml:space="preserve">Consolidated </t>
  </si>
  <si>
    <t>ASSETS</t>
  </si>
  <si>
    <t>CURRENT ASSETS</t>
  </si>
  <si>
    <t xml:space="preserve">    Cash and cash equivalents</t>
  </si>
  <si>
    <t>NON-CURRENT ASSETS</t>
  </si>
  <si>
    <t>TOTAL ASSETS</t>
  </si>
  <si>
    <t xml:space="preserve">    Property, plant and equipment</t>
  </si>
  <si>
    <t xml:space="preserve">    Intangible assets</t>
  </si>
  <si>
    <t xml:space="preserve">    Deferred tax assets</t>
  </si>
  <si>
    <t xml:space="preserve">        Total current assets </t>
  </si>
  <si>
    <t xml:space="preserve">        Total non-current assets</t>
  </si>
  <si>
    <t>CURRENT LIABILITIES</t>
  </si>
  <si>
    <t xml:space="preserve">    Income tax payable</t>
  </si>
  <si>
    <t xml:space="preserve">        Total current liabilities </t>
  </si>
  <si>
    <t xml:space="preserve">        Total non-current liabilities </t>
  </si>
  <si>
    <t>NON-CURRENT LIABILITIES</t>
  </si>
  <si>
    <t>SHAREHOLDERS' EQUITY</t>
  </si>
  <si>
    <t xml:space="preserve">         Legal reserve </t>
  </si>
  <si>
    <t>PREMIUM ON ORDINARY SHARES</t>
  </si>
  <si>
    <t xml:space="preserve">    Interest received</t>
  </si>
  <si>
    <t>EXPENSES</t>
  </si>
  <si>
    <t>TOTAL SHAREHOLDERS' EQUITY</t>
  </si>
  <si>
    <t>CASH FLOWS FROM OPERATING ACTIVITIES</t>
  </si>
  <si>
    <t>CASH FLOWS FROM INVESTING ACTIVITIES</t>
  </si>
  <si>
    <t>CASH FLOWS FROM FINANCING ACTIVITIES</t>
  </si>
  <si>
    <t xml:space="preserve"> Notes</t>
  </si>
  <si>
    <t>Paid-up</t>
  </si>
  <si>
    <t>Share Capital</t>
  </si>
  <si>
    <t>Legal Reserve</t>
  </si>
  <si>
    <t>- 3 -</t>
  </si>
  <si>
    <t>- 5 -</t>
  </si>
  <si>
    <t>- 4 -</t>
  </si>
  <si>
    <t>- 7 -</t>
  </si>
  <si>
    <t>- 9 -</t>
  </si>
  <si>
    <t>PROFIT (LOSS) FOR THE PERIOD</t>
  </si>
  <si>
    <t>Net increase (decrease) in cash and cash equivalents</t>
  </si>
  <si>
    <t>TOTAL LIABILITIES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</si>
  <si>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</si>
  <si>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</si>
  <si>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 Thousand Baht</t>
  </si>
  <si>
    <t xml:space="preserve">    Real estate projects under development</t>
  </si>
  <si>
    <t xml:space="preserve">    Deposits for land</t>
  </si>
  <si>
    <t xml:space="preserve">    Short-term loans to related parties</t>
  </si>
  <si>
    <t xml:space="preserve">    Other current assets</t>
  </si>
  <si>
    <t xml:space="preserve">    Deposits at banks used as collateral</t>
  </si>
  <si>
    <t xml:space="preserve">    Investment properties</t>
  </si>
  <si>
    <t xml:space="preserve">    Investments in subsidiaries</t>
  </si>
  <si>
    <t xml:space="preserve">    Other non-current assets</t>
  </si>
  <si>
    <t xml:space="preserve">    Bank overdrafts and short-term loans</t>
  </si>
  <si>
    <t xml:space="preserve">    Short-term loans from related parties</t>
  </si>
  <si>
    <t xml:space="preserve">    Construction retentions</t>
  </si>
  <si>
    <t xml:space="preserve">    Unrecognised income on installments due</t>
  </si>
  <si>
    <t xml:space="preserve">    Other current liabilities</t>
  </si>
  <si>
    <t xml:space="preserve">         from financial institutions</t>
  </si>
  <si>
    <t xml:space="preserve">    Debentures</t>
  </si>
  <si>
    <t xml:space="preserve">    Utilities guarantees</t>
  </si>
  <si>
    <t xml:space="preserve">    Other non-current liabilities</t>
  </si>
  <si>
    <t>INCOME</t>
  </si>
  <si>
    <t>Total income</t>
  </si>
  <si>
    <t>Revenue from sale of real estate</t>
  </si>
  <si>
    <t>Interest income</t>
  </si>
  <si>
    <t>Other income</t>
  </si>
  <si>
    <t>Cost of sale of real estate</t>
  </si>
  <si>
    <t>Comprehensive income for the period</t>
  </si>
  <si>
    <t>Profit (loss) for the period</t>
  </si>
  <si>
    <t>Total comprehensive income for the period</t>
  </si>
  <si>
    <t>STATEMENT  OF  CHANGES  IN  SHAREHOLDERS'  EQUITY  (CONT.)</t>
  </si>
  <si>
    <t xml:space="preserve">    Finance costs paid</t>
  </si>
  <si>
    <t>Non-cash transactions</t>
  </si>
  <si>
    <t xml:space="preserve"> </t>
  </si>
  <si>
    <t>- 6 -</t>
  </si>
  <si>
    <t>- 8 -</t>
  </si>
  <si>
    <t>- 10 -</t>
  </si>
  <si>
    <t>Financial  Statements</t>
  </si>
  <si>
    <t>Financial Statements</t>
  </si>
  <si>
    <t>Separate  Financial  Statements</t>
  </si>
  <si>
    <t>Profit (loss) attributable to</t>
  </si>
  <si>
    <t>Non-controlling interests</t>
  </si>
  <si>
    <t>- 11 -</t>
  </si>
  <si>
    <t xml:space="preserve">As at December </t>
  </si>
  <si>
    <t>Profit (loss) before income tax expense</t>
  </si>
  <si>
    <t xml:space="preserve">        from financial institutions </t>
  </si>
  <si>
    <t xml:space="preserve">   project under development</t>
  </si>
  <si>
    <t>Depreciation and amortization</t>
  </si>
  <si>
    <t xml:space="preserve">Income tax paid </t>
  </si>
  <si>
    <t>Net cash provided by (used in) operating activities</t>
  </si>
  <si>
    <t>AREEYA  PROPERTY  PUBLIC  COMPANY  LIMITED  AND  ITS SUBSIDIARIES</t>
  </si>
  <si>
    <t>LIABILITIES AND SHAREHOLDER' EQUITY</t>
  </si>
  <si>
    <t xml:space="preserve">    (Increase) decrease in deposits at banks used as collateral</t>
  </si>
  <si>
    <t xml:space="preserve">    Leasehold rights</t>
  </si>
  <si>
    <t xml:space="preserve">Expenses under contracts which is included as a part of </t>
  </si>
  <si>
    <t>leasehold rights</t>
  </si>
  <si>
    <t>LIABILITIES AND SHAREHOLDER' EQUITY (CONT.)</t>
  </si>
  <si>
    <t xml:space="preserve">    Trade and other current receivables</t>
  </si>
  <si>
    <t xml:space="preserve">    Other current financial assets</t>
  </si>
  <si>
    <t xml:space="preserve">    Right-of-use assets</t>
  </si>
  <si>
    <t xml:space="preserve">    Trade and other current payables</t>
  </si>
  <si>
    <t xml:space="preserve">    Current portion of lease liabilities </t>
  </si>
  <si>
    <t xml:space="preserve">    Lease liabilities</t>
  </si>
  <si>
    <t>Distribution costs</t>
  </si>
  <si>
    <t>Profit (loss) from operating activities</t>
  </si>
  <si>
    <t>Finance income</t>
  </si>
  <si>
    <t>Basic earning (loss) per share</t>
  </si>
  <si>
    <t>Consolidated Financial Statements</t>
  </si>
  <si>
    <t>Subordinated</t>
  </si>
  <si>
    <t>Other Components of</t>
  </si>
  <si>
    <t xml:space="preserve">on Ordinary </t>
  </si>
  <si>
    <t>perpetual</t>
  </si>
  <si>
    <t>shareholders' equity</t>
  </si>
  <si>
    <t xml:space="preserve">Shareholders' </t>
  </si>
  <si>
    <t>Shares</t>
  </si>
  <si>
    <t>debentures</t>
  </si>
  <si>
    <t xml:space="preserve">Surplus from asset </t>
  </si>
  <si>
    <t>Equity</t>
  </si>
  <si>
    <t xml:space="preserve">revaluation-land, net </t>
  </si>
  <si>
    <t>Other comprehensive income (loss) for the period</t>
  </si>
  <si>
    <t>Interest payment on subordinated perpetual debentures</t>
  </si>
  <si>
    <t>on Ordinary</t>
  </si>
  <si>
    <t>Shareholders'</t>
  </si>
  <si>
    <t xml:space="preserve"> Shares</t>
  </si>
  <si>
    <t xml:space="preserve"> Equity</t>
  </si>
  <si>
    <t>Parent company</t>
  </si>
  <si>
    <t xml:space="preserve">    Current tax assets</t>
  </si>
  <si>
    <t>1,200,000,000 ordinary shares of  Baht 1 each</t>
  </si>
  <si>
    <t>980,000,000 ordinary shares of  Baht 1 each</t>
  </si>
  <si>
    <t>STATEMENT OF COMPREHENSIVE INCOME</t>
  </si>
  <si>
    <t>AREEYA PROPERTY PUBLIC COMPANY LIMITED AND ITS SUBSIDIARIES</t>
  </si>
  <si>
    <t>STATEMENT OF COMPREHENSIVE INCOME (CONT.)</t>
  </si>
  <si>
    <t xml:space="preserve">Income tax (income) expense </t>
  </si>
  <si>
    <t>TOTAL LIABILITIES AND SHAREHOLDERS' EQUITY</t>
  </si>
  <si>
    <t>Other comprehensive income  (loss) for the period</t>
  </si>
  <si>
    <t>STATEMENT OF FINANCIAL POSITION</t>
  </si>
  <si>
    <t xml:space="preserve">    Land held for development</t>
  </si>
  <si>
    <t>STATEMENT OF FINANCIAL POSITION (CONT.)</t>
  </si>
  <si>
    <t xml:space="preserve">    Provisions for employee benefit</t>
  </si>
  <si>
    <t>AREEYA PROPERTY  PUBLIC COMPANY  LIMITED AND ITS SUBSIDIARIES</t>
  </si>
  <si>
    <t xml:space="preserve">    Subordinated perpetual debentures</t>
  </si>
  <si>
    <t>5</t>
  </si>
  <si>
    <t>Revenue from construction service</t>
  </si>
  <si>
    <t>Cost of construction service</t>
  </si>
  <si>
    <r>
      <t xml:space="preserve">Other comprehensive income (loss) </t>
    </r>
    <r>
      <rPr>
        <sz val="11"/>
        <rFont val="Angsana New"/>
        <family val="1"/>
      </rPr>
      <t xml:space="preserve">for the period </t>
    </r>
  </si>
  <si>
    <t>Total comprehensive income (loss) attributable to</t>
  </si>
  <si>
    <t>TOTAL COMPREHENSIVE INCOME (LOSS) FOR THE PERIOD</t>
  </si>
  <si>
    <t>Earnings (loss) per share (Baht per share)</t>
  </si>
  <si>
    <t>Adjustment to reconcile profit (loss) to be net cash received (paid)</t>
  </si>
  <si>
    <t>Adjusted income tax (income) expenses</t>
  </si>
  <si>
    <t xml:space="preserve">Adjusted finance costs </t>
  </si>
  <si>
    <t>Adjusted trade and other current receivables (increase) decrease</t>
  </si>
  <si>
    <t xml:space="preserve">Adjusted other non-current assets (increase) decrease </t>
  </si>
  <si>
    <t xml:space="preserve">Adjusted trade and other current payables increase (decrease) </t>
  </si>
  <si>
    <t xml:space="preserve">Adjusted construction retentions increase (decrease) </t>
  </si>
  <si>
    <t xml:space="preserve">Adjusted other current liabilities increase (decrease) </t>
  </si>
  <si>
    <t xml:space="preserve">Adjusted other non-current liabilities increase (decrease) </t>
  </si>
  <si>
    <t>Adjusted loss from decline in value of real estate projects</t>
  </si>
  <si>
    <t xml:space="preserve">Adjusted on provisions for compensation for housing estate </t>
  </si>
  <si>
    <t>STATEMENT OF CASH FLOWS (CONT.)</t>
  </si>
  <si>
    <t>In  Thousand Baht</t>
  </si>
  <si>
    <t xml:space="preserve"> Net cash provided by (used in) investing activities</t>
  </si>
  <si>
    <t xml:space="preserve">    Cash received from short-term loans from related parties </t>
  </si>
  <si>
    <t xml:space="preserve">    Cash received from long-term loans from financial institutions </t>
  </si>
  <si>
    <t xml:space="preserve">    Cash paid for repayment of long-term loans from financial institutions</t>
  </si>
  <si>
    <t xml:space="preserve">    Increase (decrease) in bank overdrafts and short-term loans </t>
  </si>
  <si>
    <t xml:space="preserve">    Cash paid for repayment of lease liabilities</t>
  </si>
  <si>
    <t xml:space="preserve">    Interest paid of subordinated perpetual debentures </t>
  </si>
  <si>
    <t>Net cash provided by (used in) financing activities</t>
  </si>
  <si>
    <t xml:space="preserve">Cash and cash equivalents as at January 1,  </t>
  </si>
  <si>
    <t>revaluation-land, net</t>
  </si>
  <si>
    <t xml:space="preserve">    Proceed from short-term loans to related parties</t>
  </si>
  <si>
    <t>Adjusted expected credit loss (reverse)</t>
  </si>
  <si>
    <t xml:space="preserve">Borrowing cost which is included as a part of real estate </t>
  </si>
  <si>
    <t xml:space="preserve">    Retention receivables from construction</t>
  </si>
  <si>
    <t xml:space="preserve">    Short-term loans from other persons</t>
  </si>
  <si>
    <t>FOR THE THREE-MONTH PERIOD ENDED MARCH 31, 2022</t>
  </si>
  <si>
    <t>Adjusted unrecognised income on installments due increase (decrease)</t>
  </si>
  <si>
    <t xml:space="preserve">    Long-term loans from other company </t>
  </si>
  <si>
    <t xml:space="preserve">Depreciation expense which include as a part of real estate </t>
  </si>
  <si>
    <t xml:space="preserve">under development </t>
  </si>
  <si>
    <t>Revenue from sale and canstruction service</t>
  </si>
  <si>
    <t>Cost of sale and construction service</t>
  </si>
  <si>
    <t xml:space="preserve">    Cash paid for purchase of right-of-use assets</t>
  </si>
  <si>
    <t xml:space="preserve">Gross profit </t>
  </si>
  <si>
    <t>Total costs</t>
  </si>
  <si>
    <t>Total revenues</t>
  </si>
  <si>
    <t xml:space="preserve">    Cash paid for repayment of short-term loans from related parties </t>
  </si>
  <si>
    <t xml:space="preserve">    Cash paid for loan expense</t>
  </si>
  <si>
    <t>31, 2025</t>
  </si>
  <si>
    <t xml:space="preserve">    Short-term loans from director</t>
  </si>
  <si>
    <t xml:space="preserve">    Current portion of long-term loans from other persons</t>
  </si>
  <si>
    <t xml:space="preserve">    Other non-current provisions</t>
  </si>
  <si>
    <t xml:space="preserve">    Current portion of long-term loans from financial institutions</t>
  </si>
  <si>
    <t xml:space="preserve">    Current portion of long-term loans from other company</t>
  </si>
  <si>
    <t>Earnings (loss) per share</t>
  </si>
  <si>
    <t>Basic earnings (loss) per share (Baht per share)</t>
  </si>
  <si>
    <t>Beginning balance as at January 1, 2025</t>
  </si>
  <si>
    <t xml:space="preserve">    Unearned revenues of construction</t>
  </si>
  <si>
    <t>Long-term employee benefit paid</t>
  </si>
  <si>
    <t>Income tax received</t>
  </si>
  <si>
    <t xml:space="preserve">    Cash received from long-term loans from other company </t>
  </si>
  <si>
    <t xml:space="preserve">juristic persons </t>
  </si>
  <si>
    <t>Adjusted provisions for employee benefit obligations</t>
  </si>
  <si>
    <t>Beginning balance as at January 1, 2026</t>
  </si>
  <si>
    <t xml:space="preserve">    Unbilled revenue from construction service</t>
  </si>
  <si>
    <t xml:space="preserve">    Current portion of debentures</t>
  </si>
  <si>
    <t xml:space="preserve">    Deferred tax liabilities</t>
  </si>
  <si>
    <t>- 12 -</t>
  </si>
  <si>
    <t xml:space="preserve">    Cash received from short-term loans from directors</t>
  </si>
  <si>
    <t>AS AT JUNE 30, 2026</t>
  </si>
  <si>
    <t>As at  June</t>
  </si>
  <si>
    <t>30, 2026</t>
  </si>
  <si>
    <t>FOR THE THREE-MONTH PERIOD ENDED JUNE 30, 2026</t>
  </si>
  <si>
    <t>Revenue from sale and construction service</t>
  </si>
  <si>
    <t xml:space="preserve">Other comprehensive income (loss) for the period </t>
  </si>
  <si>
    <t>FOR THE SIX-MONTH PERIOD ENDED JUNE 30, 2026</t>
  </si>
  <si>
    <t>FOR  THE  SIX-MONTH  PERIOD  ENDED JUNE 30, 2026</t>
  </si>
  <si>
    <t>Balance as at June 30, 2025</t>
  </si>
  <si>
    <t>Balance as at June 30, 2026</t>
  </si>
  <si>
    <t>Adjusted unbilled revenue from construction service increase (decrease)</t>
  </si>
  <si>
    <t xml:space="preserve">Adjusted real estate projects under development (increase) decrease </t>
  </si>
  <si>
    <t xml:space="preserve">Adjusted leasehold rights (increase) decrease </t>
  </si>
  <si>
    <t>Adjusted loss (gain) on disposal of property, plant and equipment</t>
  </si>
  <si>
    <t>Adjusted unrealized loss (gain) on unit trust</t>
  </si>
  <si>
    <t>Adjusted income tax payable (reverse)</t>
  </si>
  <si>
    <t xml:space="preserve">    Cash received from disposal of preperty, plant and equipment</t>
  </si>
  <si>
    <t xml:space="preserve">    Cash paid for long-term loans from other company</t>
  </si>
  <si>
    <t xml:space="preserve">    Cash paid for short-term loans from directors</t>
  </si>
  <si>
    <t xml:space="preserve">    Cash paid for short-term loans from other persons</t>
  </si>
  <si>
    <t xml:space="preserve">Acquisition of right-of-use assets under the lease agreement </t>
  </si>
  <si>
    <t xml:space="preserve">    Cash received for repayment of short-term loans from related parties </t>
  </si>
  <si>
    <t>- 13 -</t>
  </si>
  <si>
    <t>- 14 -</t>
  </si>
  <si>
    <t>Cash and cash equivalents as at June 30,</t>
  </si>
  <si>
    <t>Retained Earnings (Loss)</t>
  </si>
  <si>
    <t>RETAINED EARNINGS (LOSS)</t>
  </si>
  <si>
    <t>Adjusted unearned revenue from comstruction increase (decrease)</t>
  </si>
  <si>
    <t>11, 24</t>
  </si>
  <si>
    <t xml:space="preserve">    Liabilities under repurchase agreements</t>
  </si>
  <si>
    <t>Gain (loss) on fair value adjustment of investment properties</t>
  </si>
  <si>
    <t>Adjusted loss (gain) from lease agreement termination</t>
  </si>
  <si>
    <t>Adjusted loss (gain) from fair value adjustment of investment properties</t>
  </si>
  <si>
    <t>Adjusted retention receivables from contructions increase (decrease)</t>
  </si>
  <si>
    <t>Adjusted current assets (increase) decrease</t>
  </si>
  <si>
    <t xml:space="preserve">    Cash paid for repayment of debentures</t>
  </si>
  <si>
    <t xml:space="preserve">    Cash received from short-term loans from other persons</t>
  </si>
  <si>
    <t>Transfer real estate project to investment properties</t>
  </si>
  <si>
    <t>Increase (decrease) from offsetting short-term loans from directors</t>
  </si>
  <si>
    <t>under development and land held for development (reverse)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</si>
</sst>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_(* #,##0.0000_);_(* \(#,##0.0000\);_(* &quot;-&quot;??_);_(@_)"/>
    <numFmt numFmtId="169" formatCode="_(* #,##0.0000000_);_(* \(#,##0.0000000\);_(* &quot;-&quot;??_);_(@_)"/>
    <numFmt numFmtId="170" formatCode="#,##0_ ;\-#,##0\ "/>
    <numFmt numFmtId="171" formatCode="_-* #,##0_-;\-* #,##0_-;_-* &quot;-&quot;??_-;_-@_-"/>
    <numFmt numFmtId="172" formatCode="_-* #,##0.00000_-;\-* #,##0.00000_-;_-* &quot;-&quot;?????_-;_-@_-"/>
    <numFmt numFmtId="173" formatCode="_-* #,##0.000_-;\-* #,##0.000_-;_-* &quot;-&quot;??_-;_-@_-"/>
    <numFmt numFmtId="174" formatCode="#,##0.0;\-#,##0.0"/>
    <numFmt numFmtId="175" formatCode="_(* #,##0.000_);_(* \(#,##0.000\);_(* &quot;-&quot;??_);_(@_)"/>
    <numFmt numFmtId="176" formatCode="_-* #,##0.00_-;\-* #,##0.00_-;_-* &quot;-&quot;??_-;_-@"/>
    <numFmt numFmtId="177" formatCode="_-[$฿-41E]* #,##0.00_-;\-[$฿-41E]* #,##0.00_-;_-[$฿-41E]* &quot;-&quot;??_-;_-@"/>
  </numFmts>
  <fonts count="29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10"/>
      <name val="Angsana New"/>
      <family val="1"/>
    </font>
    <font>
      <sz val="16"/>
      <color indexed="8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b/>
      <u/>
      <sz val="16"/>
      <name val="Angsana New"/>
      <family val="1"/>
    </font>
    <font>
      <u/>
      <sz val="12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color theme="1"/>
      <name val="Angsana New"/>
      <family val="1"/>
    </font>
    <font>
      <sz val="11"/>
      <color theme="1"/>
      <name val="Angsana New"/>
      <family val="1"/>
    </font>
    <font>
      <sz val="12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23">
    <xf numFmtId="0" fontId="0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4" fillId="0" borderId="0" applyFont="0" applyFill="0" applyBorder="0" applyAlignment="0" applyProtection="0"/>
    <xf numFmtId="37" fontId="3" fillId="0" borderId="0"/>
    <xf numFmtId="0" fontId="3" fillId="0" borderId="0"/>
    <xf numFmtId="0" fontId="4" fillId="0" borderId="0"/>
    <xf numFmtId="0" fontId="25" fillId="0" borderId="0"/>
    <xf numFmtId="0" fontId="5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3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252">
    <xf numFmtId="0" fontId="0" fillId="0" borderId="0" xfId="0"/>
    <xf numFmtId="0" fontId="4" fillId="0" borderId="0" xfId="11"/>
    <xf numFmtId="37" fontId="17" fillId="0" borderId="0" xfId="0" applyNumberFormat="1" applyFont="1" applyAlignment="1">
      <alignment vertical="center"/>
    </xf>
    <xf numFmtId="165" fontId="17" fillId="0" borderId="0" xfId="1" applyFont="1" applyFill="1" applyAlignment="1">
      <alignment vertical="center"/>
    </xf>
    <xf numFmtId="167" fontId="17" fillId="0" borderId="0" xfId="1" applyNumberFormat="1" applyFont="1" applyFill="1" applyAlignment="1">
      <alignment horizontal="right" vertical="center"/>
    </xf>
    <xf numFmtId="0" fontId="17" fillId="0" borderId="0" xfId="0" applyFont="1" applyAlignment="1">
      <alignment vertical="center"/>
    </xf>
    <xf numFmtId="43" fontId="17" fillId="0" borderId="0" xfId="1" applyNumberFormat="1" applyFont="1" applyAlignment="1">
      <alignment vertical="center"/>
    </xf>
    <xf numFmtId="172" fontId="17" fillId="0" borderId="0" xfId="1" applyNumberFormat="1" applyFont="1" applyAlignment="1">
      <alignment vertical="center"/>
    </xf>
    <xf numFmtId="173" fontId="17" fillId="0" borderId="0" xfId="1" applyNumberFormat="1" applyFont="1" applyAlignment="1">
      <alignment vertical="center"/>
    </xf>
    <xf numFmtId="171" fontId="17" fillId="0" borderId="0" xfId="1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170" fontId="10" fillId="0" borderId="0" xfId="15" applyNumberFormat="1" applyFont="1" applyAlignment="1">
      <alignment horizontal="right" vertical="center"/>
    </xf>
    <xf numFmtId="0" fontId="17" fillId="0" borderId="0" xfId="17" applyFont="1" applyAlignment="1">
      <alignment vertical="center"/>
    </xf>
    <xf numFmtId="49" fontId="17" fillId="0" borderId="0" xfId="17" applyNumberFormat="1" applyFont="1" applyAlignment="1">
      <alignment vertical="center"/>
    </xf>
    <xf numFmtId="0" fontId="18" fillId="0" borderId="0" xfId="17" applyFont="1" applyAlignment="1">
      <alignment vertical="center"/>
    </xf>
    <xf numFmtId="0" fontId="20" fillId="0" borderId="0" xfId="17" applyFont="1" applyAlignment="1">
      <alignment horizontal="center" vertical="center"/>
    </xf>
    <xf numFmtId="0" fontId="17" fillId="0" borderId="0" xfId="17" applyFont="1" applyAlignment="1">
      <alignment horizontal="center" vertical="center"/>
    </xf>
    <xf numFmtId="0" fontId="18" fillId="0" borderId="0" xfId="17" applyFont="1" applyAlignment="1">
      <alignment horizontal="center" vertical="center"/>
    </xf>
    <xf numFmtId="1" fontId="17" fillId="0" borderId="1" xfId="0" quotePrefix="1" applyNumberFormat="1" applyFont="1" applyBorder="1" applyAlignment="1">
      <alignment horizontal="center" vertical="center"/>
    </xf>
    <xf numFmtId="1" fontId="17" fillId="0" borderId="0" xfId="0" quotePrefix="1" applyNumberFormat="1" applyFont="1" applyAlignment="1">
      <alignment horizontal="center" vertical="center"/>
    </xf>
    <xf numFmtId="0" fontId="17" fillId="0" borderId="0" xfId="0" quotePrefix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18" applyFont="1" applyAlignment="1">
      <alignment horizontal="left" vertical="center"/>
    </xf>
    <xf numFmtId="49" fontId="17" fillId="0" borderId="0" xfId="0" applyNumberFormat="1" applyFont="1" applyAlignment="1">
      <alignment horizontal="left" vertical="center" wrapText="1"/>
    </xf>
    <xf numFmtId="49" fontId="17" fillId="0" borderId="0" xfId="9" applyNumberFormat="1" applyFont="1" applyAlignment="1">
      <alignment horizontal="center" vertical="center"/>
    </xf>
    <xf numFmtId="167" fontId="17" fillId="0" borderId="0" xfId="9" applyNumberFormat="1" applyFont="1" applyAlignment="1">
      <alignment horizontal="right" vertical="center"/>
    </xf>
    <xf numFmtId="0" fontId="17" fillId="0" borderId="0" xfId="9" applyNumberFormat="1" applyFont="1" applyAlignment="1">
      <alignment horizontal="center" vertical="center"/>
    </xf>
    <xf numFmtId="49" fontId="18" fillId="0" borderId="0" xfId="9" applyNumberFormat="1" applyFont="1" applyAlignment="1">
      <alignment horizontal="center" vertical="center"/>
    </xf>
    <xf numFmtId="167" fontId="17" fillId="0" borderId="0" xfId="0" applyNumberFormat="1" applyFont="1" applyAlignment="1">
      <alignment vertical="center"/>
    </xf>
    <xf numFmtId="167" fontId="17" fillId="0" borderId="0" xfId="2" applyNumberFormat="1" applyFont="1" applyFill="1" applyAlignment="1">
      <alignment vertical="center"/>
    </xf>
    <xf numFmtId="167" fontId="17" fillId="0" borderId="0" xfId="1" applyNumberFormat="1" applyFont="1" applyFill="1" applyAlignment="1">
      <alignment vertical="center"/>
    </xf>
    <xf numFmtId="43" fontId="17" fillId="0" borderId="0" xfId="0" applyNumberFormat="1" applyFont="1" applyAlignment="1">
      <alignment vertical="center"/>
    </xf>
    <xf numFmtId="0" fontId="17" fillId="0" borderId="0" xfId="18" applyFont="1" applyAlignment="1">
      <alignment vertical="center"/>
    </xf>
    <xf numFmtId="49" fontId="17" fillId="0" borderId="0" xfId="18" applyNumberFormat="1" applyFont="1" applyAlignment="1">
      <alignment vertical="center"/>
    </xf>
    <xf numFmtId="167" fontId="16" fillId="0" borderId="0" xfId="9" applyNumberFormat="1" applyFont="1" applyAlignment="1">
      <alignment horizontal="right" vertical="center"/>
    </xf>
    <xf numFmtId="49" fontId="17" fillId="0" borderId="0" xfId="18" applyNumberFormat="1" applyFont="1" applyAlignment="1">
      <alignment horizontal="left" vertical="center"/>
    </xf>
    <xf numFmtId="167" fontId="17" fillId="0" borderId="2" xfId="1" applyNumberFormat="1" applyFont="1" applyFill="1" applyBorder="1" applyAlignment="1">
      <alignment vertical="center"/>
    </xf>
    <xf numFmtId="167" fontId="17" fillId="0" borderId="0" xfId="1" applyNumberFormat="1" applyFont="1" applyFill="1" applyBorder="1" applyAlignment="1">
      <alignment horizontal="right" vertical="center"/>
    </xf>
    <xf numFmtId="167" fontId="26" fillId="0" borderId="2" xfId="2" quotePrefix="1" applyNumberFormat="1" applyFont="1" applyFill="1" applyBorder="1" applyAlignment="1">
      <alignment horizontal="center" vertical="center"/>
    </xf>
    <xf numFmtId="167" fontId="26" fillId="0" borderId="0" xfId="2" applyNumberFormat="1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167" fontId="8" fillId="0" borderId="0" xfId="2" applyNumberFormat="1" applyFont="1" applyFill="1" applyBorder="1" applyAlignment="1">
      <alignment vertical="center"/>
    </xf>
    <xf numFmtId="167" fontId="8" fillId="0" borderId="0" xfId="2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65" fontId="8" fillId="0" borderId="0" xfId="1" applyFont="1" applyFill="1" applyAlignment="1">
      <alignment vertical="center"/>
    </xf>
    <xf numFmtId="165" fontId="8" fillId="0" borderId="0" xfId="1" applyFont="1" applyFill="1" applyBorder="1" applyAlignment="1">
      <alignment vertical="center"/>
    </xf>
    <xf numFmtId="167" fontId="17" fillId="0" borderId="3" xfId="9" applyNumberFormat="1" applyFont="1" applyBorder="1" applyAlignment="1">
      <alignment horizontal="right" vertical="center"/>
    </xf>
    <xf numFmtId="165" fontId="17" fillId="0" borderId="0" xfId="1" applyFont="1" applyAlignment="1">
      <alignment vertical="center"/>
    </xf>
    <xf numFmtId="49" fontId="17" fillId="0" borderId="0" xfId="14" applyNumberFormat="1" applyFont="1" applyAlignment="1">
      <alignment vertical="center" wrapText="1"/>
    </xf>
    <xf numFmtId="166" fontId="17" fillId="0" borderId="0" xfId="17" applyNumberFormat="1" applyFont="1" applyAlignment="1">
      <alignment horizontal="right" vertical="center"/>
    </xf>
    <xf numFmtId="167" fontId="17" fillId="0" borderId="1" xfId="1" applyNumberFormat="1" applyFont="1" applyFill="1" applyBorder="1" applyAlignment="1">
      <alignment horizontal="right" vertical="center"/>
    </xf>
    <xf numFmtId="167" fontId="17" fillId="0" borderId="0" xfId="1" applyNumberFormat="1" applyFont="1" applyFill="1" applyBorder="1" applyAlignment="1">
      <alignment vertical="center"/>
    </xf>
    <xf numFmtId="167" fontId="21" fillId="0" borderId="0" xfId="2" applyNumberFormat="1" applyFont="1" applyFill="1" applyBorder="1" applyAlignment="1">
      <alignment horizontal="right" vertical="center"/>
    </xf>
    <xf numFmtId="170" fontId="17" fillId="0" borderId="0" xfId="10" applyNumberFormat="1" applyFont="1"/>
    <xf numFmtId="167" fontId="21" fillId="0" borderId="0" xfId="2" applyNumberFormat="1" applyFont="1" applyFill="1" applyAlignment="1">
      <alignment horizontal="center" vertical="center"/>
    </xf>
    <xf numFmtId="167" fontId="21" fillId="0" borderId="0" xfId="2" applyNumberFormat="1" applyFont="1" applyFill="1" applyAlignment="1">
      <alignment horizontal="right" vertical="center"/>
    </xf>
    <xf numFmtId="167" fontId="17" fillId="0" borderId="0" xfId="2" applyNumberFormat="1" applyFont="1" applyFill="1" applyAlignment="1">
      <alignment horizontal="right" vertical="center"/>
    </xf>
    <xf numFmtId="167" fontId="17" fillId="0" borderId="1" xfId="10" applyNumberFormat="1" applyFont="1" applyBorder="1" applyAlignment="1">
      <alignment horizontal="right"/>
    </xf>
    <xf numFmtId="167" fontId="26" fillId="0" borderId="4" xfId="2" quotePrefix="1" applyNumberFormat="1" applyFont="1" applyFill="1" applyBorder="1" applyAlignment="1">
      <alignment horizontal="center"/>
    </xf>
    <xf numFmtId="167" fontId="17" fillId="0" borderId="4" xfId="1" applyNumberFormat="1" applyFont="1" applyFill="1" applyBorder="1" applyAlignment="1">
      <alignment vertical="center"/>
    </xf>
    <xf numFmtId="165" fontId="17" fillId="0" borderId="0" xfId="1" applyFont="1" applyFill="1" applyBorder="1" applyAlignment="1">
      <alignment vertical="center"/>
    </xf>
    <xf numFmtId="167" fontId="17" fillId="0" borderId="1" xfId="1" applyNumberFormat="1" applyFont="1" applyFill="1" applyBorder="1" applyAlignment="1">
      <alignment vertical="center"/>
    </xf>
    <xf numFmtId="170" fontId="17" fillId="0" borderId="0" xfId="10" applyNumberFormat="1" applyFont="1" applyAlignment="1">
      <alignment vertical="center"/>
    </xf>
    <xf numFmtId="49" fontId="17" fillId="0" borderId="0" xfId="10" applyNumberFormat="1" applyFont="1" applyAlignment="1">
      <alignment vertical="center"/>
    </xf>
    <xf numFmtId="49" fontId="17" fillId="0" borderId="0" xfId="10" applyNumberFormat="1" applyFont="1" applyAlignment="1">
      <alignment horizontal="center" vertical="center"/>
    </xf>
    <xf numFmtId="0" fontId="17" fillId="0" borderId="0" xfId="10" applyFont="1" applyAlignment="1">
      <alignment vertical="center"/>
    </xf>
    <xf numFmtId="0" fontId="11" fillId="0" borderId="0" xfId="11" quotePrefix="1" applyFont="1" applyAlignment="1">
      <alignment vertical="center"/>
    </xf>
    <xf numFmtId="0" fontId="11" fillId="0" borderId="0" xfId="11" applyFont="1" applyAlignment="1">
      <alignment vertical="center"/>
    </xf>
    <xf numFmtId="0" fontId="10" fillId="0" borderId="0" xfId="12" applyFont="1" applyAlignment="1">
      <alignment vertical="center"/>
    </xf>
    <xf numFmtId="0" fontId="11" fillId="0" borderId="0" xfId="12" applyFont="1" applyAlignment="1">
      <alignment vertical="center"/>
    </xf>
    <xf numFmtId="49" fontId="22" fillId="0" borderId="0" xfId="10" applyNumberFormat="1" applyFont="1" applyAlignment="1">
      <alignment vertical="center"/>
    </xf>
    <xf numFmtId="49" fontId="21" fillId="0" borderId="0" xfId="10" applyNumberFormat="1" applyFont="1" applyAlignment="1">
      <alignment horizontal="center" vertical="center"/>
    </xf>
    <xf numFmtId="0" fontId="21" fillId="0" borderId="2" xfId="10" applyFont="1" applyBorder="1" applyAlignment="1">
      <alignment horizontal="center" vertical="center"/>
    </xf>
    <xf numFmtId="0" fontId="21" fillId="0" borderId="0" xfId="10" applyFont="1" applyAlignment="1">
      <alignment vertical="center"/>
    </xf>
    <xf numFmtId="0" fontId="21" fillId="0" borderId="0" xfId="10" applyFont="1" applyAlignment="1">
      <alignment horizontal="center" vertical="center"/>
    </xf>
    <xf numFmtId="0" fontId="21" fillId="0" borderId="5" xfId="10" applyFont="1" applyBorder="1" applyAlignment="1">
      <alignment horizontal="center" vertical="center"/>
    </xf>
    <xf numFmtId="49" fontId="21" fillId="0" borderId="0" xfId="10" applyNumberFormat="1" applyFont="1" applyAlignment="1">
      <alignment vertical="center"/>
    </xf>
    <xf numFmtId="167" fontId="21" fillId="0" borderId="0" xfId="2" applyNumberFormat="1" applyFont="1" applyAlignment="1">
      <alignment horizontal="right" vertical="center"/>
    </xf>
    <xf numFmtId="167" fontId="21" fillId="0" borderId="0" xfId="10" applyNumberFormat="1" applyFont="1" applyAlignment="1">
      <alignment vertical="center"/>
    </xf>
    <xf numFmtId="167" fontId="21" fillId="0" borderId="0" xfId="10" applyNumberFormat="1" applyFont="1" applyAlignment="1">
      <alignment horizontal="right" vertical="center"/>
    </xf>
    <xf numFmtId="167" fontId="21" fillId="0" borderId="0" xfId="2" applyNumberFormat="1" applyFont="1" applyAlignment="1">
      <alignment horizontal="center" vertical="center"/>
    </xf>
    <xf numFmtId="165" fontId="21" fillId="0" borderId="0" xfId="2" applyFont="1" applyAlignment="1">
      <alignment vertical="center"/>
    </xf>
    <xf numFmtId="167" fontId="21" fillId="0" borderId="0" xfId="2" applyNumberFormat="1" applyFont="1" applyBorder="1" applyAlignment="1">
      <alignment horizontal="right" vertical="center"/>
    </xf>
    <xf numFmtId="167" fontId="21" fillId="0" borderId="0" xfId="2" applyNumberFormat="1" applyFont="1" applyBorder="1" applyAlignment="1">
      <alignment horizontal="center" vertical="center"/>
    </xf>
    <xf numFmtId="0" fontId="17" fillId="0" borderId="0" xfId="17" applyFont="1" applyAlignment="1">
      <alignment horizontal="left" vertical="center"/>
    </xf>
    <xf numFmtId="175" fontId="17" fillId="0" borderId="3" xfId="10" applyNumberFormat="1" applyFont="1" applyBorder="1" applyAlignment="1">
      <alignment horizontal="right"/>
    </xf>
    <xf numFmtId="49" fontId="17" fillId="0" borderId="0" xfId="0" applyNumberFormat="1" applyFont="1" applyAlignment="1">
      <alignment horizontal="left" vertical="center"/>
    </xf>
    <xf numFmtId="43" fontId="26" fillId="0" borderId="0" xfId="6" applyFont="1" applyFill="1" applyAlignment="1">
      <alignment horizontal="right" vertical="center"/>
    </xf>
    <xf numFmtId="165" fontId="21" fillId="0" borderId="0" xfId="2" applyFont="1" applyBorder="1" applyAlignment="1">
      <alignment vertical="center"/>
    </xf>
    <xf numFmtId="167" fontId="8" fillId="0" borderId="0" xfId="2" applyNumberFormat="1" applyFont="1" applyFill="1" applyAlignment="1">
      <alignment horizontal="right" vertical="center"/>
    </xf>
    <xf numFmtId="167" fontId="8" fillId="0" borderId="0" xfId="2" applyNumberFormat="1" applyFont="1" applyFill="1" applyAlignment="1">
      <alignment vertical="center"/>
    </xf>
    <xf numFmtId="0" fontId="17" fillId="0" borderId="1" xfId="2" quotePrefix="1" applyNumberFormat="1" applyFont="1" applyFill="1" applyBorder="1" applyAlignment="1">
      <alignment horizontal="center" vertical="center"/>
    </xf>
    <xf numFmtId="0" fontId="17" fillId="0" borderId="0" xfId="17" applyFont="1" applyAlignment="1">
      <alignment horizontal="right" vertical="center"/>
    </xf>
    <xf numFmtId="165" fontId="17" fillId="0" borderId="0" xfId="2" applyFont="1" applyFill="1" applyAlignment="1">
      <alignment vertical="center"/>
    </xf>
    <xf numFmtId="167" fontId="17" fillId="0" borderId="3" xfId="2" applyNumberFormat="1" applyFont="1" applyFill="1" applyBorder="1" applyAlignment="1">
      <alignment horizontal="right" vertical="center"/>
    </xf>
    <xf numFmtId="164" fontId="17" fillId="0" borderId="4" xfId="10" applyNumberFormat="1" applyFont="1" applyBorder="1" applyAlignment="1">
      <alignment vertical="center"/>
    </xf>
    <xf numFmtId="164" fontId="17" fillId="0" borderId="0" xfId="10" applyNumberFormat="1" applyFont="1" applyAlignment="1">
      <alignment vertical="center"/>
    </xf>
    <xf numFmtId="0" fontId="21" fillId="0" borderId="2" xfId="10" applyFont="1" applyBorder="1" applyAlignment="1">
      <alignment vertical="center"/>
    </xf>
    <xf numFmtId="167" fontId="11" fillId="0" borderId="0" xfId="1" applyNumberFormat="1" applyFont="1" applyFill="1" applyAlignment="1">
      <alignment vertical="center"/>
    </xf>
    <xf numFmtId="165" fontId="11" fillId="0" borderId="0" xfId="1" applyFont="1" applyFill="1" applyAlignment="1">
      <alignment horizontal="right" vertical="center"/>
    </xf>
    <xf numFmtId="167" fontId="17" fillId="0" borderId="0" xfId="1" applyNumberFormat="1" applyFont="1" applyFill="1" applyAlignment="1">
      <alignment horizontal="center" vertical="center" wrapText="1"/>
    </xf>
    <xf numFmtId="0" fontId="17" fillId="0" borderId="2" xfId="1" applyNumberFormat="1" applyFont="1" applyFill="1" applyBorder="1" applyAlignment="1">
      <alignment horizontal="center" vertical="center"/>
    </xf>
    <xf numFmtId="0" fontId="17" fillId="0" borderId="0" xfId="1" applyNumberFormat="1" applyFont="1" applyFill="1" applyAlignment="1">
      <alignment horizontal="center" vertical="center"/>
    </xf>
    <xf numFmtId="167" fontId="14" fillId="0" borderId="0" xfId="2" applyNumberFormat="1" applyFont="1" applyFill="1" applyAlignment="1">
      <alignment vertical="center"/>
    </xf>
    <xf numFmtId="167" fontId="14" fillId="0" borderId="0" xfId="2" applyNumberFormat="1" applyFont="1" applyFill="1" applyAlignment="1">
      <alignment horizontal="right" vertical="center"/>
    </xf>
    <xf numFmtId="165" fontId="14" fillId="0" borderId="0" xfId="1" applyFont="1" applyFill="1" applyAlignment="1">
      <alignment vertical="center"/>
    </xf>
    <xf numFmtId="167" fontId="17" fillId="0" borderId="0" xfId="1" quotePrefix="1" applyNumberFormat="1" applyFont="1" applyFill="1" applyAlignment="1">
      <alignment horizontal="center" vertical="center"/>
    </xf>
    <xf numFmtId="167" fontId="17" fillId="0" borderId="0" xfId="1" applyNumberFormat="1" applyFont="1" applyFill="1" applyAlignment="1">
      <alignment horizontal="center" vertical="center"/>
    </xf>
    <xf numFmtId="165" fontId="17" fillId="0" borderId="0" xfId="1" quotePrefix="1" applyFont="1" applyFill="1" applyAlignment="1">
      <alignment horizontal="center" vertical="center"/>
    </xf>
    <xf numFmtId="165" fontId="17" fillId="0" borderId="0" xfId="1" applyFont="1" applyFill="1" applyAlignment="1">
      <alignment horizontal="right" vertical="center"/>
    </xf>
    <xf numFmtId="171" fontId="17" fillId="0" borderId="0" xfId="6" applyNumberFormat="1" applyFont="1" applyFill="1" applyAlignment="1">
      <alignment horizontal="right" vertical="center"/>
    </xf>
    <xf numFmtId="167" fontId="17" fillId="0" borderId="3" xfId="1" applyNumberFormat="1" applyFont="1" applyFill="1" applyBorder="1" applyAlignment="1">
      <alignment horizontal="right" vertical="center"/>
    </xf>
    <xf numFmtId="167" fontId="12" fillId="0" borderId="0" xfId="1" applyNumberFormat="1" applyFont="1" applyFill="1" applyAlignment="1">
      <alignment vertical="center"/>
    </xf>
    <xf numFmtId="167" fontId="13" fillId="0" borderId="0" xfId="1" applyNumberFormat="1" applyFont="1" applyFill="1" applyAlignment="1">
      <alignment vertical="center"/>
    </xf>
    <xf numFmtId="165" fontId="11" fillId="0" borderId="0" xfId="1" applyFont="1" applyFill="1" applyAlignment="1">
      <alignment vertical="center"/>
    </xf>
    <xf numFmtId="167" fontId="27" fillId="0" borderId="0" xfId="0" applyNumberFormat="1" applyFont="1" applyAlignment="1">
      <alignment horizontal="center" vertical="center"/>
    </xf>
    <xf numFmtId="167" fontId="27" fillId="0" borderId="0" xfId="0" applyNumberFormat="1" applyFont="1" applyAlignment="1">
      <alignment horizontal="right" vertical="center"/>
    </xf>
    <xf numFmtId="167" fontId="27" fillId="0" borderId="7" xfId="0" applyNumberFormat="1" applyFont="1" applyBorder="1" applyAlignment="1">
      <alignment horizontal="center" vertical="center"/>
    </xf>
    <xf numFmtId="167" fontId="27" fillId="0" borderId="8" xfId="0" applyNumberFormat="1" applyFont="1" applyBorder="1" applyAlignment="1">
      <alignment horizontal="right" vertical="center"/>
    </xf>
    <xf numFmtId="167" fontId="26" fillId="0" borderId="0" xfId="0" applyNumberFormat="1" applyFont="1" applyAlignment="1">
      <alignment horizontal="right" vertical="center"/>
    </xf>
    <xf numFmtId="167" fontId="26" fillId="0" borderId="6" xfId="0" applyNumberFormat="1" applyFont="1" applyBorder="1" applyAlignment="1">
      <alignment horizontal="right" vertical="center"/>
    </xf>
    <xf numFmtId="0" fontId="21" fillId="0" borderId="0" xfId="17" applyFont="1" applyAlignment="1">
      <alignment horizontal="center" vertical="center"/>
    </xf>
    <xf numFmtId="167" fontId="26" fillId="0" borderId="0" xfId="0" applyNumberFormat="1" applyFont="1" applyAlignment="1">
      <alignment vertical="center"/>
    </xf>
    <xf numFmtId="175" fontId="17" fillId="0" borderId="3" xfId="10" applyNumberFormat="1" applyFont="1" applyBorder="1" applyAlignment="1">
      <alignment horizontal="right" vertical="center"/>
    </xf>
    <xf numFmtId="170" fontId="26" fillId="0" borderId="0" xfId="0" applyNumberFormat="1" applyFont="1" applyAlignment="1">
      <alignment horizontal="right" vertical="center"/>
    </xf>
    <xf numFmtId="167" fontId="26" fillId="0" borderId="6" xfId="0" applyNumberFormat="1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3" fontId="26" fillId="0" borderId="0" xfId="0" applyNumberFormat="1" applyFont="1" applyAlignment="1">
      <alignment vertical="center"/>
    </xf>
    <xf numFmtId="170" fontId="26" fillId="0" borderId="0" xfId="0" applyNumberFormat="1" applyFont="1" applyAlignment="1">
      <alignment vertical="center"/>
    </xf>
    <xf numFmtId="167" fontId="27" fillId="0" borderId="0" xfId="0" applyNumberFormat="1" applyFont="1" applyAlignment="1">
      <alignment vertical="center"/>
    </xf>
    <xf numFmtId="168" fontId="26" fillId="0" borderId="9" xfId="0" applyNumberFormat="1" applyFont="1" applyBorder="1" applyAlignment="1">
      <alignment horizontal="right" vertical="center"/>
    </xf>
    <xf numFmtId="167" fontId="26" fillId="0" borderId="2" xfId="0" applyNumberFormat="1" applyFont="1" applyBorder="1" applyAlignment="1">
      <alignment horizontal="right" vertical="center"/>
    </xf>
    <xf numFmtId="167" fontId="26" fillId="0" borderId="0" xfId="2" applyNumberFormat="1" applyFont="1" applyFill="1" applyBorder="1" applyAlignment="1">
      <alignment horizontal="center" vertical="center"/>
    </xf>
    <xf numFmtId="167" fontId="21" fillId="0" borderId="0" xfId="1" applyNumberFormat="1" applyFont="1" applyAlignment="1">
      <alignment vertical="center"/>
    </xf>
    <xf numFmtId="171" fontId="26" fillId="0" borderId="0" xfId="6" applyNumberFormat="1" applyFont="1" applyFill="1" applyAlignment="1">
      <alignment horizontal="right" vertical="center"/>
    </xf>
    <xf numFmtId="43" fontId="17" fillId="0" borderId="0" xfId="6" applyFont="1" applyFill="1" applyAlignment="1">
      <alignment horizontal="right" vertical="center"/>
    </xf>
    <xf numFmtId="169" fontId="11" fillId="0" borderId="0" xfId="1" applyNumberFormat="1" applyFont="1" applyFill="1" applyAlignment="1">
      <alignment vertical="center"/>
    </xf>
    <xf numFmtId="168" fontId="11" fillId="0" borderId="0" xfId="1" applyNumberFormat="1" applyFont="1" applyFill="1" applyAlignment="1">
      <alignment vertical="center"/>
    </xf>
    <xf numFmtId="0" fontId="14" fillId="0" borderId="0" xfId="0" applyFont="1" applyAlignment="1">
      <alignment vertical="center"/>
    </xf>
    <xf numFmtId="0" fontId="17" fillId="0" borderId="0" xfId="14" applyFont="1" applyAlignment="1">
      <alignment horizontal="center" vertical="center"/>
    </xf>
    <xf numFmtId="37" fontId="17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horizontal="center" vertical="center"/>
    </xf>
    <xf numFmtId="164" fontId="26" fillId="0" borderId="0" xfId="0" applyNumberFormat="1" applyFont="1" applyAlignment="1">
      <alignment vertical="center"/>
    </xf>
    <xf numFmtId="164" fontId="17" fillId="0" borderId="0" xfId="0" applyNumberFormat="1" applyFont="1" applyAlignment="1">
      <alignment vertical="center"/>
    </xf>
    <xf numFmtId="0" fontId="17" fillId="0" borderId="0" xfId="17" applyFont="1"/>
    <xf numFmtId="176" fontId="26" fillId="0" borderId="0" xfId="0" applyNumberFormat="1" applyFont="1" applyAlignment="1">
      <alignment vertical="center"/>
    </xf>
    <xf numFmtId="164" fontId="17" fillId="0" borderId="1" xfId="0" applyNumberFormat="1" applyFont="1" applyBorder="1" applyAlignment="1">
      <alignment vertical="center"/>
    </xf>
    <xf numFmtId="174" fontId="17" fillId="0" borderId="0" xfId="0" applyNumberFormat="1" applyFont="1" applyAlignment="1">
      <alignment horizontal="right" vertical="center"/>
    </xf>
    <xf numFmtId="164" fontId="17" fillId="0" borderId="0" xfId="0" applyNumberFormat="1" applyFont="1" applyAlignment="1">
      <alignment horizontal="left" vertical="center"/>
    </xf>
    <xf numFmtId="37" fontId="17" fillId="0" borderId="0" xfId="0" quotePrefix="1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 vertical="center" wrapText="1"/>
    </xf>
    <xf numFmtId="164" fontId="17" fillId="0" borderId="2" xfId="0" applyNumberFormat="1" applyFont="1" applyBorder="1" applyAlignment="1">
      <alignment vertical="center"/>
    </xf>
    <xf numFmtId="49" fontId="17" fillId="0" borderId="0" xfId="0" applyNumberFormat="1" applyFont="1" applyAlignment="1">
      <alignment horizontal="center" vertical="center"/>
    </xf>
    <xf numFmtId="164" fontId="17" fillId="0" borderId="3" xfId="0" applyNumberFormat="1" applyFont="1" applyBorder="1" applyAlignment="1">
      <alignment vertical="center"/>
    </xf>
    <xf numFmtId="0" fontId="14" fillId="0" borderId="0" xfId="17" applyFont="1" applyAlignment="1">
      <alignment vertical="center"/>
    </xf>
    <xf numFmtId="0" fontId="15" fillId="0" borderId="0" xfId="17" applyFont="1" applyAlignment="1">
      <alignment horizontal="center" vertical="center"/>
    </xf>
    <xf numFmtId="0" fontId="14" fillId="0" borderId="0" xfId="17" applyFont="1" applyAlignment="1">
      <alignment horizontal="center" vertical="center"/>
    </xf>
    <xf numFmtId="0" fontId="17" fillId="0" borderId="0" xfId="14" applyFont="1" applyAlignment="1">
      <alignment horizontal="left" vertical="center"/>
    </xf>
    <xf numFmtId="164" fontId="17" fillId="0" borderId="0" xfId="0" applyNumberFormat="1" applyFont="1" applyAlignment="1">
      <alignment horizontal="right" vertical="center"/>
    </xf>
    <xf numFmtId="174" fontId="26" fillId="0" borderId="0" xfId="0" applyNumberFormat="1" applyFont="1" applyAlignment="1">
      <alignment horizontal="right" vertical="center"/>
    </xf>
    <xf numFmtId="37" fontId="26" fillId="0" borderId="0" xfId="0" applyNumberFormat="1" applyFont="1" applyAlignment="1">
      <alignment vertical="center"/>
    </xf>
    <xf numFmtId="164" fontId="26" fillId="0" borderId="0" xfId="0" applyNumberFormat="1" applyFont="1" applyAlignment="1">
      <alignment horizontal="right" vertical="center"/>
    </xf>
    <xf numFmtId="0" fontId="17" fillId="0" borderId="0" xfId="14" applyFont="1" applyAlignment="1">
      <alignment horizontal="left"/>
    </xf>
    <xf numFmtId="37" fontId="26" fillId="0" borderId="0" xfId="0" applyNumberFormat="1" applyFont="1" applyAlignment="1">
      <alignment horizontal="right" vertical="center"/>
    </xf>
    <xf numFmtId="49" fontId="17" fillId="0" borderId="0" xfId="17" applyNumberFormat="1" applyFont="1" applyAlignment="1">
      <alignment horizontal="left" vertical="center"/>
    </xf>
    <xf numFmtId="0" fontId="17" fillId="0" borderId="0" xfId="14" applyFont="1" applyAlignment="1">
      <alignment horizontal="left" vertical="center" wrapText="1"/>
    </xf>
    <xf numFmtId="0" fontId="16" fillId="0" borderId="0" xfId="17" applyFont="1" applyAlignment="1">
      <alignment horizontal="left" vertical="center"/>
    </xf>
    <xf numFmtId="0" fontId="11" fillId="0" borderId="0" xfId="15" applyFont="1" applyAlignment="1">
      <alignment vertical="center"/>
    </xf>
    <xf numFmtId="165" fontId="26" fillId="0" borderId="0" xfId="1" applyFont="1" applyAlignment="1">
      <alignment horizontal="right" vertical="center"/>
    </xf>
    <xf numFmtId="167" fontId="26" fillId="0" borderId="0" xfId="2" applyNumberFormat="1" applyFont="1" applyFill="1" applyAlignment="1">
      <alignment horizontal="right" vertical="center"/>
    </xf>
    <xf numFmtId="165" fontId="26" fillId="0" borderId="0" xfId="1" applyFont="1" applyFill="1" applyBorder="1" applyAlignment="1">
      <alignment horizontal="right" vertical="center"/>
    </xf>
    <xf numFmtId="167" fontId="26" fillId="0" borderId="0" xfId="10" applyNumberFormat="1" applyFont="1" applyAlignment="1">
      <alignment horizontal="right" vertical="center"/>
    </xf>
    <xf numFmtId="167" fontId="26" fillId="0" borderId="0" xfId="2" applyNumberFormat="1" applyFont="1" applyFill="1" applyBorder="1" applyAlignment="1">
      <alignment horizontal="right" vertical="center"/>
    </xf>
    <xf numFmtId="176" fontId="26" fillId="0" borderId="0" xfId="0" applyNumberFormat="1" applyFont="1" applyAlignment="1">
      <alignment horizontal="right" vertical="center"/>
    </xf>
    <xf numFmtId="164" fontId="17" fillId="0" borderId="1" xfId="0" applyNumberFormat="1" applyFont="1" applyBorder="1" applyAlignment="1">
      <alignment horizontal="right" vertical="center"/>
    </xf>
    <xf numFmtId="164" fontId="17" fillId="0" borderId="2" xfId="0" applyNumberFormat="1" applyFont="1" applyBorder="1" applyAlignment="1">
      <alignment horizontal="right" vertical="center"/>
    </xf>
    <xf numFmtId="164" fontId="17" fillId="0" borderId="3" xfId="0" applyNumberFormat="1" applyFont="1" applyBorder="1" applyAlignment="1">
      <alignment horizontal="right" vertical="center"/>
    </xf>
    <xf numFmtId="164" fontId="17" fillId="0" borderId="2" xfId="0" applyNumberFormat="1" applyFont="1" applyBorder="1" applyAlignment="1">
      <alignment horizontal="left" vertical="center"/>
    </xf>
    <xf numFmtId="0" fontId="10" fillId="0" borderId="0" xfId="17" applyFont="1" applyAlignment="1">
      <alignment horizontal="center" vertical="center"/>
    </xf>
    <xf numFmtId="0" fontId="11" fillId="0" borderId="0" xfId="20" applyFont="1" applyAlignment="1">
      <alignment vertical="center"/>
    </xf>
    <xf numFmtId="49" fontId="11" fillId="0" borderId="0" xfId="20" applyNumberFormat="1" applyFont="1" applyAlignment="1">
      <alignment vertical="center"/>
    </xf>
    <xf numFmtId="170" fontId="10" fillId="0" borderId="0" xfId="21" applyNumberFormat="1" applyFont="1" applyAlignment="1">
      <alignment horizontal="right" vertical="center"/>
    </xf>
    <xf numFmtId="165" fontId="11" fillId="0" borderId="0" xfId="1" applyFont="1" applyAlignment="1">
      <alignment vertical="center"/>
    </xf>
    <xf numFmtId="0" fontId="17" fillId="0" borderId="0" xfId="20" applyFont="1" applyAlignment="1">
      <alignment vertical="center"/>
    </xf>
    <xf numFmtId="1" fontId="17" fillId="0" borderId="1" xfId="20" quotePrefix="1" applyNumberFormat="1" applyFont="1" applyBorder="1" applyAlignment="1">
      <alignment horizontal="center" vertical="center"/>
    </xf>
    <xf numFmtId="1" fontId="17" fillId="0" borderId="0" xfId="20" quotePrefix="1" applyNumberFormat="1" applyFont="1" applyAlignment="1">
      <alignment horizontal="center" vertical="center"/>
    </xf>
    <xf numFmtId="165" fontId="17" fillId="0" borderId="0" xfId="1" quotePrefix="1" applyFont="1" applyAlignment="1">
      <alignment horizontal="center" vertical="center"/>
    </xf>
    <xf numFmtId="0" fontId="17" fillId="0" borderId="0" xfId="20" applyFont="1" applyAlignment="1">
      <alignment horizontal="center" vertical="center"/>
    </xf>
    <xf numFmtId="167" fontId="26" fillId="0" borderId="0" xfId="20" applyNumberFormat="1" applyFont="1" applyAlignment="1">
      <alignment horizontal="right" vertical="center"/>
    </xf>
    <xf numFmtId="49" fontId="17" fillId="0" borderId="0" xfId="20" applyNumberFormat="1" applyFont="1" applyAlignment="1">
      <alignment horizontal="left" vertical="center" wrapText="1"/>
    </xf>
    <xf numFmtId="49" fontId="17" fillId="0" borderId="0" xfId="20" applyNumberFormat="1" applyFont="1" applyAlignment="1">
      <alignment horizontal="left" vertical="center"/>
    </xf>
    <xf numFmtId="167" fontId="26" fillId="0" borderId="2" xfId="20" applyNumberFormat="1" applyFont="1" applyBorder="1" applyAlignment="1">
      <alignment horizontal="right" vertical="center"/>
    </xf>
    <xf numFmtId="167" fontId="26" fillId="0" borderId="6" xfId="20" applyNumberFormat="1" applyFont="1" applyBorder="1" applyAlignment="1">
      <alignment horizontal="right" vertical="center"/>
    </xf>
    <xf numFmtId="167" fontId="26" fillId="0" borderId="2" xfId="22" quotePrefix="1" applyNumberFormat="1" applyFont="1" applyFill="1" applyBorder="1" applyAlignment="1">
      <alignment horizontal="center" vertical="center"/>
    </xf>
    <xf numFmtId="167" fontId="26" fillId="0" borderId="0" xfId="22" applyNumberFormat="1" applyFont="1" applyAlignment="1">
      <alignment horizontal="right" vertical="center"/>
    </xf>
    <xf numFmtId="37" fontId="17" fillId="0" borderId="0" xfId="20" applyNumberFormat="1" applyFont="1" applyAlignment="1">
      <alignment vertical="center"/>
    </xf>
    <xf numFmtId="49" fontId="17" fillId="0" borderId="0" xfId="20" applyNumberFormat="1" applyFont="1" applyAlignment="1">
      <alignment vertical="center"/>
    </xf>
    <xf numFmtId="0" fontId="16" fillId="0" borderId="0" xfId="20" applyFont="1" applyAlignment="1">
      <alignment vertical="center"/>
    </xf>
    <xf numFmtId="49" fontId="16" fillId="0" borderId="0" xfId="20" applyNumberFormat="1" applyFont="1" applyAlignment="1">
      <alignment vertical="center"/>
    </xf>
    <xf numFmtId="167" fontId="26" fillId="0" borderId="0" xfId="20" applyNumberFormat="1" applyFont="1" applyAlignment="1">
      <alignment vertical="center"/>
    </xf>
    <xf numFmtId="165" fontId="8" fillId="0" borderId="0" xfId="1" applyFont="1" applyAlignment="1">
      <alignment vertical="center"/>
    </xf>
    <xf numFmtId="0" fontId="8" fillId="0" borderId="0" xfId="20" applyFont="1" applyAlignment="1">
      <alignment vertical="center"/>
    </xf>
    <xf numFmtId="170" fontId="26" fillId="0" borderId="0" xfId="20" applyNumberFormat="1" applyFont="1" applyAlignment="1">
      <alignment horizontal="right" vertical="center"/>
    </xf>
    <xf numFmtId="167" fontId="26" fillId="0" borderId="6" xfId="20" applyNumberFormat="1" applyFont="1" applyBorder="1" applyAlignment="1">
      <alignment horizontal="center" vertical="center"/>
    </xf>
    <xf numFmtId="167" fontId="26" fillId="0" borderId="4" xfId="22" quotePrefix="1" applyNumberFormat="1" applyFont="1" applyFill="1" applyBorder="1" applyAlignment="1">
      <alignment horizontal="center"/>
    </xf>
    <xf numFmtId="0" fontId="26" fillId="0" borderId="0" xfId="20" applyFont="1" applyAlignment="1">
      <alignment horizontal="center" vertical="center"/>
    </xf>
    <xf numFmtId="3" fontId="26" fillId="0" borderId="0" xfId="20" applyNumberFormat="1" applyFont="1" applyAlignment="1">
      <alignment vertical="center"/>
    </xf>
    <xf numFmtId="170" fontId="26" fillId="0" borderId="0" xfId="20" applyNumberFormat="1" applyFont="1" applyAlignment="1">
      <alignment vertical="center"/>
    </xf>
    <xf numFmtId="167" fontId="26" fillId="0" borderId="1" xfId="2" applyNumberFormat="1" applyFont="1" applyFill="1" applyBorder="1" applyAlignment="1">
      <alignment horizontal="center" vertical="center"/>
    </xf>
    <xf numFmtId="0" fontId="16" fillId="0" borderId="0" xfId="17" applyFont="1" applyAlignment="1">
      <alignment vertical="center"/>
    </xf>
    <xf numFmtId="0" fontId="18" fillId="0" borderId="0" xfId="0" applyFont="1" applyAlignment="1">
      <alignment horizontal="center" vertical="center"/>
    </xf>
    <xf numFmtId="167" fontId="28" fillId="0" borderId="0" xfId="0" applyNumberFormat="1" applyFont="1" applyAlignment="1">
      <alignment horizontal="right" vertical="center"/>
    </xf>
    <xf numFmtId="167" fontId="28" fillId="0" borderId="0" xfId="0" applyNumberFormat="1" applyFont="1" applyAlignment="1">
      <alignment vertical="center"/>
    </xf>
    <xf numFmtId="167" fontId="28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7" fillId="0" borderId="0" xfId="17" applyFont="1" applyAlignment="1">
      <alignment vertical="center" wrapText="1"/>
    </xf>
    <xf numFmtId="167" fontId="26" fillId="0" borderId="0" xfId="0" applyNumberFormat="1" applyFont="1" applyAlignment="1">
      <alignment horizontal="center" vertical="center"/>
    </xf>
    <xf numFmtId="49" fontId="16" fillId="0" borderId="0" xfId="10" applyNumberFormat="1" applyFont="1" applyAlignment="1">
      <alignment vertical="center"/>
    </xf>
    <xf numFmtId="177" fontId="26" fillId="0" borderId="0" xfId="0" applyNumberFormat="1" applyFont="1" applyAlignment="1">
      <alignment vertical="center"/>
    </xf>
    <xf numFmtId="167" fontId="26" fillId="0" borderId="1" xfId="10" applyNumberFormat="1" applyFont="1" applyBorder="1" applyAlignment="1">
      <alignment vertical="center"/>
    </xf>
    <xf numFmtId="167" fontId="17" fillId="0" borderId="0" xfId="10" applyNumberFormat="1" applyFont="1" applyAlignment="1">
      <alignment vertical="center"/>
    </xf>
    <xf numFmtId="0" fontId="17" fillId="0" borderId="0" xfId="16" applyFont="1" applyAlignment="1">
      <alignment vertical="center" wrapText="1"/>
    </xf>
    <xf numFmtId="167" fontId="28" fillId="0" borderId="2" xfId="0" applyNumberFormat="1" applyFont="1" applyBorder="1" applyAlignment="1">
      <alignment vertical="center"/>
    </xf>
    <xf numFmtId="167" fontId="26" fillId="0" borderId="2" xfId="0" applyNumberFormat="1" applyFont="1" applyBorder="1" applyAlignment="1">
      <alignment vertical="center"/>
    </xf>
    <xf numFmtId="167" fontId="17" fillId="0" borderId="0" xfId="17" applyNumberFormat="1" applyFont="1" applyAlignment="1">
      <alignment vertical="center"/>
    </xf>
    <xf numFmtId="171" fontId="17" fillId="0" borderId="0" xfId="0" applyNumberFormat="1" applyFont="1" applyAlignment="1">
      <alignment vertical="center"/>
    </xf>
    <xf numFmtId="0" fontId="20" fillId="0" borderId="0" xfId="17" applyFont="1" applyAlignment="1">
      <alignment vertical="center"/>
    </xf>
    <xf numFmtId="167" fontId="17" fillId="0" borderId="0" xfId="10" applyNumberFormat="1" applyFont="1" applyAlignment="1">
      <alignment horizontal="right" vertical="center"/>
    </xf>
    <xf numFmtId="167" fontId="26" fillId="0" borderId="0" xfId="11" applyNumberFormat="1" applyFont="1" applyAlignment="1">
      <alignment horizontal="right" vertical="center"/>
    </xf>
    <xf numFmtId="0" fontId="17" fillId="0" borderId="5" xfId="17" applyFont="1" applyBorder="1" applyAlignment="1">
      <alignment horizontal="center" vertical="center"/>
    </xf>
    <xf numFmtId="0" fontId="17" fillId="0" borderId="2" xfId="17" applyFont="1" applyBorder="1" applyAlignment="1">
      <alignment horizontal="center" vertical="center"/>
    </xf>
    <xf numFmtId="0" fontId="10" fillId="0" borderId="0" xfId="14" applyFont="1" applyAlignment="1">
      <alignment horizontal="center" vertical="center"/>
    </xf>
    <xf numFmtId="0" fontId="19" fillId="0" borderId="0" xfId="14" applyFont="1" applyAlignment="1">
      <alignment horizontal="center" vertical="center"/>
    </xf>
    <xf numFmtId="3" fontId="17" fillId="0" borderId="2" xfId="0" applyNumberFormat="1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7" fillId="0" borderId="0" xfId="17" applyFont="1" applyAlignment="1">
      <alignment horizontal="center" vertical="center"/>
    </xf>
    <xf numFmtId="0" fontId="10" fillId="0" borderId="0" xfId="17" applyFont="1" applyAlignment="1">
      <alignment horizontal="center" vertical="center"/>
    </xf>
    <xf numFmtId="37" fontId="17" fillId="0" borderId="2" xfId="17" applyNumberFormat="1" applyFont="1" applyBorder="1" applyAlignment="1">
      <alignment horizontal="center" vertical="center"/>
    </xf>
    <xf numFmtId="0" fontId="10" fillId="0" borderId="0" xfId="20" applyFont="1" applyAlignment="1">
      <alignment horizontal="center" vertical="center"/>
    </xf>
    <xf numFmtId="0" fontId="11" fillId="0" borderId="0" xfId="20" quotePrefix="1" applyFont="1" applyAlignment="1">
      <alignment horizontal="center" vertical="center"/>
    </xf>
    <xf numFmtId="0" fontId="11" fillId="0" borderId="0" xfId="20" applyFont="1" applyAlignment="1">
      <alignment horizontal="center" vertical="center"/>
    </xf>
    <xf numFmtId="0" fontId="21" fillId="0" borderId="2" xfId="10" applyFont="1" applyBorder="1" applyAlignment="1">
      <alignment horizontal="center" vertical="center"/>
    </xf>
    <xf numFmtId="0" fontId="11" fillId="0" borderId="0" xfId="11" quotePrefix="1" applyFont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21" fillId="0" borderId="0" xfId="10" applyFont="1" applyAlignment="1">
      <alignment horizontal="center" vertical="center"/>
    </xf>
    <xf numFmtId="167" fontId="17" fillId="0" borderId="0" xfId="2" applyNumberFormat="1" applyFont="1" applyFill="1" applyAlignment="1">
      <alignment horizontal="center" vertical="center"/>
    </xf>
    <xf numFmtId="167" fontId="17" fillId="0" borderId="5" xfId="2" applyNumberFormat="1" applyFont="1" applyFill="1" applyBorder="1" applyAlignment="1">
      <alignment horizontal="center" vertical="center"/>
    </xf>
  </cellXfs>
  <cellStyles count="23">
    <cellStyle name="Comma" xfId="1" builtinId="3"/>
    <cellStyle name="Comma 2" xfId="2" xr:uid="{00000000-0005-0000-0000-000001000000}"/>
    <cellStyle name="Comma 2 2" xfId="22" xr:uid="{42583CE0-90FB-4B31-A26B-7722A57CD0DB}"/>
    <cellStyle name="Comma 2 3" xfId="3" xr:uid="{00000000-0005-0000-0000-000002000000}"/>
    <cellStyle name="Comma 3" xfId="4" xr:uid="{00000000-0005-0000-0000-000003000000}"/>
    <cellStyle name="Comma 4" xfId="5" xr:uid="{00000000-0005-0000-0000-000004000000}"/>
    <cellStyle name="Comma 5" xfId="6" xr:uid="{00000000-0005-0000-0000-000005000000}"/>
    <cellStyle name="Comma 6" xfId="7" xr:uid="{00000000-0005-0000-0000-000006000000}"/>
    <cellStyle name="Comma 7" xfId="8" xr:uid="{00000000-0005-0000-0000-000007000000}"/>
    <cellStyle name="Normal" xfId="0" builtinId="0"/>
    <cellStyle name="Normal 2" xfId="9" xr:uid="{00000000-0005-0000-0000-000009000000}"/>
    <cellStyle name="Normal 2 2" xfId="10" xr:uid="{00000000-0005-0000-0000-00000A000000}"/>
    <cellStyle name="Normal 3" xfId="11" xr:uid="{00000000-0005-0000-0000-00000B000000}"/>
    <cellStyle name="Normal 4" xfId="12" xr:uid="{00000000-0005-0000-0000-00000C000000}"/>
    <cellStyle name="Normal 5" xfId="13" xr:uid="{00000000-0005-0000-0000-00000D000000}"/>
    <cellStyle name="Normal 6" xfId="20" xr:uid="{6DEC1684-2593-4CF8-80DD-6E24F2AC4BCC}"/>
    <cellStyle name="Normal_BL" xfId="14" xr:uid="{00000000-0005-0000-0000-00000E000000}"/>
    <cellStyle name="Normal_Book1 2" xfId="15" xr:uid="{00000000-0005-0000-0000-00000F000000}"/>
    <cellStyle name="Normal_Book1 2 2" xfId="21" xr:uid="{7F311FDC-C543-4664-8569-1027498E01B3}"/>
    <cellStyle name="Normal_CF" xfId="16" xr:uid="{00000000-0005-0000-0000-000010000000}"/>
    <cellStyle name="Normal_Sheet1" xfId="17" xr:uid="{00000000-0005-0000-0000-000011000000}"/>
    <cellStyle name="Normal_SOCI" xfId="18" xr:uid="{00000000-0005-0000-0000-000012000000}"/>
    <cellStyle name="Percent 2" xfId="19" xr:uid="{00000000-0005-0000-0000-000013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3626;&#3640;&#3614;&#3633;&#3605;&#3619;&#3634;%20&#3626;&#3640;&#3604;&#3594;&#3617;&#3650;&#3593;&#3617;\Job\Draft%20&#3591;&#3610;&#3585;&#3634;&#3619;&#3648;&#3591;&#3636;&#3609;\ARY%20Q2'69\&#3605;&#3633;&#3623;&#3629;&#3618;&#3656;&#3634;&#3591;\Areeya%20Property_EQ2_25.xlsx" TargetMode="External"/><Relationship Id="rId1" Type="http://schemas.openxmlformats.org/officeDocument/2006/relationships/externalLinkPath" Target="file:///D:\&#3626;&#3640;&#3614;&#3633;&#3605;&#3619;&#3634;%20&#3626;&#3640;&#3604;&#3594;&#3617;&#3650;&#3593;&#3617;\Job\Draft%20&#3591;&#3610;&#3585;&#3634;&#3619;&#3648;&#3591;&#3636;&#3609;\ARY%20Q2'69\&#3605;&#3633;&#3623;&#3629;&#3618;&#3656;&#3634;&#3591;\Areeya%20Property_EQ2_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INANCIAL  POSITION"/>
      <sheetName val="COMPREHENSIVE  INCOME 3 month"/>
      <sheetName val="COMPREHENSIVE  INCOME 9 month"/>
      <sheetName val="COMPREHENSIVE  INCOME 6 M"/>
      <sheetName val="CHANGES  IN - Conso"/>
      <sheetName val="CHANGES  IN - Separate"/>
      <sheetName val="CASH  FLOW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N1" t="str">
            <v>"UNAUDITED"</v>
          </cell>
        </row>
        <row r="2">
          <cell r="N2" t="str">
            <v>"REVIEWED"</v>
          </cell>
        </row>
        <row r="3">
          <cell r="A3" t="str">
            <v>- 11 -</v>
          </cell>
        </row>
        <row r="4">
          <cell r="A4" t="str">
            <v>AREEYA PROPERTY PUBLIC COMPANY LIMITED AND ITS SUBSIDIARIES</v>
          </cell>
        </row>
        <row r="5">
          <cell r="A5" t="str">
            <v>STATEMENT  OF  CASH  FLOWS</v>
          </cell>
        </row>
        <row r="6">
          <cell r="A6" t="str">
            <v>FOR THE SIX-MONTH PERIOD ENDED JUNE 30, 2025</v>
          </cell>
        </row>
        <row r="8">
          <cell r="H8" t="str">
            <v>In Thousand Baht</v>
          </cell>
        </row>
        <row r="9">
          <cell r="H9" t="str">
            <v xml:space="preserve">Consolidated </v>
          </cell>
          <cell r="L9" t="str">
            <v>Separate</v>
          </cell>
        </row>
        <row r="10">
          <cell r="H10" t="str">
            <v>Financial  Statements</v>
          </cell>
          <cell r="L10" t="str">
            <v>Financial  Statements</v>
          </cell>
        </row>
        <row r="11">
          <cell r="H11">
            <v>2025</v>
          </cell>
          <cell r="J11">
            <v>2024</v>
          </cell>
          <cell r="L11">
            <v>2025</v>
          </cell>
          <cell r="N11">
            <v>2024</v>
          </cell>
        </row>
        <row r="12">
          <cell r="A12" t="str">
            <v>CASH FLOWS FROM OPERATING ACTIVITIES</v>
          </cell>
        </row>
        <row r="13">
          <cell r="B13" t="str">
            <v>Profit (loss) for the period</v>
          </cell>
          <cell r="H13">
            <v>-401568</v>
          </cell>
          <cell r="J13">
            <v>-93727</v>
          </cell>
          <cell r="L13">
            <v>-500936</v>
          </cell>
          <cell r="N13">
            <v>-315044</v>
          </cell>
        </row>
        <row r="14">
          <cell r="B14" t="str">
            <v>Adjustment to reconcile profit (loss) to be net cash received (paid)</v>
          </cell>
        </row>
        <row r="15">
          <cell r="C15" t="str">
            <v>Adjusted income tax (income) expenses</v>
          </cell>
          <cell r="H15">
            <v>-6159</v>
          </cell>
          <cell r="J15">
            <v>3233</v>
          </cell>
          <cell r="L15">
            <v>1140</v>
          </cell>
          <cell r="N15">
            <v>1078</v>
          </cell>
        </row>
        <row r="16">
          <cell r="C16" t="str">
            <v>Depreciation and amortization</v>
          </cell>
          <cell r="H16">
            <v>9363</v>
          </cell>
          <cell r="J16">
            <v>10602</v>
          </cell>
          <cell r="L16">
            <v>5587</v>
          </cell>
          <cell r="N16">
            <v>8297</v>
          </cell>
        </row>
        <row r="17">
          <cell r="C17" t="str">
            <v>Adjusted expected credit loss (reverse)</v>
          </cell>
          <cell r="H17">
            <v>1224</v>
          </cell>
          <cell r="J17">
            <v>-695</v>
          </cell>
          <cell r="L17">
            <v>132627</v>
          </cell>
          <cell r="N17">
            <v>137738</v>
          </cell>
        </row>
        <row r="18">
          <cell r="C18" t="str">
            <v>Adjusted loss from decline in value of real estate projects</v>
          </cell>
        </row>
        <row r="19">
          <cell r="D19" t="str">
            <v>under development (reverse)</v>
          </cell>
          <cell r="H19">
            <v>-2478</v>
          </cell>
          <cell r="J19">
            <v>-1069</v>
          </cell>
          <cell r="L19">
            <v>0</v>
          </cell>
          <cell r="N19">
            <v>-1069</v>
          </cell>
        </row>
        <row r="20">
          <cell r="C20" t="str">
            <v xml:space="preserve">Adjusted on provisions for compensation for housing estate </v>
          </cell>
        </row>
        <row r="21">
          <cell r="D21" t="str">
            <v xml:space="preserve">juristic persons </v>
          </cell>
          <cell r="H21">
            <v>1768</v>
          </cell>
          <cell r="J21">
            <v>1765</v>
          </cell>
          <cell r="L21">
            <v>274</v>
          </cell>
          <cell r="N21">
            <v>315</v>
          </cell>
        </row>
        <row r="22">
          <cell r="C22" t="str">
            <v xml:space="preserve">Adjusted provisions for employee benefit obligations </v>
          </cell>
          <cell r="H22">
            <v>4041</v>
          </cell>
          <cell r="J22">
            <v>5006</v>
          </cell>
          <cell r="L22">
            <v>2752</v>
          </cell>
          <cell r="N22">
            <v>4058</v>
          </cell>
        </row>
        <row r="23">
          <cell r="C23" t="str">
            <v>Adjusted loss (gain) on disposal of property, plant and equipment</v>
          </cell>
          <cell r="H23">
            <v>-993</v>
          </cell>
          <cell r="J23">
            <v>-840</v>
          </cell>
          <cell r="L23">
            <v>-993</v>
          </cell>
          <cell r="N23">
            <v>0</v>
          </cell>
        </row>
        <row r="24">
          <cell r="C24" t="str">
            <v>Adjusted loss on written off intangible assets</v>
          </cell>
          <cell r="H24">
            <v>0</v>
          </cell>
          <cell r="J24">
            <v>10</v>
          </cell>
          <cell r="L24">
            <v>0</v>
          </cell>
          <cell r="N24">
            <v>10</v>
          </cell>
        </row>
        <row r="25">
          <cell r="C25" t="str">
            <v>Adjusted loss on written off income tax paid</v>
          </cell>
          <cell r="H25">
            <v>0</v>
          </cell>
          <cell r="J25">
            <v>7385</v>
          </cell>
          <cell r="L25">
            <v>0</v>
          </cell>
          <cell r="N25">
            <v>0</v>
          </cell>
        </row>
        <row r="26">
          <cell r="C26" t="str">
            <v>Adjusted unrealized loss (gain) on unit trust</v>
          </cell>
          <cell r="H26">
            <v>-1</v>
          </cell>
          <cell r="J26">
            <v>-1</v>
          </cell>
          <cell r="L26">
            <v>-1</v>
          </cell>
          <cell r="N26">
            <v>-1</v>
          </cell>
        </row>
        <row r="27">
          <cell r="C27" t="str">
            <v xml:space="preserve">Adjusted finance costs </v>
          </cell>
          <cell r="H27">
            <v>304794</v>
          </cell>
          <cell r="J27">
            <v>111413</v>
          </cell>
          <cell r="L27">
            <v>325250</v>
          </cell>
          <cell r="N27">
            <v>274803</v>
          </cell>
        </row>
        <row r="28">
          <cell r="C28" t="str">
            <v>Adjusted trade and other current receivables (increase) decrease</v>
          </cell>
          <cell r="H28">
            <v>-9026</v>
          </cell>
          <cell r="J28">
            <v>-41395</v>
          </cell>
          <cell r="L28">
            <v>-64956</v>
          </cell>
          <cell r="N28">
            <v>-191712</v>
          </cell>
        </row>
        <row r="29">
          <cell r="C29" t="str">
            <v>Adjusted unbilled revenue from construction service increase (decrease)</v>
          </cell>
          <cell r="H29">
            <v>-238</v>
          </cell>
          <cell r="J29">
            <v>3766</v>
          </cell>
          <cell r="L29">
            <v>0</v>
          </cell>
          <cell r="N29">
            <v>0</v>
          </cell>
        </row>
        <row r="30">
          <cell r="C30" t="str">
            <v xml:space="preserve">Adjusted retention receivables from constructions increase (decrease) </v>
          </cell>
          <cell r="H30">
            <v>0</v>
          </cell>
          <cell r="J30">
            <v>26263</v>
          </cell>
          <cell r="L30">
            <v>0</v>
          </cell>
          <cell r="N30">
            <v>0</v>
          </cell>
        </row>
        <row r="31">
          <cell r="C31" t="str">
            <v>Adjusted gain on written off retention receivables from constructions</v>
          </cell>
          <cell r="H31">
            <v>0</v>
          </cell>
          <cell r="J31">
            <v>-2309</v>
          </cell>
          <cell r="L31">
            <v>0</v>
          </cell>
          <cell r="N31">
            <v>-1719</v>
          </cell>
        </row>
        <row r="32">
          <cell r="C32" t="str">
            <v xml:space="preserve">Adjusted real estate projects under development (increase) decrease </v>
          </cell>
          <cell r="H32">
            <v>301703</v>
          </cell>
          <cell r="J32">
            <v>168396</v>
          </cell>
          <cell r="L32">
            <v>71305</v>
          </cell>
          <cell r="N32">
            <v>119615</v>
          </cell>
        </row>
        <row r="33">
          <cell r="C33" t="str">
            <v>Adjusted deposits for land (increase) decrease</v>
          </cell>
          <cell r="H33">
            <v>0</v>
          </cell>
          <cell r="J33">
            <v>-9428</v>
          </cell>
          <cell r="L33">
            <v>0</v>
          </cell>
          <cell r="N33">
            <v>0</v>
          </cell>
        </row>
        <row r="34">
          <cell r="C34" t="str">
            <v xml:space="preserve">Adjusted leasehold rights (increase) decrease </v>
          </cell>
          <cell r="H34">
            <v>-8582</v>
          </cell>
          <cell r="J34">
            <v>-7914</v>
          </cell>
          <cell r="L34">
            <v>0</v>
          </cell>
          <cell r="N34">
            <v>0</v>
          </cell>
        </row>
        <row r="35">
          <cell r="C35" t="str">
            <v xml:space="preserve">Adjusted other non-current assets (increase) decrease </v>
          </cell>
          <cell r="H35">
            <v>-1892</v>
          </cell>
          <cell r="J35">
            <v>-444</v>
          </cell>
          <cell r="L35">
            <v>339</v>
          </cell>
          <cell r="N35">
            <v>-484</v>
          </cell>
        </row>
        <row r="36">
          <cell r="C36" t="str">
            <v xml:space="preserve">Adjusted trade and other current payables increase (decrease) </v>
          </cell>
          <cell r="H36">
            <v>39855</v>
          </cell>
          <cell r="J36">
            <v>-29012</v>
          </cell>
          <cell r="L36">
            <v>50416</v>
          </cell>
          <cell r="N36">
            <v>-50185</v>
          </cell>
        </row>
        <row r="37">
          <cell r="C37" t="str">
            <v xml:space="preserve">Adjusted construction retentions increase (decrease) </v>
          </cell>
          <cell r="H37">
            <v>-634</v>
          </cell>
          <cell r="J37">
            <v>6950</v>
          </cell>
          <cell r="L37">
            <v>-572</v>
          </cell>
          <cell r="N37">
            <v>-2265</v>
          </cell>
        </row>
        <row r="38">
          <cell r="C38" t="str">
            <v>Adjusted unearned revenue from construction increase (decrease)</v>
          </cell>
          <cell r="H38">
            <v>1174</v>
          </cell>
          <cell r="J38">
            <v>0</v>
          </cell>
          <cell r="L38">
            <v>0</v>
          </cell>
          <cell r="N38">
            <v>0</v>
          </cell>
        </row>
        <row r="39">
          <cell r="C39" t="str">
            <v>Adjusted unrecognised income on installments due increase (decrease)</v>
          </cell>
          <cell r="H39">
            <v>22237</v>
          </cell>
          <cell r="J39">
            <v>43932</v>
          </cell>
          <cell r="L39">
            <v>-19</v>
          </cell>
          <cell r="N39">
            <v>8240</v>
          </cell>
        </row>
        <row r="42">
          <cell r="N42" t="str">
            <v>"UNAUDITED"</v>
          </cell>
        </row>
        <row r="43">
          <cell r="N43" t="str">
            <v>"REVIEWED"</v>
          </cell>
        </row>
        <row r="44">
          <cell r="A44" t="str">
            <v>- 12 -</v>
          </cell>
        </row>
        <row r="45">
          <cell r="A45" t="str">
            <v>AREEYA PROPERTY PUBLIC COMPANY LIMITED AND ITS SUBSIDIARIES</v>
          </cell>
        </row>
        <row r="46">
          <cell r="A46" t="str">
            <v>STATEMENT OF CASH FLOWS (CONT.)</v>
          </cell>
        </row>
        <row r="47">
          <cell r="A47" t="str">
            <v>FOR THE SIX-MONTH PERIOD ENDED JUNE 30, 2025</v>
          </cell>
        </row>
        <row r="49">
          <cell r="H49" t="str">
            <v>In  Thousand Baht</v>
          </cell>
        </row>
        <row r="50">
          <cell r="H50" t="str">
            <v xml:space="preserve">Consolidated </v>
          </cell>
          <cell r="L50" t="str">
            <v>Separate</v>
          </cell>
        </row>
        <row r="51">
          <cell r="H51" t="str">
            <v>Financial  Statements</v>
          </cell>
          <cell r="L51" t="str">
            <v>Financial  Statements</v>
          </cell>
        </row>
        <row r="52">
          <cell r="H52">
            <v>2025</v>
          </cell>
          <cell r="J52">
            <v>2024</v>
          </cell>
          <cell r="L52">
            <v>2025</v>
          </cell>
          <cell r="N52">
            <v>2024</v>
          </cell>
        </row>
        <row r="53">
          <cell r="C53" t="str">
            <v>Adjusted provisions for lawsuit increase</v>
          </cell>
          <cell r="H53">
            <v>0</v>
          </cell>
          <cell r="J53">
            <v>1655</v>
          </cell>
          <cell r="L53">
            <v>0</v>
          </cell>
          <cell r="N53">
            <v>1655</v>
          </cell>
        </row>
        <row r="54">
          <cell r="C54" t="str">
            <v xml:space="preserve">Adjusted other current liabilities increase (decrease) </v>
          </cell>
          <cell r="H54">
            <v>18357</v>
          </cell>
          <cell r="J54">
            <v>-7537</v>
          </cell>
          <cell r="L54">
            <v>15745</v>
          </cell>
          <cell r="N54">
            <v>2005</v>
          </cell>
        </row>
        <row r="55">
          <cell r="C55" t="str">
            <v xml:space="preserve">Adjusted utilities guarantee increase (decrease) </v>
          </cell>
          <cell r="H55">
            <v>0</v>
          </cell>
          <cell r="J55">
            <v>-5</v>
          </cell>
          <cell r="L55">
            <v>0</v>
          </cell>
          <cell r="N55">
            <v>-5</v>
          </cell>
        </row>
        <row r="56">
          <cell r="C56" t="str">
            <v>Adjusted income tax payable (reverse)</v>
          </cell>
          <cell r="H56">
            <v>-355</v>
          </cell>
          <cell r="J56">
            <v>0</v>
          </cell>
          <cell r="L56">
            <v>0</v>
          </cell>
          <cell r="N56">
            <v>0</v>
          </cell>
        </row>
        <row r="57">
          <cell r="C57" t="str">
            <v xml:space="preserve">Adjusted other non-current liabilities increase (decrease) </v>
          </cell>
          <cell r="H57">
            <v>287</v>
          </cell>
          <cell r="J57">
            <v>-5329</v>
          </cell>
          <cell r="L57">
            <v>667</v>
          </cell>
          <cell r="N57">
            <v>260</v>
          </cell>
        </row>
        <row r="58">
          <cell r="B58" t="str">
            <v>Net cash provided by (used in) operating activities</v>
          </cell>
          <cell r="H58">
            <v>272877</v>
          </cell>
          <cell r="J58">
            <v>190671</v>
          </cell>
          <cell r="L58">
            <v>38625</v>
          </cell>
          <cell r="N58">
            <v>-4410</v>
          </cell>
        </row>
        <row r="59">
          <cell r="B59" t="str">
            <v>Interest income</v>
          </cell>
          <cell r="H59">
            <v>-1801</v>
          </cell>
          <cell r="J59">
            <v>-2301</v>
          </cell>
          <cell r="L59">
            <v>-15085</v>
          </cell>
          <cell r="N59">
            <v>-38580</v>
          </cell>
        </row>
        <row r="60">
          <cell r="B60" t="str">
            <v>Income tax received</v>
          </cell>
          <cell r="H60">
            <v>35655</v>
          </cell>
          <cell r="J60">
            <v>0</v>
          </cell>
          <cell r="L60">
            <v>12070</v>
          </cell>
          <cell r="N60">
            <v>0</v>
          </cell>
        </row>
        <row r="61">
          <cell r="B61" t="str">
            <v>Long-term employee benefit paid</v>
          </cell>
          <cell r="H61">
            <v>-367</v>
          </cell>
          <cell r="J61">
            <v>0</v>
          </cell>
          <cell r="L61">
            <v>-367</v>
          </cell>
          <cell r="N61">
            <v>0</v>
          </cell>
        </row>
        <row r="62">
          <cell r="B62" t="str">
            <v xml:space="preserve">Income tax paid </v>
          </cell>
          <cell r="H62">
            <v>-5863</v>
          </cell>
          <cell r="J62">
            <v>-13193</v>
          </cell>
          <cell r="L62">
            <v>-1142</v>
          </cell>
          <cell r="N62">
            <v>-4125</v>
          </cell>
        </row>
        <row r="63">
          <cell r="B63" t="str">
            <v>Net cash provided by (used in) operating activities</v>
          </cell>
          <cell r="H63">
            <v>300501</v>
          </cell>
          <cell r="J63">
            <v>175177</v>
          </cell>
          <cell r="L63">
            <v>34101</v>
          </cell>
          <cell r="N63">
            <v>-47115</v>
          </cell>
        </row>
        <row r="64">
          <cell r="A64" t="str">
            <v>CASH FLOWS FROM INVESTING ACTIVITIES</v>
          </cell>
        </row>
        <row r="65">
          <cell r="A65" t="str">
            <v xml:space="preserve">    Cash paid for purchase of investment in subsidiaries</v>
          </cell>
          <cell r="H65">
            <v>0</v>
          </cell>
          <cell r="J65">
            <v>0</v>
          </cell>
          <cell r="L65">
            <v>0</v>
          </cell>
          <cell r="N65">
            <v>-54750</v>
          </cell>
        </row>
        <row r="66">
          <cell r="A66" t="str">
            <v xml:space="preserve">    Cash received from disposal of preperty, plant and equipment</v>
          </cell>
          <cell r="H66">
            <v>1028</v>
          </cell>
          <cell r="J66">
            <v>840</v>
          </cell>
          <cell r="L66">
            <v>1028</v>
          </cell>
          <cell r="N66">
            <v>0</v>
          </cell>
        </row>
        <row r="67">
          <cell r="A67" t="str">
            <v xml:space="preserve">    Cash paid for purchase of equipment </v>
          </cell>
          <cell r="H67">
            <v>0</v>
          </cell>
          <cell r="J67">
            <v>-12433</v>
          </cell>
          <cell r="L67">
            <v>0</v>
          </cell>
          <cell r="N67">
            <v>-721</v>
          </cell>
        </row>
        <row r="68">
          <cell r="A68" t="str">
            <v xml:space="preserve">    Cash paid for purchase of intangible assets</v>
          </cell>
          <cell r="H68">
            <v>0</v>
          </cell>
          <cell r="J68">
            <v>-39</v>
          </cell>
          <cell r="L68">
            <v>0</v>
          </cell>
          <cell r="N68">
            <v>-39</v>
          </cell>
        </row>
        <row r="69">
          <cell r="A69" t="str">
            <v xml:space="preserve">    Cash paid for purchase of right-of-use assets</v>
          </cell>
          <cell r="H69">
            <v>-1064</v>
          </cell>
          <cell r="J69">
            <v>-67</v>
          </cell>
          <cell r="L69">
            <v>0</v>
          </cell>
          <cell r="N69">
            <v>0</v>
          </cell>
        </row>
        <row r="70">
          <cell r="A70" t="str">
            <v xml:space="preserve">    Proceed from short-term loans to related parties</v>
          </cell>
          <cell r="H70">
            <v>0</v>
          </cell>
          <cell r="J70">
            <v>0</v>
          </cell>
          <cell r="L70">
            <v>-53493</v>
          </cell>
          <cell r="N70">
            <v>-172759</v>
          </cell>
        </row>
        <row r="71">
          <cell r="A71" t="str">
            <v xml:space="preserve">    Repayment of short-term loans from related parties </v>
          </cell>
          <cell r="H71">
            <v>0</v>
          </cell>
          <cell r="J71">
            <v>0</v>
          </cell>
          <cell r="L71">
            <v>248928</v>
          </cell>
          <cell r="N71">
            <v>339295</v>
          </cell>
        </row>
        <row r="72">
          <cell r="A72" t="str">
            <v xml:space="preserve">    Interest received</v>
          </cell>
          <cell r="H72">
            <v>1801</v>
          </cell>
          <cell r="J72">
            <v>2301</v>
          </cell>
          <cell r="L72">
            <v>1750</v>
          </cell>
          <cell r="N72">
            <v>2225</v>
          </cell>
        </row>
        <row r="73">
          <cell r="A73" t="str">
            <v xml:space="preserve">    (Increase) decrease in deposits at banks used as collateral</v>
          </cell>
          <cell r="H73">
            <v>-93353</v>
          </cell>
          <cell r="J73">
            <v>574261</v>
          </cell>
          <cell r="L73">
            <v>-72391</v>
          </cell>
          <cell r="N73">
            <v>581313</v>
          </cell>
        </row>
        <row r="74">
          <cell r="B74" t="str">
            <v xml:space="preserve"> Net cash provided by (used in) investing activities</v>
          </cell>
          <cell r="H74">
            <v>-91588</v>
          </cell>
          <cell r="J74">
            <v>564863</v>
          </cell>
          <cell r="L74">
            <v>125822</v>
          </cell>
          <cell r="N74">
            <v>694564</v>
          </cell>
        </row>
        <row r="75">
          <cell r="A75" t="str">
            <v>CASH FLOWS FROM FINANCING ACTIVITIES</v>
          </cell>
        </row>
        <row r="76">
          <cell r="A76" t="str">
            <v xml:space="preserve">    Cash paid for repayment of debentures</v>
          </cell>
          <cell r="H76">
            <v>0</v>
          </cell>
          <cell r="J76">
            <v>-1955702</v>
          </cell>
          <cell r="L76">
            <v>0</v>
          </cell>
          <cell r="N76">
            <v>-1955702</v>
          </cell>
        </row>
        <row r="77">
          <cell r="A77" t="str">
            <v xml:space="preserve">    Cash received from short-term loans from related parties </v>
          </cell>
          <cell r="H77">
            <v>0</v>
          </cell>
          <cell r="J77">
            <v>0</v>
          </cell>
          <cell r="L77">
            <v>63395</v>
          </cell>
          <cell r="N77">
            <v>47972</v>
          </cell>
        </row>
        <row r="78">
          <cell r="A78" t="str">
            <v xml:space="preserve">    Cash paid for repayment of short-term loans from related parties </v>
          </cell>
          <cell r="H78">
            <v>0</v>
          </cell>
          <cell r="J78">
            <v>0</v>
          </cell>
          <cell r="L78">
            <v>-38300</v>
          </cell>
          <cell r="N78">
            <v>-71820</v>
          </cell>
        </row>
        <row r="79">
          <cell r="A79" t="str">
            <v xml:space="preserve">    Cash received from long-term loans from financial institutions </v>
          </cell>
          <cell r="H79">
            <v>19916</v>
          </cell>
          <cell r="J79">
            <v>1974845</v>
          </cell>
          <cell r="L79">
            <v>0</v>
          </cell>
          <cell r="N79">
            <v>1720839</v>
          </cell>
        </row>
        <row r="80">
          <cell r="A80" t="str">
            <v xml:space="preserve">    Cash paid for repayment of long-term loans from financial institutions</v>
          </cell>
          <cell r="H80">
            <v>-199763</v>
          </cell>
          <cell r="J80">
            <v>-277875</v>
          </cell>
          <cell r="L80">
            <v>-40014</v>
          </cell>
          <cell r="N80">
            <v>-52398</v>
          </cell>
        </row>
        <row r="81">
          <cell r="A81" t="str">
            <v xml:space="preserve">    Cash paid for loan expense</v>
          </cell>
          <cell r="H81">
            <v>-60</v>
          </cell>
          <cell r="J81">
            <v>-13416</v>
          </cell>
          <cell r="L81">
            <v>0</v>
          </cell>
          <cell r="N81">
            <v>-13416</v>
          </cell>
        </row>
        <row r="84">
          <cell r="N84" t="str">
            <v>"UNAUDITED"</v>
          </cell>
        </row>
        <row r="85">
          <cell r="N85" t="str">
            <v>"REVIEWED"</v>
          </cell>
        </row>
        <row r="86">
          <cell r="A86" t="str">
            <v>- 13 -</v>
          </cell>
        </row>
        <row r="87">
          <cell r="A87" t="str">
            <v>AREEYA PROPERTY PUBLIC COMPANY LIMITED AND ITS SUBSIDIARIES</v>
          </cell>
        </row>
        <row r="88">
          <cell r="A88" t="str">
            <v>STATEMENT OF CASH FLOWS (CONT.)</v>
          </cell>
        </row>
        <row r="89">
          <cell r="A89" t="str">
            <v>FOR THE SIX-MONTH PERIOD ENDED JUNE 30, 2025</v>
          </cell>
        </row>
        <row r="91">
          <cell r="H91" t="str">
            <v>In Thousand Baht</v>
          </cell>
        </row>
        <row r="92">
          <cell r="H92" t="str">
            <v xml:space="preserve">Consolidated </v>
          </cell>
          <cell r="L92" t="str">
            <v>Separate</v>
          </cell>
        </row>
        <row r="93">
          <cell r="H93" t="str">
            <v>Financial  Statements</v>
          </cell>
          <cell r="L93" t="str">
            <v>Financial  Statements</v>
          </cell>
        </row>
        <row r="94">
          <cell r="H94">
            <v>2025</v>
          </cell>
          <cell r="J94">
            <v>2024</v>
          </cell>
          <cell r="L94">
            <v>2025</v>
          </cell>
          <cell r="N94">
            <v>2024</v>
          </cell>
        </row>
        <row r="95">
          <cell r="A95" t="str">
            <v xml:space="preserve">    Cash received from long-term loans from other company</v>
          </cell>
          <cell r="H95">
            <v>167826</v>
          </cell>
          <cell r="J95">
            <v>55000</v>
          </cell>
          <cell r="L95">
            <v>0</v>
          </cell>
          <cell r="N95">
            <v>46000</v>
          </cell>
        </row>
        <row r="96">
          <cell r="B96" t="str">
            <v xml:space="preserve"> Cash paid for long-term loans from other company</v>
          </cell>
          <cell r="H96">
            <v>-108343</v>
          </cell>
          <cell r="J96">
            <v>-77147</v>
          </cell>
          <cell r="L96">
            <v>-94337</v>
          </cell>
          <cell r="N96">
            <v>-77000</v>
          </cell>
        </row>
        <row r="97">
          <cell r="B97" t="str">
            <v xml:space="preserve"> Cash received from short-term loans from directors</v>
          </cell>
          <cell r="H97">
            <v>108000</v>
          </cell>
          <cell r="J97">
            <v>0</v>
          </cell>
          <cell r="L97">
            <v>108000</v>
          </cell>
          <cell r="N97">
            <v>0</v>
          </cell>
        </row>
        <row r="98">
          <cell r="B98" t="str">
            <v xml:space="preserve"> Cash paid for short-term loans from directors</v>
          </cell>
          <cell r="H98">
            <v>-35450</v>
          </cell>
          <cell r="J98">
            <v>0</v>
          </cell>
          <cell r="L98">
            <v>-35450</v>
          </cell>
          <cell r="N98">
            <v>0</v>
          </cell>
        </row>
        <row r="99">
          <cell r="B99" t="str">
            <v xml:space="preserve"> Cash paid for short-term loans from other persons</v>
          </cell>
          <cell r="H99">
            <v>-8500</v>
          </cell>
          <cell r="J99">
            <v>0</v>
          </cell>
          <cell r="L99">
            <v>-8500</v>
          </cell>
          <cell r="N99">
            <v>0</v>
          </cell>
        </row>
        <row r="100">
          <cell r="A100" t="str">
            <v xml:space="preserve">    Increase (decrease) in bank overdrafts and short-term loans </v>
          </cell>
        </row>
        <row r="101">
          <cell r="A101" t="str">
            <v xml:space="preserve">        from financial institutions </v>
          </cell>
          <cell r="H101">
            <v>-3091</v>
          </cell>
          <cell r="J101">
            <v>-1563</v>
          </cell>
          <cell r="L101">
            <v>-3091</v>
          </cell>
          <cell r="N101">
            <v>-1563</v>
          </cell>
        </row>
        <row r="102">
          <cell r="A102" t="str">
            <v xml:space="preserve">    Cash paid for repayment of lease liabilities</v>
          </cell>
          <cell r="H102">
            <v>-3745</v>
          </cell>
          <cell r="J102">
            <v>-3769</v>
          </cell>
          <cell r="L102">
            <v>-1289</v>
          </cell>
          <cell r="N102">
            <v>-1377</v>
          </cell>
        </row>
        <row r="103">
          <cell r="A103" t="str">
            <v xml:space="preserve">    Finance costs paid</v>
          </cell>
          <cell r="H103">
            <v>-149694</v>
          </cell>
          <cell r="J103">
            <v>-506619</v>
          </cell>
          <cell r="L103">
            <v>-108786</v>
          </cell>
          <cell r="N103">
            <v>-322618</v>
          </cell>
        </row>
        <row r="104">
          <cell r="A104" t="str">
            <v xml:space="preserve">    Interest paid of subordinated perpetual debentures </v>
          </cell>
          <cell r="H104">
            <v>-3291</v>
          </cell>
          <cell r="J104">
            <v>-6618</v>
          </cell>
          <cell r="L104">
            <v>-3291</v>
          </cell>
          <cell r="N104">
            <v>-6618</v>
          </cell>
        </row>
        <row r="105">
          <cell r="A105" t="str">
            <v>Net cash provided by (used in) financing activities</v>
          </cell>
          <cell r="H105">
            <v>-216195</v>
          </cell>
          <cell r="J105">
            <v>-812864</v>
          </cell>
          <cell r="L105">
            <v>-161663</v>
          </cell>
          <cell r="N105">
            <v>-687701</v>
          </cell>
        </row>
        <row r="106">
          <cell r="A106" t="str">
            <v>Net increase (decrease) in cash and cash equivalents</v>
          </cell>
          <cell r="H106">
            <v>-7282</v>
          </cell>
          <cell r="J106">
            <v>-72824</v>
          </cell>
          <cell r="L106">
            <v>-1740</v>
          </cell>
          <cell r="N106">
            <v>-40252</v>
          </cell>
        </row>
        <row r="107">
          <cell r="A107" t="str">
            <v xml:space="preserve">Cash and cash equivalents as at January 1,  </v>
          </cell>
          <cell r="H107">
            <v>33362</v>
          </cell>
          <cell r="J107">
            <v>144927</v>
          </cell>
          <cell r="L107">
            <v>7154</v>
          </cell>
          <cell r="N107">
            <v>68431</v>
          </cell>
        </row>
        <row r="108">
          <cell r="A108" t="str">
            <v>Cash and cash equivalents as at June 30,</v>
          </cell>
          <cell r="H108">
            <v>26080</v>
          </cell>
          <cell r="J108">
            <v>72103</v>
          </cell>
          <cell r="L108">
            <v>5414</v>
          </cell>
          <cell r="N108">
            <v>28179</v>
          </cell>
        </row>
        <row r="110">
          <cell r="A110" t="str">
            <v>Non-cash transactions</v>
          </cell>
        </row>
        <row r="111">
          <cell r="A111" t="str">
            <v xml:space="preserve">Acquisition of right-of-use assets under the lease agreement </v>
          </cell>
          <cell r="H111">
            <v>990</v>
          </cell>
          <cell r="J111">
            <v>8600</v>
          </cell>
          <cell r="L111">
            <v>0</v>
          </cell>
          <cell r="N111">
            <v>1061</v>
          </cell>
        </row>
        <row r="112">
          <cell r="A112" t="str">
            <v xml:space="preserve">Depreciation expense which include as a part of real estate </v>
          </cell>
        </row>
        <row r="113">
          <cell r="A113" t="str">
            <v xml:space="preserve">   project under development</v>
          </cell>
          <cell r="H113">
            <v>411</v>
          </cell>
          <cell r="J113">
            <v>705</v>
          </cell>
          <cell r="L113">
            <v>325</v>
          </cell>
          <cell r="N113">
            <v>269</v>
          </cell>
        </row>
        <row r="114">
          <cell r="A114" t="str">
            <v xml:space="preserve">Borrowing cost which is included as a part of real estate </v>
          </cell>
        </row>
        <row r="115">
          <cell r="B115" t="str">
            <v xml:space="preserve">under development </v>
          </cell>
          <cell r="H115">
            <v>75444</v>
          </cell>
          <cell r="J115">
            <v>131610</v>
          </cell>
          <cell r="L115">
            <v>27055</v>
          </cell>
          <cell r="N115">
            <v>72610</v>
          </cell>
        </row>
        <row r="116">
          <cell r="A116" t="str">
            <v xml:space="preserve">Expenses under contracts which is included as a part of </v>
          </cell>
        </row>
        <row r="117">
          <cell r="B117" t="str">
            <v>leasehold rights</v>
          </cell>
          <cell r="H117">
            <v>4079</v>
          </cell>
          <cell r="J117">
            <v>4079</v>
          </cell>
          <cell r="L117">
            <v>0</v>
          </cell>
          <cell r="N117">
            <v>0</v>
          </cell>
        </row>
        <row r="118">
          <cell r="A118" t="str">
            <v xml:space="preserve">Borrowing cost which is included a part of construction in process </v>
          </cell>
        </row>
        <row r="119">
          <cell r="B119" t="str">
            <v>of leasehold rights</v>
          </cell>
          <cell r="H119">
            <v>0</v>
          </cell>
          <cell r="J119">
            <v>98637</v>
          </cell>
          <cell r="L119">
            <v>0</v>
          </cell>
          <cell r="N119">
            <v>0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99"/>
  </sheetPr>
  <dimension ref="A1:AA123"/>
  <sheetViews>
    <sheetView tabSelected="1" view="pageBreakPreview" topLeftCell="B1" zoomScale="115" zoomScaleNormal="150" zoomScaleSheetLayoutView="115" workbookViewId="0">
      <selection activeCell="F1" sqref="F1"/>
    </sheetView>
  </sheetViews>
  <sheetFormatPr defaultColWidth="9.140625" defaultRowHeight="23.1" customHeight="1" x14ac:dyDescent="0.2"/>
  <cols>
    <col min="1" max="1" width="3.5703125" style="11" customWidth="1"/>
    <col min="2" max="2" width="33.5703125" style="11" customWidth="1"/>
    <col min="3" max="3" width="3.85546875" style="11" customWidth="1"/>
    <col min="4" max="4" width="1.28515625" style="11" customWidth="1"/>
    <col min="5" max="5" width="0.7109375" style="11" customWidth="1"/>
    <col min="6" max="6" width="11.42578125" style="101" customWidth="1"/>
    <col min="7" max="7" width="0.5703125" style="101" customWidth="1"/>
    <col min="8" max="8" width="11.42578125" style="101" customWidth="1"/>
    <col min="9" max="9" width="0.5703125" style="101" customWidth="1"/>
    <col min="10" max="10" width="11.42578125" style="102" customWidth="1"/>
    <col min="11" max="11" width="0.5703125" style="101" customWidth="1"/>
    <col min="12" max="12" width="11.42578125" style="101" customWidth="1"/>
    <col min="13" max="13" width="14.85546875" style="11" customWidth="1"/>
    <col min="14" max="14" width="14.5703125" style="11" bestFit="1" customWidth="1"/>
    <col min="15" max="15" width="11.28515625" style="11" customWidth="1"/>
    <col min="16" max="16" width="14.5703125" style="11" bestFit="1" customWidth="1"/>
    <col min="17" max="17" width="11.28515625" style="11" customWidth="1"/>
    <col min="18" max="18" width="14.5703125" style="11" bestFit="1" customWidth="1"/>
    <col min="19" max="19" width="11.28515625" style="11" customWidth="1"/>
    <col min="20" max="20" width="14.5703125" style="11" bestFit="1" customWidth="1"/>
    <col min="21" max="21" width="9.140625" style="11"/>
    <col min="22" max="22" width="14.5703125" style="11" bestFit="1" customWidth="1"/>
    <col min="23" max="23" width="9.140625" style="11"/>
    <col min="24" max="24" width="14.5703125" style="11" bestFit="1" customWidth="1"/>
    <col min="25" max="16384" width="9.140625" style="11"/>
  </cols>
  <sheetData>
    <row r="1" spans="1:27" ht="21" customHeight="1" x14ac:dyDescent="0.2">
      <c r="L1" s="13" t="s">
        <v>52</v>
      </c>
    </row>
    <row r="2" spans="1:27" ht="21" customHeight="1" x14ac:dyDescent="0.2">
      <c r="L2" s="13" t="s">
        <v>53</v>
      </c>
    </row>
    <row r="3" spans="1:27" ht="21" customHeight="1" x14ac:dyDescent="0.2">
      <c r="A3" s="237" t="s">
        <v>44</v>
      </c>
      <c r="B3" s="237"/>
      <c r="C3" s="238"/>
      <c r="D3" s="238"/>
      <c r="E3" s="238"/>
      <c r="F3" s="238"/>
      <c r="G3" s="238"/>
      <c r="H3" s="238"/>
      <c r="I3" s="238"/>
      <c r="J3" s="238"/>
      <c r="K3" s="238"/>
      <c r="L3" s="238"/>
    </row>
    <row r="4" spans="1:27" ht="21" customHeight="1" x14ac:dyDescent="0.2">
      <c r="A4" s="239" t="s">
        <v>141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</row>
    <row r="5" spans="1:27" ht="21" customHeight="1" x14ac:dyDescent="0.2">
      <c r="A5" s="234" t="s">
        <v>146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</row>
    <row r="6" spans="1:27" ht="21" customHeight="1" x14ac:dyDescent="0.2">
      <c r="A6" s="234" t="s">
        <v>221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</row>
    <row r="7" spans="1:27" s="141" customFormat="1" ht="21" customHeight="1" x14ac:dyDescent="0.2">
      <c r="A7" s="235" t="s">
        <v>16</v>
      </c>
      <c r="B7" s="235"/>
      <c r="C7" s="234"/>
      <c r="D7" s="234"/>
      <c r="E7" s="234"/>
      <c r="F7" s="234"/>
      <c r="G7" s="234"/>
      <c r="H7" s="234"/>
      <c r="I7" s="234"/>
      <c r="J7" s="234"/>
      <c r="K7" s="234"/>
      <c r="L7" s="234"/>
    </row>
    <row r="8" spans="1:27" s="5" customFormat="1" ht="17.100000000000001" customHeight="1" x14ac:dyDescent="0.2">
      <c r="A8" s="142"/>
      <c r="B8" s="142"/>
      <c r="C8" s="142"/>
      <c r="D8" s="142"/>
      <c r="E8" s="142"/>
      <c r="F8" s="236" t="s">
        <v>54</v>
      </c>
      <c r="G8" s="236"/>
      <c r="H8" s="236"/>
      <c r="I8" s="236"/>
      <c r="J8" s="236"/>
      <c r="K8" s="236"/>
      <c r="L8" s="236"/>
    </row>
    <row r="9" spans="1:27" s="5" customFormat="1" ht="17.100000000000001" customHeight="1" x14ac:dyDescent="0.2">
      <c r="A9" s="14"/>
      <c r="B9" s="14"/>
      <c r="E9" s="18"/>
      <c r="F9" s="232" t="s">
        <v>12</v>
      </c>
      <c r="G9" s="232"/>
      <c r="H9" s="232"/>
      <c r="J9" s="240" t="s">
        <v>0</v>
      </c>
      <c r="K9" s="240"/>
      <c r="L9" s="240"/>
    </row>
    <row r="10" spans="1:27" s="5" customFormat="1" ht="17.100000000000001" customHeight="1" x14ac:dyDescent="0.2">
      <c r="A10" s="14"/>
      <c r="B10" s="14"/>
      <c r="C10" s="19"/>
      <c r="D10" s="19"/>
      <c r="E10" s="18"/>
      <c r="F10" s="233" t="s">
        <v>88</v>
      </c>
      <c r="G10" s="233"/>
      <c r="H10" s="233"/>
      <c r="J10" s="233" t="s">
        <v>89</v>
      </c>
      <c r="K10" s="233"/>
      <c r="L10" s="233"/>
    </row>
    <row r="11" spans="1:27" s="5" customFormat="1" ht="17.100000000000001" customHeight="1" x14ac:dyDescent="0.2">
      <c r="A11" s="14"/>
      <c r="B11" s="14"/>
      <c r="C11" s="19"/>
      <c r="D11" s="19"/>
      <c r="E11" s="18"/>
      <c r="F11" s="103" t="s">
        <v>222</v>
      </c>
      <c r="G11" s="33"/>
      <c r="H11" s="103" t="s">
        <v>94</v>
      </c>
      <c r="I11" s="33"/>
      <c r="J11" s="103" t="s">
        <v>222</v>
      </c>
      <c r="K11" s="33"/>
      <c r="L11" s="103" t="s">
        <v>94</v>
      </c>
    </row>
    <row r="12" spans="1:27" s="5" customFormat="1" ht="17.100000000000001" customHeight="1" x14ac:dyDescent="0.2">
      <c r="D12" s="95" t="s">
        <v>40</v>
      </c>
      <c r="E12" s="17"/>
      <c r="F12" s="104" t="s">
        <v>223</v>
      </c>
      <c r="G12" s="105"/>
      <c r="H12" s="104" t="s">
        <v>200</v>
      </c>
      <c r="I12" s="105"/>
      <c r="J12" s="104" t="s">
        <v>223</v>
      </c>
      <c r="K12" s="105"/>
      <c r="L12" s="104" t="s">
        <v>200</v>
      </c>
    </row>
    <row r="13" spans="1:27" s="5" customFormat="1" ht="17.100000000000001" customHeight="1" x14ac:dyDescent="0.2">
      <c r="C13" s="18"/>
      <c r="D13" s="18"/>
      <c r="E13" s="17"/>
      <c r="F13" s="105"/>
      <c r="G13" s="105"/>
      <c r="H13" s="105"/>
      <c r="I13" s="105"/>
      <c r="J13" s="105"/>
      <c r="K13" s="105"/>
      <c r="L13" s="105"/>
    </row>
    <row r="14" spans="1:27" s="5" customFormat="1" ht="17.100000000000001" customHeight="1" x14ac:dyDescent="0.2">
      <c r="A14" s="14" t="s">
        <v>17</v>
      </c>
      <c r="B14" s="14"/>
      <c r="C14" s="19"/>
      <c r="D14" s="19"/>
      <c r="E14" s="18"/>
      <c r="F14" s="33"/>
      <c r="G14" s="33"/>
      <c r="H14" s="33"/>
      <c r="I14" s="33"/>
      <c r="J14" s="33"/>
      <c r="K14" s="33"/>
      <c r="L14" s="33"/>
    </row>
    <row r="15" spans="1:27" s="5" customFormat="1" ht="17.100000000000001" customHeight="1" x14ac:dyDescent="0.2">
      <c r="A15" s="14" t="s">
        <v>18</v>
      </c>
      <c r="B15" s="14"/>
      <c r="C15" s="143">
        <v>7</v>
      </c>
      <c r="D15" s="143"/>
      <c r="E15" s="144"/>
      <c r="F15" s="174">
        <v>27625</v>
      </c>
      <c r="G15" s="164"/>
      <c r="H15" s="174">
        <v>19161</v>
      </c>
      <c r="I15" s="161"/>
      <c r="J15" s="174">
        <v>4544</v>
      </c>
      <c r="K15" s="164"/>
      <c r="L15" s="174">
        <v>4742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s="5" customFormat="1" ht="17.100000000000001" customHeight="1" x14ac:dyDescent="0.2">
      <c r="A16" s="14" t="s">
        <v>108</v>
      </c>
      <c r="B16" s="14"/>
      <c r="C16" s="143">
        <v>8</v>
      </c>
      <c r="D16" s="143"/>
      <c r="E16" s="144"/>
      <c r="F16" s="174">
        <v>113841</v>
      </c>
      <c r="G16" s="164"/>
      <c r="H16" s="174">
        <v>102555</v>
      </c>
      <c r="I16" s="161"/>
      <c r="J16" s="174">
        <v>714995</v>
      </c>
      <c r="K16" s="164"/>
      <c r="L16" s="174">
        <v>740063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s="5" customFormat="1" ht="17.100000000000001" customHeight="1" x14ac:dyDescent="0.4">
      <c r="A17" s="147" t="s">
        <v>216</v>
      </c>
      <c r="B17" s="14"/>
      <c r="C17" s="143">
        <v>9</v>
      </c>
      <c r="D17" s="143"/>
      <c r="E17" s="144"/>
      <c r="F17" s="172">
        <v>42922</v>
      </c>
      <c r="G17" s="164"/>
      <c r="H17" s="172">
        <v>5690</v>
      </c>
      <c r="I17" s="161"/>
      <c r="J17" s="172">
        <v>0</v>
      </c>
      <c r="K17" s="164"/>
      <c r="L17" s="172">
        <v>0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s="5" customFormat="1" ht="17.100000000000001" customHeight="1" x14ac:dyDescent="0.2">
      <c r="A18" s="14" t="s">
        <v>55</v>
      </c>
      <c r="B18" s="14"/>
      <c r="C18" s="143">
        <v>10</v>
      </c>
      <c r="D18" s="143"/>
      <c r="E18" s="144"/>
      <c r="F18" s="175">
        <v>5069770</v>
      </c>
      <c r="G18" s="164"/>
      <c r="H18" s="175">
        <v>5628491</v>
      </c>
      <c r="I18" s="161"/>
      <c r="J18" s="175">
        <v>2977480</v>
      </c>
      <c r="K18" s="164"/>
      <c r="L18" s="175">
        <v>3455259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s="5" customFormat="1" ht="17.100000000000001" customHeight="1" x14ac:dyDescent="0.2">
      <c r="A19" s="14" t="s">
        <v>56</v>
      </c>
      <c r="B19" s="14"/>
      <c r="C19" s="143" t="s">
        <v>249</v>
      </c>
      <c r="D19" s="143"/>
      <c r="E19" s="144"/>
      <c r="F19" s="175">
        <v>116500</v>
      </c>
      <c r="G19" s="164"/>
      <c r="H19" s="175">
        <v>116500</v>
      </c>
      <c r="I19" s="161"/>
      <c r="J19" s="175">
        <v>0</v>
      </c>
      <c r="K19" s="164"/>
      <c r="L19" s="175">
        <v>0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s="5" customFormat="1" ht="17.100000000000001" customHeight="1" x14ac:dyDescent="0.2">
      <c r="A20" s="14" t="s">
        <v>57</v>
      </c>
      <c r="B20" s="14"/>
      <c r="C20" s="143">
        <v>6</v>
      </c>
      <c r="D20" s="143"/>
      <c r="E20" s="144"/>
      <c r="F20" s="175">
        <v>0</v>
      </c>
      <c r="G20" s="176"/>
      <c r="H20" s="175">
        <v>0</v>
      </c>
      <c r="I20" s="138"/>
      <c r="J20" s="175">
        <v>169443</v>
      </c>
      <c r="K20" s="176"/>
      <c r="L20" s="175">
        <v>211363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s="5" customFormat="1" ht="17.100000000000001" customHeight="1" x14ac:dyDescent="0.2">
      <c r="A21" s="14" t="s">
        <v>137</v>
      </c>
      <c r="B21" s="14"/>
      <c r="C21" s="143"/>
      <c r="D21" s="143"/>
      <c r="E21" s="144"/>
      <c r="F21" s="175">
        <v>3972</v>
      </c>
      <c r="G21" s="176"/>
      <c r="H21" s="175">
        <v>8102</v>
      </c>
      <c r="I21" s="138"/>
      <c r="J21" s="175">
        <v>587</v>
      </c>
      <c r="K21" s="176"/>
      <c r="L21" s="175">
        <v>1631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1:27" s="5" customFormat="1" ht="17.100000000000001" customHeight="1" x14ac:dyDescent="0.2">
      <c r="A22" s="14" t="s">
        <v>109</v>
      </c>
      <c r="B22" s="14"/>
      <c r="C22" s="143"/>
      <c r="D22" s="143"/>
      <c r="E22" s="144"/>
      <c r="F22" s="175">
        <v>90</v>
      </c>
      <c r="G22" s="176"/>
      <c r="H22" s="175">
        <v>90</v>
      </c>
      <c r="I22" s="138"/>
      <c r="J22" s="175">
        <v>90</v>
      </c>
      <c r="K22" s="176"/>
      <c r="L22" s="175">
        <v>90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s="5" customFormat="1" ht="17.100000000000001" customHeight="1" x14ac:dyDescent="0.4">
      <c r="A23" s="147" t="s">
        <v>185</v>
      </c>
      <c r="B23" s="14"/>
      <c r="C23" s="143"/>
      <c r="D23" s="143"/>
      <c r="E23" s="144"/>
      <c r="F23" s="113">
        <v>51321</v>
      </c>
      <c r="G23" s="176"/>
      <c r="H23" s="113">
        <v>50054</v>
      </c>
      <c r="I23" s="138"/>
      <c r="J23" s="112">
        <v>0</v>
      </c>
      <c r="K23" s="171"/>
      <c r="L23" s="112">
        <v>0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1:27" s="5" customFormat="1" ht="17.100000000000001" customHeight="1" x14ac:dyDescent="0.2">
      <c r="A24" s="14" t="s">
        <v>58</v>
      </c>
      <c r="B24" s="14"/>
      <c r="C24" s="143"/>
      <c r="D24" s="143"/>
      <c r="E24" s="144"/>
      <c r="F24" s="175">
        <v>86</v>
      </c>
      <c r="G24" s="176"/>
      <c r="H24" s="175">
        <v>2278</v>
      </c>
      <c r="I24" s="161"/>
      <c r="J24" s="173">
        <v>0</v>
      </c>
      <c r="K24" s="171"/>
      <c r="L24" s="173">
        <v>0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1:27" s="5" customFormat="1" ht="17.100000000000001" customHeight="1" x14ac:dyDescent="0.2">
      <c r="A25" s="14" t="s">
        <v>24</v>
      </c>
      <c r="B25" s="14"/>
      <c r="C25" s="143"/>
      <c r="D25" s="143"/>
      <c r="E25" s="18"/>
      <c r="F25" s="177">
        <f>SUM(F15:F24)</f>
        <v>5426127</v>
      </c>
      <c r="G25" s="176"/>
      <c r="H25" s="177">
        <f>SUM(H15:H24)</f>
        <v>5932921</v>
      </c>
      <c r="I25" s="161"/>
      <c r="J25" s="177">
        <f>SUM(J15:J24)</f>
        <v>3867139</v>
      </c>
      <c r="K25" s="161"/>
      <c r="L25" s="177">
        <f>SUM(L15:L24)</f>
        <v>4413148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7" s="5" customFormat="1" ht="17.100000000000001" customHeight="1" x14ac:dyDescent="0.2">
      <c r="A26" s="14" t="s">
        <v>19</v>
      </c>
      <c r="B26" s="14"/>
      <c r="C26" s="143"/>
      <c r="D26" s="143"/>
      <c r="E26" s="18"/>
      <c r="F26" s="161"/>
      <c r="G26" s="176"/>
      <c r="H26" s="161"/>
      <c r="I26" s="161"/>
      <c r="J26" s="161"/>
      <c r="K26" s="161"/>
      <c r="L26" s="161"/>
      <c r="N26" s="3"/>
    </row>
    <row r="27" spans="1:27" s="5" customFormat="1" ht="17.100000000000001" customHeight="1" x14ac:dyDescent="0.2">
      <c r="A27" s="14" t="s">
        <v>59</v>
      </c>
      <c r="B27" s="14"/>
      <c r="C27" s="150">
        <v>18.8</v>
      </c>
      <c r="D27" s="143"/>
      <c r="E27" s="144"/>
      <c r="F27" s="161">
        <v>80172</v>
      </c>
      <c r="G27" s="164"/>
      <c r="H27" s="161">
        <v>435074</v>
      </c>
      <c r="I27" s="164"/>
      <c r="J27" s="161">
        <v>52803</v>
      </c>
      <c r="K27" s="164"/>
      <c r="L27" s="161">
        <v>395632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7" s="5" customFormat="1" ht="17.100000000000001" customHeight="1" x14ac:dyDescent="0.2">
      <c r="A28" s="14" t="s">
        <v>61</v>
      </c>
      <c r="B28" s="14"/>
      <c r="C28" s="152">
        <v>13</v>
      </c>
      <c r="D28" s="152"/>
      <c r="E28" s="144"/>
      <c r="F28" s="138">
        <v>0</v>
      </c>
      <c r="G28" s="164"/>
      <c r="H28" s="138">
        <v>0</v>
      </c>
      <c r="I28" s="164"/>
      <c r="J28" s="161">
        <v>2918996</v>
      </c>
      <c r="K28" s="164"/>
      <c r="L28" s="113">
        <v>2918996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7" s="5" customFormat="1" ht="17.100000000000001" customHeight="1" x14ac:dyDescent="0.2">
      <c r="A29" s="14" t="s">
        <v>147</v>
      </c>
      <c r="B29" s="14"/>
      <c r="C29" s="152">
        <v>12</v>
      </c>
      <c r="D29" s="152"/>
      <c r="E29" s="144"/>
      <c r="F29" s="161">
        <v>1979842</v>
      </c>
      <c r="G29" s="164"/>
      <c r="H29" s="161">
        <v>2099358</v>
      </c>
      <c r="I29" s="164"/>
      <c r="J29" s="161">
        <v>1373552</v>
      </c>
      <c r="K29" s="164"/>
      <c r="L29" s="161">
        <v>1373552</v>
      </c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7" s="5" customFormat="1" ht="17.100000000000001" customHeight="1" x14ac:dyDescent="0.2">
      <c r="A30" s="14" t="s">
        <v>60</v>
      </c>
      <c r="B30" s="14"/>
      <c r="C30" s="152">
        <v>14</v>
      </c>
      <c r="D30" s="152"/>
      <c r="E30" s="144"/>
      <c r="F30" s="161">
        <v>853851</v>
      </c>
      <c r="G30" s="164"/>
      <c r="H30" s="161">
        <v>406099</v>
      </c>
      <c r="I30" s="164"/>
      <c r="J30" s="161">
        <v>818824</v>
      </c>
      <c r="K30" s="164"/>
      <c r="L30" s="161">
        <v>371072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7" s="5" customFormat="1" ht="17.100000000000001" customHeight="1" x14ac:dyDescent="0.2">
      <c r="A31" s="14" t="s">
        <v>21</v>
      </c>
      <c r="B31" s="14"/>
      <c r="C31" s="143">
        <v>15</v>
      </c>
      <c r="D31" s="143"/>
      <c r="E31" s="144"/>
      <c r="F31" s="161">
        <v>477943</v>
      </c>
      <c r="G31" s="164"/>
      <c r="H31" s="161">
        <v>482520</v>
      </c>
      <c r="I31" s="164"/>
      <c r="J31" s="161">
        <v>470256</v>
      </c>
      <c r="K31" s="164"/>
      <c r="L31" s="161">
        <v>473905</v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7" s="5" customFormat="1" ht="17.100000000000001" customHeight="1" x14ac:dyDescent="0.2">
      <c r="A32" s="14" t="s">
        <v>110</v>
      </c>
      <c r="B32" s="14"/>
      <c r="C32" s="143">
        <v>16</v>
      </c>
      <c r="D32" s="143"/>
      <c r="E32" s="144"/>
      <c r="F32" s="161">
        <v>1156196</v>
      </c>
      <c r="G32" s="164"/>
      <c r="H32" s="161">
        <v>1170292</v>
      </c>
      <c r="I32" s="164"/>
      <c r="J32" s="161">
        <v>2127</v>
      </c>
      <c r="K32" s="164"/>
      <c r="L32" s="161">
        <v>3387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s="5" customFormat="1" ht="17.100000000000001" customHeight="1" x14ac:dyDescent="0.2">
      <c r="A33" s="5" t="s">
        <v>104</v>
      </c>
      <c r="C33" s="143">
        <v>17</v>
      </c>
      <c r="D33" s="143"/>
      <c r="E33" s="144"/>
      <c r="F33" s="161">
        <v>3500992</v>
      </c>
      <c r="G33" s="164"/>
      <c r="H33" s="161">
        <v>3500992</v>
      </c>
      <c r="I33" s="164"/>
      <c r="J33" s="113">
        <v>0</v>
      </c>
      <c r="K33" s="164"/>
      <c r="L33" s="113">
        <v>0</v>
      </c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s="5" customFormat="1" ht="17.100000000000001" customHeight="1" x14ac:dyDescent="0.2">
      <c r="A34" s="5" t="s">
        <v>22</v>
      </c>
      <c r="C34" s="143"/>
      <c r="D34" s="143"/>
      <c r="E34" s="144"/>
      <c r="F34" s="161">
        <v>2219</v>
      </c>
      <c r="G34" s="164"/>
      <c r="H34" s="161">
        <v>2650</v>
      </c>
      <c r="I34" s="164"/>
      <c r="J34" s="161">
        <v>1919</v>
      </c>
      <c r="K34" s="164"/>
      <c r="L34" s="161">
        <v>2323</v>
      </c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s="5" customFormat="1" ht="17.100000000000001" customHeight="1" x14ac:dyDescent="0.2">
      <c r="A35" s="14" t="s">
        <v>23</v>
      </c>
      <c r="B35" s="14"/>
      <c r="C35" s="143"/>
      <c r="D35" s="143"/>
      <c r="E35" s="144"/>
      <c r="F35" s="161">
        <v>31407</v>
      </c>
      <c r="G35" s="164"/>
      <c r="H35" s="161">
        <v>24740</v>
      </c>
      <c r="I35" s="164"/>
      <c r="J35" s="113">
        <v>0</v>
      </c>
      <c r="K35" s="164"/>
      <c r="L35" s="122">
        <v>0</v>
      </c>
      <c r="M35" s="15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s="5" customFormat="1" ht="17.100000000000001" customHeight="1" x14ac:dyDescent="0.2">
      <c r="A36" s="14" t="s">
        <v>62</v>
      </c>
      <c r="B36" s="14"/>
      <c r="C36" s="144"/>
      <c r="D36" s="144"/>
      <c r="E36" s="144"/>
      <c r="F36" s="178">
        <v>66719</v>
      </c>
      <c r="G36" s="164"/>
      <c r="H36" s="178">
        <v>60047</v>
      </c>
      <c r="I36" s="164"/>
      <c r="J36" s="178">
        <v>29347</v>
      </c>
      <c r="K36" s="164"/>
      <c r="L36" s="178">
        <v>28705</v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s="5" customFormat="1" ht="17.100000000000001" customHeight="1" x14ac:dyDescent="0.2">
      <c r="A37" s="14" t="s">
        <v>25</v>
      </c>
      <c r="B37" s="14"/>
      <c r="C37" s="155"/>
      <c r="D37" s="155"/>
      <c r="E37" s="18"/>
      <c r="F37" s="177">
        <f>SUM(F27:F36)</f>
        <v>8149341</v>
      </c>
      <c r="G37" s="4"/>
      <c r="H37" s="177">
        <f>SUM(H27:H36)</f>
        <v>8181772</v>
      </c>
      <c r="I37" s="161"/>
      <c r="J37" s="177">
        <f>SUM(J27:J36)</f>
        <v>5667824</v>
      </c>
      <c r="K37" s="161"/>
      <c r="L37" s="177">
        <f>SUM(L27:L36)</f>
        <v>5567572</v>
      </c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s="5" customFormat="1" ht="17.100000000000001" customHeight="1" thickBot="1" x14ac:dyDescent="0.25">
      <c r="A38" s="14" t="s">
        <v>20</v>
      </c>
      <c r="B38" s="14"/>
      <c r="C38" s="19"/>
      <c r="D38" s="19"/>
      <c r="E38" s="18"/>
      <c r="F38" s="179">
        <f>F37+F25</f>
        <v>13575468</v>
      </c>
      <c r="G38" s="59"/>
      <c r="H38" s="179">
        <f>H37+H25</f>
        <v>14114693</v>
      </c>
      <c r="I38" s="161"/>
      <c r="J38" s="179">
        <f>J37+J25</f>
        <v>9534963</v>
      </c>
      <c r="K38" s="161"/>
      <c r="L38" s="179">
        <f>L37+L25</f>
        <v>9980720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s="141" customFormat="1" ht="17.100000000000001" customHeight="1" thickTop="1" x14ac:dyDescent="0.2">
      <c r="A39" s="157"/>
      <c r="B39" s="157"/>
      <c r="C39" s="158"/>
      <c r="D39" s="158"/>
      <c r="E39" s="159"/>
      <c r="F39" s="106"/>
      <c r="G39" s="107"/>
      <c r="H39" s="106"/>
      <c r="I39" s="107"/>
      <c r="J39" s="106"/>
      <c r="K39" s="107"/>
      <c r="L39" s="106"/>
      <c r="N39" s="108"/>
      <c r="O39" s="108"/>
      <c r="P39" s="108"/>
      <c r="Q39" s="108"/>
      <c r="R39" s="108"/>
      <c r="S39" s="108"/>
      <c r="T39" s="108"/>
      <c r="U39" s="108"/>
      <c r="V39" s="108"/>
      <c r="W39" s="108"/>
      <c r="X39" s="108"/>
    </row>
    <row r="40" spans="1:24" s="141" customFormat="1" ht="17.100000000000001" customHeight="1" x14ac:dyDescent="0.2">
      <c r="A40" s="157"/>
      <c r="B40" s="157"/>
      <c r="C40" s="158"/>
      <c r="D40" s="158"/>
      <c r="E40" s="159"/>
      <c r="F40" s="106"/>
      <c r="G40" s="107"/>
      <c r="H40" s="106"/>
      <c r="I40" s="107"/>
      <c r="J40" s="106"/>
      <c r="K40" s="107"/>
      <c r="L40" s="106"/>
      <c r="N40" s="108"/>
      <c r="O40" s="108"/>
      <c r="P40" s="108"/>
      <c r="Q40" s="108"/>
      <c r="R40" s="108"/>
      <c r="S40" s="108"/>
      <c r="T40" s="108"/>
      <c r="U40" s="108"/>
      <c r="V40" s="108"/>
      <c r="W40" s="108"/>
      <c r="X40" s="108"/>
    </row>
    <row r="41" spans="1:24" s="141" customFormat="1" ht="17.100000000000001" customHeight="1" x14ac:dyDescent="0.2">
      <c r="A41" s="157"/>
      <c r="B41" s="157"/>
      <c r="C41" s="158"/>
      <c r="D41" s="158"/>
      <c r="E41" s="159"/>
      <c r="F41" s="106"/>
      <c r="G41" s="107"/>
      <c r="H41" s="106"/>
      <c r="I41" s="107"/>
      <c r="J41" s="106"/>
      <c r="K41" s="107"/>
      <c r="L41" s="106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</row>
    <row r="42" spans="1:24" ht="21" customHeight="1" x14ac:dyDescent="0.2">
      <c r="L42" s="13" t="s">
        <v>52</v>
      </c>
    </row>
    <row r="43" spans="1:24" ht="21" customHeight="1" x14ac:dyDescent="0.2">
      <c r="L43" s="13" t="s">
        <v>53</v>
      </c>
    </row>
    <row r="44" spans="1:24" ht="21" customHeight="1" x14ac:dyDescent="0.2">
      <c r="A44" s="237" t="s">
        <v>46</v>
      </c>
      <c r="B44" s="237"/>
      <c r="C44" s="238"/>
      <c r="D44" s="238"/>
      <c r="E44" s="238"/>
      <c r="F44" s="238"/>
      <c r="G44" s="238"/>
      <c r="H44" s="238"/>
      <c r="I44" s="238"/>
      <c r="J44" s="238"/>
      <c r="K44" s="238"/>
      <c r="L44" s="238"/>
    </row>
    <row r="45" spans="1:24" ht="21" customHeight="1" x14ac:dyDescent="0.2">
      <c r="A45" s="239" t="s">
        <v>141</v>
      </c>
      <c r="B45" s="239"/>
      <c r="C45" s="239"/>
      <c r="D45" s="239"/>
      <c r="E45" s="239"/>
      <c r="F45" s="239"/>
      <c r="G45" s="239"/>
      <c r="H45" s="239"/>
      <c r="I45" s="239"/>
      <c r="J45" s="239"/>
      <c r="K45" s="239"/>
      <c r="L45" s="239"/>
    </row>
    <row r="46" spans="1:24" ht="21" customHeight="1" x14ac:dyDescent="0.2">
      <c r="A46" s="234" t="s">
        <v>148</v>
      </c>
      <c r="B46" s="234"/>
      <c r="C46" s="234"/>
      <c r="D46" s="234"/>
      <c r="E46" s="234"/>
      <c r="F46" s="234"/>
      <c r="G46" s="234"/>
      <c r="H46" s="234"/>
      <c r="I46" s="234"/>
      <c r="J46" s="234"/>
      <c r="K46" s="234"/>
      <c r="L46" s="234"/>
    </row>
    <row r="47" spans="1:24" ht="21" customHeight="1" x14ac:dyDescent="0.2">
      <c r="A47" s="234" t="str">
        <f>A6</f>
        <v>AS AT JUNE 30, 2026</v>
      </c>
      <c r="B47" s="234"/>
      <c r="C47" s="234"/>
      <c r="D47" s="234"/>
      <c r="E47" s="234"/>
      <c r="F47" s="234"/>
      <c r="G47" s="234"/>
      <c r="H47" s="234"/>
      <c r="I47" s="234"/>
      <c r="J47" s="234"/>
      <c r="K47" s="234"/>
      <c r="L47" s="234"/>
    </row>
    <row r="48" spans="1:24" s="46" customFormat="1" ht="21" customHeight="1" x14ac:dyDescent="0.2">
      <c r="A48" s="235" t="s">
        <v>102</v>
      </c>
      <c r="B48" s="235"/>
      <c r="C48" s="234"/>
      <c r="D48" s="234"/>
      <c r="E48" s="234"/>
      <c r="F48" s="234"/>
      <c r="G48" s="234"/>
      <c r="H48" s="234"/>
      <c r="I48" s="234"/>
      <c r="J48" s="234"/>
      <c r="K48" s="234"/>
      <c r="L48" s="234"/>
    </row>
    <row r="49" spans="1:14" s="5" customFormat="1" ht="15.6" customHeight="1" x14ac:dyDescent="0.2">
      <c r="A49" s="142"/>
      <c r="B49" s="142"/>
      <c r="C49" s="142"/>
      <c r="D49" s="142"/>
      <c r="E49" s="142"/>
      <c r="F49" s="236" t="str">
        <f>F8</f>
        <v>In Thousand Baht</v>
      </c>
      <c r="G49" s="236"/>
      <c r="H49" s="236"/>
      <c r="I49" s="236"/>
      <c r="J49" s="236"/>
      <c r="K49" s="236"/>
      <c r="L49" s="236"/>
    </row>
    <row r="50" spans="1:14" s="5" customFormat="1" ht="15.6" customHeight="1" x14ac:dyDescent="0.2">
      <c r="A50" s="14"/>
      <c r="B50" s="14"/>
      <c r="E50" s="18"/>
      <c r="F50" s="232" t="s">
        <v>12</v>
      </c>
      <c r="G50" s="232"/>
      <c r="H50" s="232"/>
      <c r="J50" s="240" t="s">
        <v>0</v>
      </c>
      <c r="K50" s="240"/>
      <c r="L50" s="240"/>
    </row>
    <row r="51" spans="1:14" s="5" customFormat="1" ht="15.6" customHeight="1" x14ac:dyDescent="0.2">
      <c r="A51" s="14"/>
      <c r="B51" s="14"/>
      <c r="C51" s="19"/>
      <c r="D51" s="19"/>
      <c r="E51" s="18"/>
      <c r="F51" s="233" t="s">
        <v>88</v>
      </c>
      <c r="G51" s="233"/>
      <c r="H51" s="233"/>
      <c r="J51" s="233" t="s">
        <v>89</v>
      </c>
      <c r="K51" s="233"/>
      <c r="L51" s="233"/>
    </row>
    <row r="52" spans="1:14" s="5" customFormat="1" ht="15.6" customHeight="1" x14ac:dyDescent="0.2">
      <c r="A52" s="14"/>
      <c r="B52" s="14"/>
      <c r="C52" s="19"/>
      <c r="D52" s="19"/>
      <c r="E52" s="18"/>
      <c r="F52" s="103" t="s">
        <v>222</v>
      </c>
      <c r="G52" s="33"/>
      <c r="H52" s="103" t="s">
        <v>94</v>
      </c>
      <c r="I52" s="33"/>
      <c r="J52" s="103" t="s">
        <v>222</v>
      </c>
      <c r="K52" s="33"/>
      <c r="L52" s="103" t="s">
        <v>94</v>
      </c>
    </row>
    <row r="53" spans="1:14" s="5" customFormat="1" ht="15.6" customHeight="1" x14ac:dyDescent="0.2">
      <c r="C53" s="18" t="s">
        <v>40</v>
      </c>
      <c r="D53" s="18"/>
      <c r="E53" s="17"/>
      <c r="F53" s="104" t="s">
        <v>223</v>
      </c>
      <c r="G53" s="105"/>
      <c r="H53" s="104" t="s">
        <v>200</v>
      </c>
      <c r="I53" s="105"/>
      <c r="J53" s="104" t="s">
        <v>223</v>
      </c>
      <c r="K53" s="105"/>
      <c r="L53" s="104" t="s">
        <v>200</v>
      </c>
    </row>
    <row r="54" spans="1:14" s="5" customFormat="1" ht="15.6" customHeight="1" x14ac:dyDescent="0.2">
      <c r="A54" s="18"/>
      <c r="B54" s="18"/>
      <c r="E54" s="17"/>
      <c r="F54" s="109"/>
      <c r="G54" s="109"/>
      <c r="H54" s="109"/>
      <c r="I54" s="110"/>
      <c r="J54" s="111"/>
      <c r="K54" s="110"/>
      <c r="L54" s="111"/>
    </row>
    <row r="55" spans="1:14" s="5" customFormat="1" ht="15.6" customHeight="1" x14ac:dyDescent="0.2">
      <c r="A55" s="160" t="s">
        <v>26</v>
      </c>
      <c r="B55" s="160"/>
      <c r="C55" s="19"/>
      <c r="D55" s="19"/>
      <c r="E55" s="18"/>
      <c r="F55" s="33"/>
      <c r="G55" s="33"/>
      <c r="H55" s="33"/>
      <c r="I55" s="33"/>
      <c r="J55" s="112"/>
      <c r="K55" s="33"/>
      <c r="L55" s="112"/>
      <c r="N55" s="3"/>
    </row>
    <row r="56" spans="1:14" s="5" customFormat="1" ht="15.6" customHeight="1" x14ac:dyDescent="0.2">
      <c r="A56" s="160" t="s">
        <v>63</v>
      </c>
      <c r="B56" s="160"/>
      <c r="C56" s="144"/>
      <c r="D56" s="144"/>
      <c r="E56" s="2"/>
      <c r="F56" s="161"/>
      <c r="G56" s="161"/>
      <c r="H56" s="161"/>
      <c r="I56" s="161"/>
      <c r="J56" s="161"/>
      <c r="K56" s="161"/>
      <c r="L56" s="161"/>
      <c r="N56" s="3"/>
    </row>
    <row r="57" spans="1:14" s="5" customFormat="1" ht="15.6" customHeight="1" x14ac:dyDescent="0.2">
      <c r="A57" s="160" t="s">
        <v>68</v>
      </c>
      <c r="B57" s="160"/>
      <c r="C57" s="162">
        <v>18.100000000000001</v>
      </c>
      <c r="D57" s="162"/>
      <c r="E57" s="163"/>
      <c r="F57" s="161">
        <v>21733</v>
      </c>
      <c r="G57" s="164"/>
      <c r="H57" s="161">
        <v>21420</v>
      </c>
      <c r="I57" s="164"/>
      <c r="J57" s="161">
        <v>21733</v>
      </c>
      <c r="K57" s="164"/>
      <c r="L57" s="161">
        <v>21420</v>
      </c>
      <c r="N57" s="3"/>
    </row>
    <row r="58" spans="1:14" s="5" customFormat="1" ht="15.6" customHeight="1" x14ac:dyDescent="0.2">
      <c r="A58" s="160" t="s">
        <v>111</v>
      </c>
      <c r="B58" s="160"/>
      <c r="C58" s="162"/>
      <c r="D58" s="162"/>
      <c r="E58" s="163"/>
      <c r="F58" s="161">
        <v>1707259</v>
      </c>
      <c r="G58" s="145"/>
      <c r="H58" s="161">
        <v>1259627</v>
      </c>
      <c r="I58" s="145"/>
      <c r="J58" s="161">
        <v>1506410</v>
      </c>
      <c r="K58" s="145"/>
      <c r="L58" s="161">
        <v>1198886</v>
      </c>
      <c r="N58" s="3"/>
    </row>
    <row r="59" spans="1:14" s="5" customFormat="1" ht="15.6" customHeight="1" x14ac:dyDescent="0.2">
      <c r="A59" s="5" t="s">
        <v>201</v>
      </c>
      <c r="C59" s="143">
        <v>6</v>
      </c>
      <c r="D59" s="162"/>
      <c r="E59" s="163"/>
      <c r="F59" s="161">
        <v>275381</v>
      </c>
      <c r="G59" s="145"/>
      <c r="H59" s="161">
        <v>255496</v>
      </c>
      <c r="I59" s="145"/>
      <c r="J59" s="161">
        <v>263981</v>
      </c>
      <c r="K59" s="145"/>
      <c r="L59" s="113">
        <v>245096</v>
      </c>
      <c r="N59" s="3"/>
    </row>
    <row r="60" spans="1:14" s="5" customFormat="1" ht="15.6" customHeight="1" x14ac:dyDescent="0.2">
      <c r="A60" s="160" t="s">
        <v>186</v>
      </c>
      <c r="B60" s="160"/>
      <c r="C60" s="162">
        <v>18.2</v>
      </c>
      <c r="D60" s="162"/>
      <c r="E60" s="163"/>
      <c r="F60" s="161">
        <v>371206</v>
      </c>
      <c r="G60" s="145"/>
      <c r="H60" s="161">
        <v>1500</v>
      </c>
      <c r="I60" s="145"/>
      <c r="J60" s="161">
        <v>1500</v>
      </c>
      <c r="K60" s="145"/>
      <c r="L60" s="161">
        <v>1500</v>
      </c>
      <c r="N60" s="3"/>
    </row>
    <row r="61" spans="1:14" s="5" customFormat="1" ht="15.6" customHeight="1" x14ac:dyDescent="0.2">
      <c r="A61" s="160" t="s">
        <v>202</v>
      </c>
      <c r="B61" s="160"/>
      <c r="C61" s="162">
        <v>18.3</v>
      </c>
      <c r="D61" s="162"/>
      <c r="E61" s="163"/>
      <c r="F61" s="113">
        <v>950000</v>
      </c>
      <c r="G61" s="145"/>
      <c r="H61" s="113">
        <v>1300000</v>
      </c>
      <c r="I61" s="145"/>
      <c r="J61" s="113">
        <v>950000</v>
      </c>
      <c r="K61" s="145"/>
      <c r="L61" s="113">
        <v>1300000</v>
      </c>
      <c r="N61" s="3"/>
    </row>
    <row r="62" spans="1:14" s="5" customFormat="1" ht="15.6" customHeight="1" x14ac:dyDescent="0.2">
      <c r="A62" s="160" t="s">
        <v>204</v>
      </c>
      <c r="B62" s="160"/>
      <c r="C62" s="162">
        <v>18.399999999999999</v>
      </c>
      <c r="D62" s="162"/>
      <c r="E62" s="163"/>
      <c r="F62" s="161">
        <v>2805948</v>
      </c>
      <c r="G62" s="145"/>
      <c r="H62" s="161">
        <v>2821076</v>
      </c>
      <c r="I62" s="145"/>
      <c r="J62" s="161">
        <v>1710810</v>
      </c>
      <c r="K62" s="145"/>
      <c r="L62" s="161">
        <v>1710706</v>
      </c>
      <c r="N62" s="3"/>
    </row>
    <row r="63" spans="1:14" s="5" customFormat="1" ht="15.6" customHeight="1" x14ac:dyDescent="0.2">
      <c r="A63" s="5" t="s">
        <v>205</v>
      </c>
      <c r="C63" s="162">
        <v>18.600000000000001</v>
      </c>
      <c r="D63" s="162"/>
      <c r="E63" s="163"/>
      <c r="F63" s="113">
        <v>388599</v>
      </c>
      <c r="G63" s="145"/>
      <c r="H63" s="113">
        <v>425172</v>
      </c>
      <c r="I63" s="145"/>
      <c r="J63" s="113">
        <v>0</v>
      </c>
      <c r="K63" s="145"/>
      <c r="L63" s="113">
        <v>0</v>
      </c>
      <c r="N63" s="3"/>
    </row>
    <row r="64" spans="1:14" s="5" customFormat="1" ht="15.6" customHeight="1" x14ac:dyDescent="0.2">
      <c r="A64" s="5" t="s">
        <v>112</v>
      </c>
      <c r="C64" s="162">
        <v>18.7</v>
      </c>
      <c r="D64" s="162"/>
      <c r="E64" s="163"/>
      <c r="F64" s="161">
        <v>19388</v>
      </c>
      <c r="G64" s="145"/>
      <c r="H64" s="161">
        <v>8002</v>
      </c>
      <c r="I64" s="145"/>
      <c r="J64" s="161">
        <v>1598</v>
      </c>
      <c r="K64" s="145"/>
      <c r="L64" s="161">
        <v>2514</v>
      </c>
      <c r="N64" s="3"/>
    </row>
    <row r="65" spans="1:24" s="5" customFormat="1" ht="15.6" customHeight="1" x14ac:dyDescent="0.4">
      <c r="A65" s="165" t="s">
        <v>217</v>
      </c>
      <c r="C65" s="162">
        <v>18.8</v>
      </c>
      <c r="D65" s="162"/>
      <c r="E65" s="163"/>
      <c r="F65" s="113">
        <v>0</v>
      </c>
      <c r="G65" s="145"/>
      <c r="H65" s="113">
        <v>198800</v>
      </c>
      <c r="I65" s="145"/>
      <c r="J65" s="113">
        <v>0</v>
      </c>
      <c r="K65" s="145"/>
      <c r="L65" s="113">
        <v>198800</v>
      </c>
      <c r="N65" s="3"/>
    </row>
    <row r="66" spans="1:24" s="5" customFormat="1" ht="15.6" customHeight="1" x14ac:dyDescent="0.2">
      <c r="A66" s="160" t="s">
        <v>64</v>
      </c>
      <c r="B66" s="160"/>
      <c r="C66" s="143">
        <v>6</v>
      </c>
      <c r="D66" s="166"/>
      <c r="E66" s="163"/>
      <c r="F66" s="138">
        <v>0</v>
      </c>
      <c r="G66" s="145"/>
      <c r="H66" s="138">
        <v>0</v>
      </c>
      <c r="I66" s="145"/>
      <c r="J66" s="161">
        <v>1017103</v>
      </c>
      <c r="K66" s="145"/>
      <c r="L66" s="113">
        <v>654524</v>
      </c>
      <c r="N66" s="3"/>
    </row>
    <row r="67" spans="1:24" s="5" customFormat="1" ht="15.6" customHeight="1" x14ac:dyDescent="0.2">
      <c r="A67" s="160" t="s">
        <v>65</v>
      </c>
      <c r="D67" s="162"/>
      <c r="E67" s="163"/>
      <c r="F67" s="161">
        <v>233744</v>
      </c>
      <c r="G67" s="145"/>
      <c r="H67" s="161">
        <v>234140</v>
      </c>
      <c r="I67" s="145"/>
      <c r="J67" s="161">
        <v>122997</v>
      </c>
      <c r="K67" s="145"/>
      <c r="L67" s="161">
        <v>123083</v>
      </c>
      <c r="N67" s="3"/>
    </row>
    <row r="68" spans="1:24" s="5" customFormat="1" ht="15.6" customHeight="1" x14ac:dyDescent="0.2">
      <c r="A68" s="160" t="s">
        <v>209</v>
      </c>
      <c r="D68" s="162"/>
      <c r="E68" s="163"/>
      <c r="F68" s="161">
        <v>10582</v>
      </c>
      <c r="G68" s="145"/>
      <c r="H68" s="161">
        <v>8104</v>
      </c>
      <c r="I68" s="145"/>
      <c r="J68" s="138">
        <v>0</v>
      </c>
      <c r="K68" s="145"/>
      <c r="L68" s="138">
        <v>0</v>
      </c>
      <c r="N68" s="3"/>
    </row>
    <row r="69" spans="1:24" s="5" customFormat="1" ht="15.6" customHeight="1" x14ac:dyDescent="0.2">
      <c r="A69" s="160" t="s">
        <v>66</v>
      </c>
      <c r="B69" s="160"/>
      <c r="C69" s="166"/>
      <c r="D69" s="166"/>
      <c r="E69" s="163"/>
      <c r="F69" s="161">
        <v>340850</v>
      </c>
      <c r="G69" s="148"/>
      <c r="H69" s="161">
        <v>328531</v>
      </c>
      <c r="I69" s="148"/>
      <c r="J69" s="161">
        <v>152</v>
      </c>
      <c r="K69" s="148"/>
      <c r="L69" s="161">
        <v>154</v>
      </c>
      <c r="N69" s="3"/>
    </row>
    <row r="70" spans="1:24" s="5" customFormat="1" ht="15.6" customHeight="1" x14ac:dyDescent="0.2">
      <c r="A70" s="160" t="s">
        <v>27</v>
      </c>
      <c r="C70" s="150"/>
      <c r="D70" s="150"/>
      <c r="E70" s="2"/>
      <c r="F70" s="113">
        <v>56</v>
      </c>
      <c r="G70" s="146"/>
      <c r="H70" s="113">
        <v>9</v>
      </c>
      <c r="I70" s="113"/>
      <c r="J70" s="113">
        <v>0</v>
      </c>
      <c r="K70" s="145"/>
      <c r="L70" s="138">
        <v>0</v>
      </c>
      <c r="N70" s="3"/>
    </row>
    <row r="71" spans="1:24" s="5" customFormat="1" ht="15.6" customHeight="1" x14ac:dyDescent="0.2">
      <c r="A71" s="160" t="s">
        <v>67</v>
      </c>
      <c r="B71" s="160"/>
      <c r="C71" s="150"/>
      <c r="D71" s="150"/>
      <c r="E71" s="2"/>
      <c r="F71" s="161">
        <v>242753</v>
      </c>
      <c r="G71" s="146"/>
      <c r="H71" s="161">
        <v>215712</v>
      </c>
      <c r="I71" s="146"/>
      <c r="J71" s="161">
        <v>182769</v>
      </c>
      <c r="K71" s="145"/>
      <c r="L71" s="161">
        <v>157739</v>
      </c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s="5" customFormat="1" ht="15.6" customHeight="1" x14ac:dyDescent="0.2">
      <c r="A72" s="14" t="s">
        <v>28</v>
      </c>
      <c r="B72" s="14"/>
      <c r="C72" s="150"/>
      <c r="D72" s="150"/>
      <c r="E72" s="2"/>
      <c r="F72" s="149">
        <f>SUM(F57:F71)</f>
        <v>7367499</v>
      </c>
      <c r="G72" s="4"/>
      <c r="H72" s="149">
        <f>SUM(H57:H71)</f>
        <v>7077589</v>
      </c>
      <c r="I72" s="4"/>
      <c r="J72" s="149">
        <f>SUM(J57:J71)</f>
        <v>5779053</v>
      </c>
      <c r="K72" s="4"/>
      <c r="L72" s="149">
        <f>SUM(L57:L71)</f>
        <v>5614422</v>
      </c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s="5" customFormat="1" ht="15.6" customHeight="1" x14ac:dyDescent="0.2">
      <c r="A73" s="14" t="s">
        <v>30</v>
      </c>
      <c r="B73" s="14"/>
      <c r="C73" s="150"/>
      <c r="D73" s="150"/>
      <c r="E73" s="2"/>
      <c r="G73" s="4"/>
      <c r="I73" s="4"/>
      <c r="K73" s="4"/>
      <c r="N73" s="3"/>
    </row>
    <row r="74" spans="1:24" s="141" customFormat="1" ht="15.6" customHeight="1" x14ac:dyDescent="0.2">
      <c r="A74" s="160" t="s">
        <v>189</v>
      </c>
      <c r="B74" s="160"/>
      <c r="C74" s="162">
        <v>18.600000000000001</v>
      </c>
      <c r="D74" s="162"/>
      <c r="F74" s="151">
        <v>3744</v>
      </c>
      <c r="H74" s="151">
        <v>4660</v>
      </c>
      <c r="I74" s="145"/>
      <c r="J74" s="138">
        <v>0</v>
      </c>
      <c r="K74" s="145"/>
      <c r="L74" s="138">
        <v>0</v>
      </c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</row>
    <row r="75" spans="1:24" s="141" customFormat="1" ht="15.6" customHeight="1" x14ac:dyDescent="0.2">
      <c r="A75" s="160" t="s">
        <v>250</v>
      </c>
      <c r="B75" s="160"/>
      <c r="C75" s="162">
        <v>18.600000000000001</v>
      </c>
      <c r="D75" s="162"/>
      <c r="F75" s="151">
        <v>45910</v>
      </c>
      <c r="H75" s="113">
        <v>0</v>
      </c>
      <c r="I75" s="145"/>
      <c r="J75" s="138">
        <v>0</v>
      </c>
      <c r="K75" s="145"/>
      <c r="L75" s="138">
        <v>0</v>
      </c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</row>
    <row r="76" spans="1:24" s="141" customFormat="1" ht="15.6" customHeight="1" x14ac:dyDescent="0.2">
      <c r="A76" s="160" t="s">
        <v>113</v>
      </c>
      <c r="B76" s="160"/>
      <c r="C76" s="162">
        <v>18.7</v>
      </c>
      <c r="D76" s="162"/>
      <c r="E76" s="163"/>
      <c r="F76" s="146">
        <v>1262233</v>
      </c>
      <c r="G76" s="145"/>
      <c r="H76" s="146">
        <v>1247205</v>
      </c>
      <c r="I76" s="145"/>
      <c r="J76" s="146">
        <v>428</v>
      </c>
      <c r="K76" s="145"/>
      <c r="L76" s="146">
        <v>537</v>
      </c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</row>
    <row r="77" spans="1:24" s="141" customFormat="1" ht="15.6" customHeight="1" x14ac:dyDescent="0.2">
      <c r="A77" s="160" t="s">
        <v>69</v>
      </c>
      <c r="B77" s="160"/>
      <c r="C77" s="162">
        <v>18.8</v>
      </c>
      <c r="D77" s="166"/>
      <c r="E77" s="163"/>
      <c r="F77" s="146">
        <v>4232477</v>
      </c>
      <c r="G77" s="145"/>
      <c r="H77" s="146">
        <v>4415077</v>
      </c>
      <c r="I77" s="145"/>
      <c r="J77" s="146">
        <v>4232477</v>
      </c>
      <c r="K77" s="145"/>
      <c r="L77" s="146">
        <v>4415077</v>
      </c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</row>
    <row r="78" spans="1:24" s="141" customFormat="1" ht="15.6" customHeight="1" x14ac:dyDescent="0.2">
      <c r="A78" s="160" t="s">
        <v>70</v>
      </c>
      <c r="B78" s="160"/>
      <c r="C78" s="162"/>
      <c r="D78" s="162"/>
      <c r="E78" s="163"/>
      <c r="F78" s="146">
        <v>736</v>
      </c>
      <c r="G78" s="145"/>
      <c r="H78" s="146">
        <v>736</v>
      </c>
      <c r="I78" s="145"/>
      <c r="J78" s="146">
        <v>736</v>
      </c>
      <c r="K78" s="145"/>
      <c r="L78" s="146">
        <v>736</v>
      </c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</row>
    <row r="79" spans="1:24" s="141" customFormat="1" ht="15.6" customHeight="1" x14ac:dyDescent="0.2">
      <c r="A79" s="160" t="s">
        <v>149</v>
      </c>
      <c r="B79" s="160"/>
      <c r="C79" s="162"/>
      <c r="D79" s="162"/>
      <c r="E79" s="163"/>
      <c r="F79" s="146">
        <v>90015</v>
      </c>
      <c r="G79" s="145"/>
      <c r="H79" s="146">
        <v>88043</v>
      </c>
      <c r="I79" s="145"/>
      <c r="J79" s="146">
        <v>34322</v>
      </c>
      <c r="K79" s="145"/>
      <c r="L79" s="146">
        <v>33177</v>
      </c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</row>
    <row r="80" spans="1:24" s="141" customFormat="1" ht="15.6" customHeight="1" x14ac:dyDescent="0.4">
      <c r="A80" s="165" t="s">
        <v>218</v>
      </c>
      <c r="B80" s="160"/>
      <c r="C80" s="162"/>
      <c r="D80" s="162"/>
      <c r="E80" s="163"/>
      <c r="F80" s="3">
        <v>0</v>
      </c>
      <c r="G80" s="145"/>
      <c r="H80" s="3">
        <v>0</v>
      </c>
      <c r="I80" s="145"/>
      <c r="J80" s="146">
        <v>36219</v>
      </c>
      <c r="K80" s="145"/>
      <c r="L80" s="146">
        <v>34520</v>
      </c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</row>
    <row r="81" spans="1:24" s="141" customFormat="1" ht="15.6" customHeight="1" x14ac:dyDescent="0.2">
      <c r="A81" s="160" t="s">
        <v>203</v>
      </c>
      <c r="B81" s="160"/>
      <c r="C81" s="162"/>
      <c r="D81" s="162"/>
      <c r="E81" s="163"/>
      <c r="F81" s="146">
        <v>500</v>
      </c>
      <c r="G81" s="145"/>
      <c r="H81" s="146">
        <v>500</v>
      </c>
      <c r="I81" s="145"/>
      <c r="J81" s="3">
        <v>0</v>
      </c>
      <c r="K81" s="145"/>
      <c r="L81" s="3">
        <v>0</v>
      </c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</row>
    <row r="82" spans="1:24" s="5" customFormat="1" ht="15.6" customHeight="1" x14ac:dyDescent="0.2">
      <c r="A82" s="160" t="s">
        <v>71</v>
      </c>
      <c r="B82" s="160"/>
      <c r="C82" s="162"/>
      <c r="D82" s="162"/>
      <c r="E82" s="163"/>
      <c r="F82" s="154">
        <v>69983</v>
      </c>
      <c r="G82" s="145"/>
      <c r="H82" s="154">
        <v>65194</v>
      </c>
      <c r="I82" s="145"/>
      <c r="J82" s="154">
        <v>30289</v>
      </c>
      <c r="K82" s="145"/>
      <c r="L82" s="154">
        <v>27319</v>
      </c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s="5" customFormat="1" ht="15.6" customHeight="1" x14ac:dyDescent="0.2">
      <c r="A83" s="160" t="s">
        <v>29</v>
      </c>
      <c r="B83" s="160"/>
      <c r="C83" s="18"/>
      <c r="D83" s="18"/>
      <c r="E83" s="18"/>
      <c r="F83" s="149">
        <f>SUM(F74:F82)</f>
        <v>5705598</v>
      </c>
      <c r="G83" s="59"/>
      <c r="H83" s="149">
        <f>SUM(H74:H82)</f>
        <v>5821415</v>
      </c>
      <c r="I83" s="59"/>
      <c r="J83" s="149">
        <f>SUM(J74:J82)</f>
        <v>4334471</v>
      </c>
      <c r="K83" s="59"/>
      <c r="L83" s="149">
        <f>SUM(L74:L82)</f>
        <v>4511366</v>
      </c>
      <c r="N83" s="32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s="5" customFormat="1" ht="15.6" customHeight="1" x14ac:dyDescent="0.2">
      <c r="A84" s="14" t="s">
        <v>51</v>
      </c>
      <c r="B84" s="14"/>
      <c r="C84" s="18"/>
      <c r="D84" s="18"/>
      <c r="E84" s="18"/>
      <c r="F84" s="154">
        <f>SUM(F72,F83)</f>
        <v>13073097</v>
      </c>
      <c r="G84" s="59"/>
      <c r="H84" s="154">
        <f>SUM(H72,H83)</f>
        <v>12899004</v>
      </c>
      <c r="I84" s="59"/>
      <c r="J84" s="154">
        <f>SUM(J72,J83)</f>
        <v>10113524</v>
      </c>
      <c r="K84" s="59"/>
      <c r="L84" s="154">
        <f>SUM(L72,L83)</f>
        <v>10125788</v>
      </c>
      <c r="N84" s="32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s="5" customFormat="1" ht="15.6" customHeight="1" x14ac:dyDescent="0.2">
      <c r="A85" s="14"/>
      <c r="B85" s="14"/>
      <c r="C85" s="18"/>
      <c r="D85" s="18"/>
      <c r="E85" s="18"/>
      <c r="F85" s="32"/>
      <c r="G85" s="59"/>
      <c r="H85" s="32"/>
      <c r="I85" s="59"/>
      <c r="J85" s="32"/>
      <c r="K85" s="59"/>
      <c r="L85" s="32"/>
      <c r="N85" s="32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s="5" customFormat="1" ht="15.6" customHeight="1" x14ac:dyDescent="0.2">
      <c r="A86" s="14"/>
      <c r="B86" s="14"/>
      <c r="C86" s="18"/>
      <c r="D86" s="18"/>
      <c r="E86" s="18"/>
      <c r="F86" s="32"/>
      <c r="G86" s="59"/>
      <c r="H86" s="32"/>
      <c r="I86" s="59"/>
      <c r="J86" s="32"/>
      <c r="K86" s="59"/>
      <c r="L86" s="32"/>
      <c r="N86" s="32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s="5" customFormat="1" ht="15.6" customHeight="1" x14ac:dyDescent="0.2">
      <c r="A87" s="14"/>
      <c r="B87" s="14"/>
      <c r="C87" s="18"/>
      <c r="D87" s="18"/>
      <c r="E87" s="18"/>
      <c r="F87" s="32"/>
      <c r="G87" s="59"/>
      <c r="H87" s="32"/>
      <c r="I87" s="59"/>
      <c r="J87" s="32"/>
      <c r="K87" s="59"/>
      <c r="L87" s="32"/>
      <c r="N87" s="32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ht="21" customHeight="1" x14ac:dyDescent="0.2">
      <c r="L88" s="13" t="s">
        <v>52</v>
      </c>
    </row>
    <row r="89" spans="1:24" ht="21" customHeight="1" x14ac:dyDescent="0.2">
      <c r="L89" s="13" t="s">
        <v>53</v>
      </c>
    </row>
    <row r="90" spans="1:24" ht="21" customHeight="1" x14ac:dyDescent="0.2">
      <c r="A90" s="237" t="s">
        <v>45</v>
      </c>
      <c r="B90" s="237"/>
      <c r="C90" s="238"/>
      <c r="D90" s="238"/>
      <c r="E90" s="238"/>
      <c r="F90" s="238"/>
      <c r="G90" s="238"/>
      <c r="H90" s="238"/>
      <c r="I90" s="238"/>
      <c r="J90" s="238"/>
      <c r="K90" s="238"/>
      <c r="L90" s="238"/>
    </row>
    <row r="91" spans="1:24" ht="21" customHeight="1" x14ac:dyDescent="0.2">
      <c r="A91" s="239" t="s">
        <v>150</v>
      </c>
      <c r="B91" s="239"/>
      <c r="C91" s="239"/>
      <c r="D91" s="239"/>
      <c r="E91" s="239"/>
      <c r="F91" s="239"/>
      <c r="G91" s="239"/>
      <c r="H91" s="239"/>
      <c r="I91" s="239"/>
      <c r="J91" s="239"/>
      <c r="K91" s="239"/>
      <c r="L91" s="239"/>
    </row>
    <row r="92" spans="1:24" ht="21" customHeight="1" x14ac:dyDescent="0.2">
      <c r="A92" s="234" t="s">
        <v>148</v>
      </c>
      <c r="B92" s="234"/>
      <c r="C92" s="234"/>
      <c r="D92" s="234"/>
      <c r="E92" s="234"/>
      <c r="F92" s="234"/>
      <c r="G92" s="234"/>
      <c r="H92" s="234"/>
      <c r="I92" s="234"/>
      <c r="J92" s="234"/>
      <c r="K92" s="234"/>
      <c r="L92" s="234"/>
    </row>
    <row r="93" spans="1:24" ht="21" customHeight="1" x14ac:dyDescent="0.2">
      <c r="A93" s="234" t="str">
        <f>A6</f>
        <v>AS AT JUNE 30, 2026</v>
      </c>
      <c r="B93" s="234"/>
      <c r="C93" s="234"/>
      <c r="D93" s="234"/>
      <c r="E93" s="234"/>
      <c r="F93" s="234"/>
      <c r="G93" s="234"/>
      <c r="H93" s="234"/>
      <c r="I93" s="234"/>
      <c r="J93" s="234"/>
      <c r="K93" s="234"/>
      <c r="L93" s="234"/>
    </row>
    <row r="94" spans="1:24" s="46" customFormat="1" ht="21" customHeight="1" x14ac:dyDescent="0.2">
      <c r="A94" s="235" t="s">
        <v>107</v>
      </c>
      <c r="B94" s="235"/>
      <c r="C94" s="234"/>
      <c r="D94" s="234"/>
      <c r="E94" s="234"/>
      <c r="F94" s="234"/>
      <c r="G94" s="234"/>
      <c r="H94" s="234"/>
      <c r="I94" s="234"/>
      <c r="J94" s="234"/>
      <c r="K94" s="234"/>
      <c r="L94" s="234"/>
    </row>
    <row r="95" spans="1:24" s="5" customFormat="1" ht="18.95" customHeight="1" x14ac:dyDescent="0.2">
      <c r="A95" s="142"/>
      <c r="B95" s="142"/>
      <c r="C95" s="142"/>
      <c r="D95" s="142"/>
      <c r="E95" s="142"/>
      <c r="F95" s="236" t="str">
        <f>F8</f>
        <v>In Thousand Baht</v>
      </c>
      <c r="G95" s="236"/>
      <c r="H95" s="236"/>
      <c r="I95" s="236"/>
      <c r="J95" s="236"/>
      <c r="K95" s="236"/>
      <c r="L95" s="236"/>
    </row>
    <row r="96" spans="1:24" s="5" customFormat="1" ht="18.95" customHeight="1" x14ac:dyDescent="0.2">
      <c r="A96" s="14"/>
      <c r="B96" s="14"/>
      <c r="E96" s="18"/>
      <c r="F96" s="232" t="s">
        <v>12</v>
      </c>
      <c r="G96" s="232"/>
      <c r="H96" s="232"/>
      <c r="J96" s="232" t="s">
        <v>0</v>
      </c>
      <c r="K96" s="232"/>
      <c r="L96" s="232"/>
    </row>
    <row r="97" spans="1:24" s="5" customFormat="1" ht="18.95" customHeight="1" x14ac:dyDescent="0.2">
      <c r="A97" s="14"/>
      <c r="B97" s="14"/>
      <c r="C97" s="19"/>
      <c r="D97" s="19"/>
      <c r="E97" s="18"/>
      <c r="F97" s="233" t="s">
        <v>88</v>
      </c>
      <c r="G97" s="233"/>
      <c r="H97" s="233"/>
      <c r="J97" s="233" t="s">
        <v>88</v>
      </c>
      <c r="K97" s="233"/>
      <c r="L97" s="233"/>
    </row>
    <row r="98" spans="1:24" s="5" customFormat="1" ht="18.95" customHeight="1" x14ac:dyDescent="0.2">
      <c r="E98" s="18"/>
      <c r="F98" s="103" t="s">
        <v>222</v>
      </c>
      <c r="G98" s="33"/>
      <c r="H98" s="103" t="s">
        <v>94</v>
      </c>
      <c r="I98" s="33"/>
      <c r="J98" s="103" t="s">
        <v>222</v>
      </c>
      <c r="K98" s="33"/>
      <c r="L98" s="103" t="s">
        <v>94</v>
      </c>
    </row>
    <row r="99" spans="1:24" s="5" customFormat="1" ht="18.95" customHeight="1" x14ac:dyDescent="0.2">
      <c r="C99" s="95" t="s">
        <v>40</v>
      </c>
      <c r="D99" s="95"/>
      <c r="E99" s="17"/>
      <c r="F99" s="104" t="s">
        <v>223</v>
      </c>
      <c r="G99" s="105"/>
      <c r="H99" s="104" t="s">
        <v>200</v>
      </c>
      <c r="I99" s="105"/>
      <c r="J99" s="104" t="s">
        <v>223</v>
      </c>
      <c r="K99" s="105"/>
      <c r="L99" s="104" t="s">
        <v>200</v>
      </c>
    </row>
    <row r="100" spans="1:24" s="5" customFormat="1" ht="18.95" customHeight="1" x14ac:dyDescent="0.2">
      <c r="A100" s="14" t="s">
        <v>31</v>
      </c>
      <c r="B100" s="14"/>
      <c r="C100" s="144"/>
      <c r="D100" s="144"/>
      <c r="E100" s="18"/>
      <c r="F100" s="33"/>
      <c r="G100" s="33"/>
      <c r="H100" s="33"/>
      <c r="I100" s="33"/>
      <c r="J100" s="4"/>
      <c r="K100" s="33"/>
      <c r="L100" s="4"/>
      <c r="N100" s="32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s="5" customFormat="1" ht="18.95" customHeight="1" x14ac:dyDescent="0.2">
      <c r="A101" s="14" t="s">
        <v>4</v>
      </c>
      <c r="B101" s="14"/>
      <c r="C101" s="144"/>
      <c r="D101" s="144"/>
      <c r="E101" s="18"/>
      <c r="F101" s="33"/>
      <c r="G101" s="33"/>
      <c r="H101" s="33"/>
      <c r="I101" s="33"/>
      <c r="J101" s="4"/>
      <c r="K101" s="33"/>
      <c r="L101" s="4"/>
      <c r="N101" s="32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s="5" customFormat="1" ht="18.95" customHeight="1" thickBot="1" x14ac:dyDescent="0.25">
      <c r="B102" s="167" t="s">
        <v>138</v>
      </c>
      <c r="C102" s="144"/>
      <c r="D102" s="144"/>
      <c r="E102" s="18"/>
      <c r="F102" s="156">
        <v>1200000</v>
      </c>
      <c r="G102" s="33"/>
      <c r="H102" s="156">
        <v>1200000</v>
      </c>
      <c r="I102" s="33"/>
      <c r="J102" s="156">
        <v>1200000</v>
      </c>
      <c r="K102" s="4"/>
      <c r="L102" s="156">
        <v>1200000</v>
      </c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s="5" customFormat="1" ht="18.95" customHeight="1" thickTop="1" x14ac:dyDescent="0.2">
      <c r="A103" s="14" t="s">
        <v>5</v>
      </c>
      <c r="B103" s="167"/>
      <c r="C103" s="144"/>
      <c r="D103" s="144"/>
      <c r="E103" s="18"/>
      <c r="F103" s="54"/>
      <c r="G103" s="33"/>
      <c r="H103" s="54"/>
      <c r="I103" s="33"/>
      <c r="J103" s="54"/>
      <c r="K103" s="4"/>
      <c r="L103" s="54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s="5" customFormat="1" ht="18.95" customHeight="1" x14ac:dyDescent="0.2">
      <c r="B104" s="167" t="s">
        <v>139</v>
      </c>
      <c r="C104" s="144"/>
      <c r="D104" s="144"/>
      <c r="E104" s="18"/>
      <c r="F104" s="146">
        <v>980000</v>
      </c>
      <c r="H104" s="146">
        <v>980000</v>
      </c>
      <c r="J104" s="146">
        <v>980000</v>
      </c>
      <c r="L104" s="146">
        <v>980000</v>
      </c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s="5" customFormat="1" ht="18.95" customHeight="1" x14ac:dyDescent="0.2">
      <c r="A105" s="14" t="s">
        <v>33</v>
      </c>
      <c r="B105" s="168"/>
      <c r="C105" s="144"/>
      <c r="D105" s="144"/>
      <c r="E105" s="18"/>
      <c r="F105" s="146">
        <v>669210</v>
      </c>
      <c r="G105" s="33"/>
      <c r="H105" s="146">
        <v>669210</v>
      </c>
      <c r="I105" s="33"/>
      <c r="J105" s="146">
        <v>669210</v>
      </c>
      <c r="K105" s="33"/>
      <c r="L105" s="146">
        <v>669210</v>
      </c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s="5" customFormat="1" ht="18.95" customHeight="1" x14ac:dyDescent="0.2">
      <c r="A106" s="14" t="s">
        <v>247</v>
      </c>
      <c r="B106" s="14"/>
      <c r="C106" s="144"/>
      <c r="D106" s="144"/>
      <c r="E106" s="18"/>
      <c r="F106" s="33"/>
      <c r="G106" s="33"/>
      <c r="H106" s="33"/>
      <c r="I106" s="33"/>
      <c r="J106" s="33"/>
      <c r="K106" s="4"/>
      <c r="L106" s="3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s="5" customFormat="1" ht="18.95" customHeight="1" x14ac:dyDescent="0.2">
      <c r="A107" s="14" t="s">
        <v>9</v>
      </c>
      <c r="B107" s="14"/>
      <c r="C107" s="144"/>
      <c r="D107" s="144"/>
      <c r="E107" s="18"/>
      <c r="F107" s="33"/>
      <c r="G107" s="33"/>
      <c r="H107" s="33"/>
      <c r="I107" s="33"/>
      <c r="J107" s="33"/>
      <c r="K107" s="4"/>
      <c r="L107" s="3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s="5" customFormat="1" ht="18.95" customHeight="1" x14ac:dyDescent="0.2">
      <c r="A108" s="15" t="s">
        <v>32</v>
      </c>
      <c r="B108" s="15"/>
      <c r="C108" s="144"/>
      <c r="D108" s="144"/>
      <c r="E108" s="18"/>
      <c r="F108" s="161">
        <v>97593</v>
      </c>
      <c r="G108" s="145"/>
      <c r="H108" s="161">
        <v>97593</v>
      </c>
      <c r="I108" s="145"/>
      <c r="J108" s="161">
        <v>97593</v>
      </c>
      <c r="K108" s="145"/>
      <c r="L108" s="161">
        <v>97593</v>
      </c>
      <c r="N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s="5" customFormat="1" ht="18.95" customHeight="1" x14ac:dyDescent="0.2">
      <c r="A109" s="15" t="s">
        <v>10</v>
      </c>
      <c r="B109" s="15"/>
      <c r="C109" s="144"/>
      <c r="D109" s="144"/>
      <c r="E109" s="18"/>
      <c r="F109" s="161">
        <v>-1464432</v>
      </c>
      <c r="G109" s="145"/>
      <c r="H109" s="161">
        <v>-751114</v>
      </c>
      <c r="I109" s="145"/>
      <c r="J109" s="161">
        <v>-2545364</v>
      </c>
      <c r="K109" s="145"/>
      <c r="L109" s="161">
        <v>-2111871</v>
      </c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s="5" customFormat="1" ht="18" x14ac:dyDescent="0.2">
      <c r="A110" s="5" t="s">
        <v>151</v>
      </c>
      <c r="B110" s="168"/>
      <c r="C110" s="144"/>
      <c r="D110" s="144"/>
      <c r="E110" s="18"/>
      <c r="F110" s="180">
        <v>220000</v>
      </c>
      <c r="G110" s="145"/>
      <c r="H110" s="151">
        <v>220000</v>
      </c>
      <c r="I110" s="145"/>
      <c r="J110" s="180">
        <v>220000</v>
      </c>
      <c r="K110" s="145"/>
      <c r="L110" s="151">
        <v>220000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s="5" customFormat="1" ht="18.95" customHeight="1" x14ac:dyDescent="0.2">
      <c r="A111" s="87" t="s">
        <v>36</v>
      </c>
      <c r="B111" s="87"/>
      <c r="C111" s="18"/>
      <c r="D111" s="18"/>
      <c r="E111" s="18"/>
      <c r="F111" s="53">
        <f>SUM(F104:F110)</f>
        <v>502371</v>
      </c>
      <c r="G111" s="4"/>
      <c r="H111" s="53">
        <f>SUM(H104:H110)</f>
        <v>1215689</v>
      </c>
      <c r="I111" s="4"/>
      <c r="J111" s="53">
        <f>SUM(J104:J110)</f>
        <v>-578561</v>
      </c>
      <c r="K111" s="4"/>
      <c r="L111" s="53">
        <f>SUM(L104:L110)</f>
        <v>-145068</v>
      </c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s="5" customFormat="1" ht="18.95" customHeight="1" thickBot="1" x14ac:dyDescent="0.25">
      <c r="A112" s="87" t="s">
        <v>144</v>
      </c>
      <c r="B112" s="87"/>
      <c r="C112" s="18"/>
      <c r="D112" s="18"/>
      <c r="E112" s="18"/>
      <c r="F112" s="114">
        <f>SUM(F84+F111)</f>
        <v>13575468</v>
      </c>
      <c r="G112" s="4"/>
      <c r="H112" s="114">
        <f>SUM(H84+H111)</f>
        <v>14114693</v>
      </c>
      <c r="I112" s="4"/>
      <c r="J112" s="114">
        <f>SUM(J84+J111)</f>
        <v>9534963</v>
      </c>
      <c r="K112" s="4"/>
      <c r="L112" s="114">
        <f>SUM(L84+L111)</f>
        <v>9980720</v>
      </c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s="5" customFormat="1" ht="18.95" customHeight="1" thickTop="1" x14ac:dyDescent="0.2">
      <c r="A113" s="87"/>
      <c r="B113" s="87"/>
      <c r="C113" s="18"/>
      <c r="D113" s="18"/>
      <c r="E113" s="18"/>
      <c r="F113" s="4"/>
      <c r="G113" s="4"/>
      <c r="H113" s="4"/>
      <c r="I113" s="4"/>
      <c r="J113" s="4"/>
      <c r="K113" s="4"/>
      <c r="L113" s="4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s="5" customFormat="1" ht="18.95" customHeight="1" x14ac:dyDescent="0.2">
      <c r="A114" s="87"/>
      <c r="B114" s="87"/>
      <c r="C114" s="18"/>
      <c r="D114" s="18"/>
      <c r="E114" s="18"/>
      <c r="F114" s="4"/>
      <c r="G114" s="4"/>
      <c r="H114" s="4"/>
      <c r="I114" s="4"/>
      <c r="J114" s="4"/>
      <c r="K114" s="4"/>
      <c r="L114" s="4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s="5" customFormat="1" ht="18.95" customHeight="1" x14ac:dyDescent="0.2">
      <c r="A115" s="87"/>
      <c r="B115" s="87"/>
      <c r="C115" s="18"/>
      <c r="D115" s="18"/>
      <c r="E115" s="18"/>
      <c r="F115" s="4"/>
      <c r="G115" s="4"/>
      <c r="H115" s="4"/>
      <c r="I115" s="4"/>
      <c r="J115" s="4"/>
      <c r="K115" s="4"/>
      <c r="L115" s="4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s="5" customFormat="1" ht="18.95" customHeight="1" x14ac:dyDescent="0.2">
      <c r="A116" s="87"/>
      <c r="B116" s="87"/>
      <c r="C116" s="18"/>
      <c r="D116" s="18"/>
      <c r="E116" s="18"/>
      <c r="F116" s="4"/>
      <c r="G116" s="4"/>
      <c r="H116" s="4"/>
      <c r="I116" s="4"/>
      <c r="J116" s="4"/>
      <c r="K116" s="4"/>
      <c r="L116" s="4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s="5" customFormat="1" ht="18.95" customHeight="1" x14ac:dyDescent="0.2">
      <c r="A117" s="169"/>
      <c r="B117" s="169"/>
      <c r="C117" s="18"/>
      <c r="D117" s="18"/>
      <c r="E117" s="18"/>
      <c r="F117" s="4"/>
      <c r="G117" s="4"/>
      <c r="H117" s="4"/>
      <c r="I117" s="4"/>
      <c r="J117" s="4"/>
      <c r="K117" s="4"/>
      <c r="L117" s="4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s="5" customFormat="1" ht="18.95" customHeight="1" x14ac:dyDescent="0.2">
      <c r="A118" s="169"/>
      <c r="B118" s="169"/>
      <c r="C118" s="18"/>
      <c r="D118" s="18"/>
      <c r="E118" s="18"/>
      <c r="F118" s="4"/>
      <c r="G118" s="4"/>
      <c r="H118" s="4"/>
      <c r="I118" s="4"/>
      <c r="J118" s="4"/>
      <c r="K118" s="4"/>
      <c r="L118" s="4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s="5" customFormat="1" ht="18.95" customHeight="1" x14ac:dyDescent="0.2">
      <c r="A119" s="169"/>
      <c r="B119" s="169"/>
      <c r="C119" s="18"/>
      <c r="D119" s="18"/>
      <c r="E119" s="18"/>
      <c r="F119" s="4">
        <f>F38-F112</f>
        <v>0</v>
      </c>
      <c r="G119" s="4"/>
      <c r="H119" s="4">
        <f>H38-H112</f>
        <v>0</v>
      </c>
      <c r="I119" s="4"/>
      <c r="J119" s="4">
        <f>J38-J112</f>
        <v>0</v>
      </c>
      <c r="K119" s="4"/>
      <c r="L119" s="4">
        <f>L38-L112</f>
        <v>0</v>
      </c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s="5" customFormat="1" ht="18.95" customHeight="1" x14ac:dyDescent="0.2">
      <c r="A120" s="169"/>
      <c r="B120" s="169"/>
      <c r="C120" s="18"/>
      <c r="D120" s="18"/>
      <c r="E120" s="18"/>
      <c r="F120" s="4"/>
      <c r="G120" s="4"/>
      <c r="H120" s="4"/>
      <c r="I120" s="4"/>
      <c r="J120" s="4"/>
      <c r="K120" s="4"/>
      <c r="L120" s="4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s="5" customFormat="1" ht="18.95" customHeight="1" x14ac:dyDescent="0.2">
      <c r="A121" s="169"/>
      <c r="B121" s="169"/>
      <c r="C121" s="18"/>
      <c r="D121" s="18"/>
      <c r="E121" s="18"/>
      <c r="F121" s="4" t="s">
        <v>84</v>
      </c>
      <c r="G121" s="4"/>
      <c r="H121" s="4"/>
      <c r="I121" s="4"/>
      <c r="J121" s="4"/>
      <c r="K121" s="4"/>
      <c r="L121" s="4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s="5" customFormat="1" ht="18.95" customHeight="1" x14ac:dyDescent="0.2">
      <c r="A122" s="169"/>
      <c r="B122" s="169"/>
      <c r="C122" s="18"/>
      <c r="D122" s="18"/>
      <c r="E122" s="18"/>
      <c r="F122" s="4"/>
      <c r="G122" s="4"/>
      <c r="H122" s="4"/>
      <c r="I122" s="4"/>
      <c r="J122" s="4"/>
      <c r="K122" s="4"/>
      <c r="L122" s="4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ht="23.1" customHeight="1" x14ac:dyDescent="0.2">
      <c r="A123" s="170"/>
      <c r="B123" s="170"/>
      <c r="F123" s="115"/>
      <c r="G123" s="115"/>
      <c r="H123" s="139"/>
      <c r="J123" s="116"/>
      <c r="L123" s="140"/>
      <c r="N123" s="117"/>
    </row>
  </sheetData>
  <mergeCells count="30">
    <mergeCell ref="A46:L46"/>
    <mergeCell ref="A44:L44"/>
    <mergeCell ref="A3:L3"/>
    <mergeCell ref="A4:L4"/>
    <mergeCell ref="A5:L5"/>
    <mergeCell ref="A6:L6"/>
    <mergeCell ref="A7:L7"/>
    <mergeCell ref="F8:L8"/>
    <mergeCell ref="F9:H9"/>
    <mergeCell ref="J9:L9"/>
    <mergeCell ref="F10:H10"/>
    <mergeCell ref="J10:L10"/>
    <mergeCell ref="A45:L45"/>
    <mergeCell ref="A90:L90"/>
    <mergeCell ref="A91:L91"/>
    <mergeCell ref="A92:L92"/>
    <mergeCell ref="A47:L47"/>
    <mergeCell ref="A48:L48"/>
    <mergeCell ref="F51:H51"/>
    <mergeCell ref="J51:L51"/>
    <mergeCell ref="F49:L49"/>
    <mergeCell ref="F50:H50"/>
    <mergeCell ref="J50:L50"/>
    <mergeCell ref="F96:H96"/>
    <mergeCell ref="J96:L96"/>
    <mergeCell ref="F97:H97"/>
    <mergeCell ref="J97:L97"/>
    <mergeCell ref="A93:L93"/>
    <mergeCell ref="A94:L94"/>
    <mergeCell ref="F95:L95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99"/>
  </sheetPr>
  <dimension ref="A1:AC61"/>
  <sheetViews>
    <sheetView view="pageBreakPreview" topLeftCell="C1" zoomScale="115" zoomScaleNormal="120" zoomScaleSheetLayoutView="115" workbookViewId="0">
      <selection activeCell="C1" sqref="C1"/>
    </sheetView>
  </sheetViews>
  <sheetFormatPr defaultColWidth="9.140625" defaultRowHeight="24" customHeight="1" x14ac:dyDescent="0.2"/>
  <cols>
    <col min="1" max="1" width="1.7109375" style="11" customWidth="1"/>
    <col min="2" max="2" width="1.7109375" style="12" customWidth="1"/>
    <col min="3" max="3" width="38" style="12" customWidth="1"/>
    <col min="4" max="4" width="4.7109375" style="11" customWidth="1"/>
    <col min="5" max="5" width="1" style="11" customWidth="1"/>
    <col min="6" max="6" width="10.28515625" style="11" customWidth="1"/>
    <col min="7" max="7" width="0.7109375" style="11" customWidth="1"/>
    <col min="8" max="8" width="10.28515625" style="11" customWidth="1"/>
    <col min="9" max="9" width="0.7109375" style="11" customWidth="1"/>
    <col min="10" max="10" width="10.28515625" style="11" customWidth="1"/>
    <col min="11" max="11" width="0.7109375" style="11" customWidth="1"/>
    <col min="12" max="12" width="10.28515625" style="11" customWidth="1"/>
    <col min="13" max="13" width="14.140625" style="11" customWidth="1"/>
    <col min="14" max="14" width="12.140625" style="11" customWidth="1"/>
    <col min="15" max="15" width="7" style="11" customWidth="1"/>
    <col min="16" max="16" width="13.42578125" style="11" customWidth="1"/>
    <col min="17" max="17" width="6" style="11" customWidth="1"/>
    <col min="18" max="18" width="13.5703125" style="11" customWidth="1"/>
    <col min="19" max="19" width="5.42578125" style="11" customWidth="1"/>
    <col min="20" max="20" width="13.140625" style="11" customWidth="1"/>
    <col min="21" max="21" width="5.28515625" style="11" customWidth="1"/>
    <col min="22" max="22" width="16.140625" style="11" bestFit="1" customWidth="1"/>
    <col min="23" max="23" width="16.85546875" style="11" bestFit="1" customWidth="1"/>
    <col min="24" max="24" width="5.140625" style="11" customWidth="1"/>
    <col min="25" max="25" width="6.85546875" style="11" bestFit="1" customWidth="1"/>
    <col min="26" max="26" width="6.140625" style="11" bestFit="1" customWidth="1"/>
    <col min="27" max="27" width="9.140625" style="11"/>
    <col min="28" max="28" width="17.5703125" style="11" bestFit="1" customWidth="1"/>
    <col min="29" max="29" width="6.140625" style="11" bestFit="1" customWidth="1"/>
    <col min="30" max="16384" width="9.140625" style="11"/>
  </cols>
  <sheetData>
    <row r="1" spans="1:29" ht="24" customHeight="1" x14ac:dyDescent="0.2">
      <c r="L1" s="13" t="s">
        <v>52</v>
      </c>
    </row>
    <row r="2" spans="1:29" ht="24" customHeight="1" x14ac:dyDescent="0.2">
      <c r="L2" s="13" t="s">
        <v>53</v>
      </c>
    </row>
    <row r="3" spans="1:29" ht="24" customHeight="1" x14ac:dyDescent="0.2">
      <c r="A3" s="237" t="s">
        <v>85</v>
      </c>
      <c r="B3" s="237"/>
      <c r="C3" s="237"/>
      <c r="D3" s="238"/>
      <c r="E3" s="238"/>
      <c r="F3" s="238"/>
      <c r="G3" s="238"/>
      <c r="H3" s="238"/>
      <c r="I3" s="238"/>
      <c r="J3" s="238"/>
      <c r="K3" s="238"/>
      <c r="L3" s="238"/>
    </row>
    <row r="4" spans="1:29" ht="24" customHeight="1" x14ac:dyDescent="0.2">
      <c r="A4" s="239" t="s">
        <v>141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</row>
    <row r="5" spans="1:29" ht="24" customHeight="1" x14ac:dyDescent="0.2">
      <c r="A5" s="241" t="s">
        <v>140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</row>
    <row r="6" spans="1:29" ht="24" customHeight="1" x14ac:dyDescent="0.2">
      <c r="A6" s="241" t="s">
        <v>224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</row>
    <row r="7" spans="1:29" ht="18" customHeight="1" x14ac:dyDescent="0.2">
      <c r="A7" s="241"/>
      <c r="B7" s="241"/>
      <c r="C7" s="241"/>
      <c r="D7" s="241"/>
      <c r="E7" s="241"/>
      <c r="F7" s="241"/>
      <c r="G7" s="241"/>
      <c r="H7" s="241"/>
      <c r="I7" s="241"/>
      <c r="J7" s="241"/>
      <c r="K7" s="241"/>
      <c r="L7" s="241"/>
    </row>
    <row r="8" spans="1:29" s="5" customFormat="1" ht="18" customHeight="1" x14ac:dyDescent="0.2">
      <c r="A8" s="14"/>
      <c r="B8" s="15"/>
      <c r="C8" s="15"/>
      <c r="D8" s="16"/>
      <c r="E8" s="14"/>
      <c r="F8" s="242" t="s">
        <v>54</v>
      </c>
      <c r="G8" s="242"/>
      <c r="H8" s="242"/>
      <c r="I8" s="242"/>
      <c r="J8" s="242"/>
      <c r="K8" s="242"/>
      <c r="L8" s="242"/>
    </row>
    <row r="9" spans="1:29" s="5" customFormat="1" ht="18" customHeight="1" x14ac:dyDescent="0.2">
      <c r="A9" s="14"/>
      <c r="B9" s="15"/>
      <c r="C9" s="15"/>
      <c r="E9" s="14"/>
      <c r="F9" s="232" t="s">
        <v>15</v>
      </c>
      <c r="G9" s="232"/>
      <c r="H9" s="232"/>
      <c r="I9" s="17"/>
      <c r="J9" s="240" t="s">
        <v>0</v>
      </c>
      <c r="K9" s="240"/>
      <c r="L9" s="240"/>
      <c r="M9" s="14"/>
    </row>
    <row r="10" spans="1:29" s="5" customFormat="1" ht="18" customHeight="1" x14ac:dyDescent="0.2">
      <c r="A10" s="14"/>
      <c r="B10" s="15"/>
      <c r="C10" s="15"/>
      <c r="D10" s="19"/>
      <c r="E10" s="18"/>
      <c r="F10" s="233" t="s">
        <v>88</v>
      </c>
      <c r="G10" s="233"/>
      <c r="H10" s="233"/>
      <c r="I10" s="17"/>
      <c r="J10" s="233" t="s">
        <v>88</v>
      </c>
      <c r="K10" s="233"/>
      <c r="L10" s="233"/>
      <c r="M10" s="14"/>
    </row>
    <row r="11" spans="1:29" s="5" customFormat="1" ht="18" customHeight="1" x14ac:dyDescent="0.2">
      <c r="A11" s="14"/>
      <c r="B11" s="15"/>
      <c r="C11" s="15"/>
      <c r="D11" s="18" t="s">
        <v>40</v>
      </c>
      <c r="E11" s="17"/>
      <c r="F11" s="20">
        <v>2026</v>
      </c>
      <c r="G11" s="21"/>
      <c r="H11" s="20">
        <v>2025</v>
      </c>
      <c r="I11" s="21"/>
      <c r="J11" s="20">
        <v>2026</v>
      </c>
      <c r="K11" s="21"/>
      <c r="L11" s="20">
        <v>2025</v>
      </c>
      <c r="M11" s="22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</row>
    <row r="12" spans="1:29" s="5" customFormat="1" ht="18" customHeight="1" x14ac:dyDescent="0.2">
      <c r="A12" s="25" t="s">
        <v>192</v>
      </c>
      <c r="B12" s="51"/>
      <c r="C12" s="51"/>
      <c r="D12" s="27"/>
      <c r="E12" s="18"/>
      <c r="F12" s="52"/>
      <c r="G12" s="52"/>
      <c r="H12" s="52"/>
      <c r="I12" s="52"/>
      <c r="J12" s="52"/>
      <c r="K12" s="52"/>
      <c r="L12" s="52"/>
    </row>
    <row r="13" spans="1:29" s="5" customFormat="1" ht="18" customHeight="1" x14ac:dyDescent="0.2">
      <c r="B13" s="25" t="s">
        <v>74</v>
      </c>
      <c r="C13" s="25"/>
      <c r="E13" s="30"/>
      <c r="F13" s="122">
        <v>37976</v>
      </c>
      <c r="G13" s="122"/>
      <c r="H13" s="122">
        <v>198271</v>
      </c>
      <c r="I13" s="122"/>
      <c r="J13" s="122">
        <v>0</v>
      </c>
      <c r="K13" s="122"/>
      <c r="L13" s="122">
        <v>43236</v>
      </c>
      <c r="N13" s="3"/>
      <c r="P13" s="3"/>
      <c r="R13" s="3"/>
      <c r="T13" s="3"/>
    </row>
    <row r="14" spans="1:29" s="5" customFormat="1" ht="18" customHeight="1" x14ac:dyDescent="0.2">
      <c r="B14" s="25" t="s">
        <v>153</v>
      </c>
      <c r="C14" s="25"/>
      <c r="D14" s="29"/>
      <c r="E14" s="30"/>
      <c r="F14" s="122">
        <v>80438</v>
      </c>
      <c r="G14" s="122"/>
      <c r="H14" s="122">
        <v>19147</v>
      </c>
      <c r="I14" s="122"/>
      <c r="J14" s="122">
        <v>0</v>
      </c>
      <c r="K14" s="122"/>
      <c r="L14" s="122">
        <v>0</v>
      </c>
      <c r="M14" s="31"/>
      <c r="N14" s="3"/>
      <c r="P14" s="3"/>
      <c r="R14" s="3"/>
      <c r="T14" s="3"/>
    </row>
    <row r="15" spans="1:29" s="5" customFormat="1" ht="18" customHeight="1" x14ac:dyDescent="0.2">
      <c r="B15" s="15"/>
      <c r="C15" s="14" t="s">
        <v>197</v>
      </c>
      <c r="D15" s="19"/>
      <c r="E15" s="18"/>
      <c r="F15" s="53">
        <f>SUM(F13:F14)</f>
        <v>118414</v>
      </c>
      <c r="G15" s="4"/>
      <c r="H15" s="53">
        <f>SUM(H13:H14)</f>
        <v>217418</v>
      </c>
      <c r="I15" s="4"/>
      <c r="J15" s="53">
        <f>SUM(J13:J14)</f>
        <v>0</v>
      </c>
      <c r="K15" s="4"/>
      <c r="L15" s="53">
        <f>SUM(L13:L14)</f>
        <v>43236</v>
      </c>
      <c r="M15" s="31"/>
      <c r="N15" s="3"/>
      <c r="P15" s="3"/>
      <c r="R15" s="3"/>
      <c r="T15" s="3"/>
    </row>
    <row r="16" spans="1:29" s="5" customFormat="1" ht="18" customHeight="1" x14ac:dyDescent="0.2">
      <c r="A16" s="14" t="s">
        <v>193</v>
      </c>
      <c r="B16" s="15"/>
      <c r="C16" s="15"/>
      <c r="D16" s="27"/>
      <c r="E16" s="18"/>
      <c r="F16" s="33"/>
      <c r="G16" s="4"/>
      <c r="H16" s="33"/>
      <c r="I16" s="4"/>
      <c r="J16" s="33"/>
      <c r="K16" s="4"/>
      <c r="L16" s="33"/>
    </row>
    <row r="17" spans="1:20" s="5" customFormat="1" ht="18" customHeight="1" x14ac:dyDescent="0.2">
      <c r="B17" s="25" t="s">
        <v>77</v>
      </c>
      <c r="C17" s="26"/>
      <c r="D17" s="27"/>
      <c r="E17" s="18"/>
      <c r="F17" s="122">
        <v>50725</v>
      </c>
      <c r="G17" s="122"/>
      <c r="H17" s="122">
        <v>158117</v>
      </c>
      <c r="I17" s="122"/>
      <c r="J17" s="122">
        <v>0</v>
      </c>
      <c r="K17" s="122"/>
      <c r="L17" s="122">
        <v>38413</v>
      </c>
      <c r="N17" s="3"/>
      <c r="P17" s="3"/>
      <c r="R17" s="3"/>
      <c r="T17" s="3"/>
    </row>
    <row r="18" spans="1:20" s="5" customFormat="1" ht="18" customHeight="1" x14ac:dyDescent="0.2">
      <c r="B18" s="25" t="s">
        <v>154</v>
      </c>
      <c r="C18" s="26"/>
      <c r="D18" s="19"/>
      <c r="E18" s="18"/>
      <c r="F18" s="122">
        <v>69911</v>
      </c>
      <c r="G18" s="122"/>
      <c r="H18" s="122">
        <v>14078</v>
      </c>
      <c r="I18" s="122"/>
      <c r="J18" s="122">
        <v>0</v>
      </c>
      <c r="K18" s="122"/>
      <c r="L18" s="122">
        <v>0</v>
      </c>
      <c r="N18" s="3"/>
      <c r="P18" s="3"/>
      <c r="R18" s="3"/>
      <c r="T18" s="3"/>
    </row>
    <row r="19" spans="1:20" s="5" customFormat="1" ht="18" customHeight="1" x14ac:dyDescent="0.2">
      <c r="B19" s="15"/>
      <c r="C19" s="14" t="s">
        <v>196</v>
      </c>
      <c r="D19" s="18"/>
      <c r="E19" s="18"/>
      <c r="F19" s="53">
        <f>SUM(F17:F18)</f>
        <v>120636</v>
      </c>
      <c r="G19" s="4"/>
      <c r="H19" s="53">
        <f>SUM(H17:H18)</f>
        <v>172195</v>
      </c>
      <c r="I19" s="4"/>
      <c r="J19" s="53">
        <f>SUM(J17:J18)</f>
        <v>0</v>
      </c>
      <c r="K19" s="4"/>
      <c r="L19" s="53">
        <f>SUM(L17:L18)</f>
        <v>38413</v>
      </c>
      <c r="M19" s="31"/>
      <c r="N19" s="3"/>
      <c r="P19" s="3"/>
      <c r="R19" s="3"/>
      <c r="T19" s="3"/>
    </row>
    <row r="20" spans="1:20" s="5" customFormat="1" ht="18" customHeight="1" x14ac:dyDescent="0.2">
      <c r="A20" s="25" t="s">
        <v>195</v>
      </c>
      <c r="B20" s="26"/>
      <c r="C20" s="26"/>
      <c r="D20" s="18"/>
      <c r="E20" s="18"/>
      <c r="F20" s="122">
        <f>+F15-F19</f>
        <v>-2222</v>
      </c>
      <c r="G20" s="122"/>
      <c r="H20" s="122">
        <f>+H15-H19</f>
        <v>45223</v>
      </c>
      <c r="I20" s="122"/>
      <c r="J20" s="122">
        <f>+J15-J19</f>
        <v>0</v>
      </c>
      <c r="K20" s="122"/>
      <c r="L20" s="122">
        <f>+L15-L19</f>
        <v>4823</v>
      </c>
      <c r="M20" s="31"/>
      <c r="N20" s="3"/>
      <c r="P20" s="3"/>
      <c r="R20" s="3"/>
      <c r="T20" s="3"/>
    </row>
    <row r="21" spans="1:20" s="5" customFormat="1" ht="18" customHeight="1" x14ac:dyDescent="0.2">
      <c r="A21" s="25" t="s">
        <v>76</v>
      </c>
      <c r="B21" s="89"/>
      <c r="C21" s="26"/>
      <c r="D21" s="18"/>
      <c r="E21" s="18"/>
      <c r="F21" s="122">
        <v>16143</v>
      </c>
      <c r="G21" s="122"/>
      <c r="H21" s="122">
        <v>12624</v>
      </c>
      <c r="I21" s="122"/>
      <c r="J21" s="122">
        <v>12488</v>
      </c>
      <c r="K21" s="122"/>
      <c r="L21" s="122">
        <v>19876</v>
      </c>
      <c r="M21" s="31"/>
      <c r="N21" s="3"/>
      <c r="P21" s="3"/>
      <c r="R21" s="3"/>
      <c r="T21" s="3"/>
    </row>
    <row r="22" spans="1:20" s="5" customFormat="1" ht="18" customHeight="1" x14ac:dyDescent="0.2">
      <c r="A22" s="25" t="s">
        <v>114</v>
      </c>
      <c r="B22" s="89"/>
      <c r="C22" s="26"/>
      <c r="D22" s="18"/>
      <c r="E22" s="18"/>
      <c r="F22" s="122">
        <v>10191</v>
      </c>
      <c r="G22" s="122"/>
      <c r="H22" s="122">
        <v>40699</v>
      </c>
      <c r="I22" s="122"/>
      <c r="J22" s="122">
        <v>1924</v>
      </c>
      <c r="K22" s="122"/>
      <c r="L22" s="122">
        <v>13134</v>
      </c>
      <c r="M22" s="31"/>
      <c r="N22" s="3"/>
      <c r="P22" s="3"/>
      <c r="R22" s="3"/>
      <c r="T22" s="3"/>
    </row>
    <row r="23" spans="1:20" s="5" customFormat="1" ht="18" customHeight="1" x14ac:dyDescent="0.2">
      <c r="A23" s="25" t="s">
        <v>7</v>
      </c>
      <c r="B23" s="89"/>
      <c r="C23" s="26"/>
      <c r="D23" s="18"/>
      <c r="E23" s="18"/>
      <c r="F23" s="122">
        <v>191987</v>
      </c>
      <c r="G23" s="122"/>
      <c r="H23" s="134">
        <v>65081</v>
      </c>
      <c r="I23" s="122"/>
      <c r="J23" s="122">
        <v>61647</v>
      </c>
      <c r="K23" s="122"/>
      <c r="L23" s="134">
        <v>124246</v>
      </c>
      <c r="M23" s="31"/>
      <c r="N23" s="3"/>
      <c r="P23" s="3"/>
      <c r="R23" s="3"/>
      <c r="T23" s="3"/>
    </row>
    <row r="24" spans="1:20" s="5" customFormat="1" ht="18" customHeight="1" x14ac:dyDescent="0.2">
      <c r="A24" s="35" t="s">
        <v>115</v>
      </c>
      <c r="B24" s="36"/>
      <c r="C24" s="36"/>
      <c r="D24" s="19"/>
      <c r="E24" s="18"/>
      <c r="F24" s="53">
        <f>+F20+F21-F22-F23</f>
        <v>-188257</v>
      </c>
      <c r="G24" s="4"/>
      <c r="H24" s="53">
        <f>+H20+H21-H22-H23</f>
        <v>-47933</v>
      </c>
      <c r="I24" s="4"/>
      <c r="J24" s="53">
        <f>+J20+J21-J22-J23</f>
        <v>-51083</v>
      </c>
      <c r="K24" s="4"/>
      <c r="L24" s="53">
        <f>+L20+L21-L22-L23</f>
        <v>-112681</v>
      </c>
      <c r="M24" s="31"/>
      <c r="N24" s="3"/>
      <c r="P24" s="3"/>
      <c r="R24" s="3"/>
      <c r="T24" s="3"/>
    </row>
    <row r="25" spans="1:20" s="5" customFormat="1" ht="18" customHeight="1" x14ac:dyDescent="0.2">
      <c r="A25" s="35" t="s">
        <v>116</v>
      </c>
      <c r="B25" s="36"/>
      <c r="C25" s="36"/>
      <c r="D25" s="18"/>
      <c r="E25" s="18"/>
      <c r="F25" s="122">
        <v>0</v>
      </c>
      <c r="G25" s="122"/>
      <c r="H25" s="122">
        <v>0</v>
      </c>
      <c r="I25" s="122"/>
      <c r="J25" s="122">
        <v>3730</v>
      </c>
      <c r="K25" s="122"/>
      <c r="L25" s="122">
        <v>5187</v>
      </c>
      <c r="M25" s="31"/>
      <c r="N25" s="3"/>
      <c r="P25" s="3"/>
      <c r="R25" s="3"/>
      <c r="T25" s="3"/>
    </row>
    <row r="26" spans="1:20" s="5" customFormat="1" ht="18" customHeight="1" x14ac:dyDescent="0.2">
      <c r="A26" s="25" t="s">
        <v>251</v>
      </c>
      <c r="C26" s="26"/>
      <c r="D26" s="23">
        <v>14</v>
      </c>
      <c r="E26" s="30"/>
      <c r="F26" s="230">
        <v>8699</v>
      </c>
      <c r="G26" s="230"/>
      <c r="H26" s="230">
        <v>0</v>
      </c>
      <c r="I26" s="230"/>
      <c r="J26" s="230">
        <v>8699</v>
      </c>
      <c r="K26" s="230"/>
      <c r="L26" s="230">
        <v>0</v>
      </c>
      <c r="N26" s="3"/>
      <c r="P26" s="3"/>
      <c r="R26" s="3"/>
      <c r="T26" s="3"/>
    </row>
    <row r="27" spans="1:20" s="5" customFormat="1" ht="18" customHeight="1" x14ac:dyDescent="0.2">
      <c r="A27" s="35" t="s">
        <v>8</v>
      </c>
      <c r="B27" s="36"/>
      <c r="C27" s="36"/>
      <c r="D27" s="18"/>
      <c r="E27" s="18"/>
      <c r="F27" s="123">
        <v>234927</v>
      </c>
      <c r="G27" s="122"/>
      <c r="H27" s="134">
        <v>154883</v>
      </c>
      <c r="I27" s="122"/>
      <c r="J27" s="123">
        <v>170293</v>
      </c>
      <c r="K27" s="122"/>
      <c r="L27" s="134">
        <v>156665</v>
      </c>
      <c r="M27" s="31"/>
      <c r="N27" s="3"/>
      <c r="P27" s="3"/>
      <c r="R27" s="3"/>
      <c r="T27" s="3"/>
    </row>
    <row r="28" spans="1:20" s="5" customFormat="1" ht="18" customHeight="1" x14ac:dyDescent="0.2">
      <c r="A28" s="35" t="s">
        <v>95</v>
      </c>
      <c r="B28" s="36"/>
      <c r="C28" s="36"/>
      <c r="D28" s="18"/>
      <c r="E28" s="18"/>
      <c r="F28" s="122">
        <f>+F24+F25+F26-F27</f>
        <v>-414485</v>
      </c>
      <c r="G28" s="122"/>
      <c r="H28" s="122">
        <f>+H24+H25+H26-H27</f>
        <v>-202816</v>
      </c>
      <c r="I28" s="122"/>
      <c r="J28" s="122">
        <f>+J24+J25+J26-J27</f>
        <v>-208947</v>
      </c>
      <c r="K28" s="122"/>
      <c r="L28" s="122">
        <f>+L24+L25+L26-L27</f>
        <v>-264159</v>
      </c>
      <c r="M28" s="31"/>
      <c r="N28" s="3"/>
      <c r="P28" s="3"/>
      <c r="R28" s="3"/>
      <c r="T28" s="3"/>
    </row>
    <row r="29" spans="1:20" s="5" customFormat="1" ht="18" customHeight="1" x14ac:dyDescent="0.2">
      <c r="A29" s="25" t="s">
        <v>143</v>
      </c>
      <c r="B29" s="38"/>
      <c r="C29" s="38"/>
      <c r="D29" s="18"/>
      <c r="E29" s="18"/>
      <c r="F29" s="123">
        <v>1772</v>
      </c>
      <c r="G29" s="122"/>
      <c r="H29" s="123">
        <v>-1010</v>
      </c>
      <c r="I29" s="122"/>
      <c r="J29" s="123">
        <v>848</v>
      </c>
      <c r="K29" s="122"/>
      <c r="L29" s="123">
        <v>528</v>
      </c>
      <c r="N29" s="3"/>
      <c r="P29" s="3"/>
      <c r="R29" s="3"/>
      <c r="T29" s="3"/>
    </row>
    <row r="30" spans="1:20" s="5" customFormat="1" ht="18" customHeight="1" x14ac:dyDescent="0.2">
      <c r="A30" s="35" t="s">
        <v>49</v>
      </c>
      <c r="B30" s="36"/>
      <c r="C30" s="36"/>
      <c r="D30" s="18"/>
      <c r="E30" s="18"/>
      <c r="F30" s="41">
        <f>+F28-F29</f>
        <v>-416257</v>
      </c>
      <c r="G30" s="42"/>
      <c r="H30" s="41">
        <f>+H28-H29</f>
        <v>-201806</v>
      </c>
      <c r="I30" s="42"/>
      <c r="J30" s="41">
        <f>+J28-J29</f>
        <v>-209795</v>
      </c>
      <c r="K30" s="42"/>
      <c r="L30" s="41">
        <f>+L28-L29</f>
        <v>-264687</v>
      </c>
      <c r="N30" s="3"/>
      <c r="P30" s="3"/>
      <c r="R30" s="3"/>
      <c r="T30" s="3"/>
    </row>
    <row r="31" spans="1:20" s="5" customFormat="1" ht="18" customHeight="1" x14ac:dyDescent="0.4">
      <c r="A31" s="5" t="s">
        <v>155</v>
      </c>
      <c r="B31" s="89"/>
      <c r="C31" s="89"/>
      <c r="D31" s="19"/>
      <c r="E31" s="18"/>
      <c r="F31" s="60">
        <v>0</v>
      </c>
      <c r="G31" s="2"/>
      <c r="H31" s="60">
        <v>0</v>
      </c>
      <c r="I31" s="2"/>
      <c r="J31" s="60">
        <v>0</v>
      </c>
      <c r="K31" s="2"/>
      <c r="L31" s="60">
        <v>0</v>
      </c>
      <c r="N31" s="3"/>
      <c r="P31" s="3"/>
      <c r="R31" s="3"/>
      <c r="T31" s="3"/>
    </row>
    <row r="32" spans="1:20" s="5" customFormat="1" ht="18" customHeight="1" thickBot="1" x14ac:dyDescent="0.25">
      <c r="A32" s="5" t="s">
        <v>157</v>
      </c>
      <c r="B32" s="10"/>
      <c r="C32" s="10"/>
      <c r="D32" s="19"/>
      <c r="E32" s="18"/>
      <c r="F32" s="49">
        <f>SUM(F30,F31)</f>
        <v>-416257</v>
      </c>
      <c r="G32" s="28"/>
      <c r="H32" s="49">
        <f>SUM(H30,H31)</f>
        <v>-201806</v>
      </c>
      <c r="I32" s="28"/>
      <c r="J32" s="49">
        <f>SUM(J30,J31)</f>
        <v>-209795</v>
      </c>
      <c r="K32" s="28"/>
      <c r="L32" s="49">
        <f>SUM(L30,L31)</f>
        <v>-264687</v>
      </c>
      <c r="N32" s="3"/>
      <c r="P32" s="3"/>
      <c r="R32" s="3"/>
      <c r="T32" s="3"/>
    </row>
    <row r="33" spans="1:20" s="5" customFormat="1" ht="18" customHeight="1" thickTop="1" x14ac:dyDescent="0.2">
      <c r="A33" s="24"/>
      <c r="B33" s="43"/>
      <c r="C33" s="43"/>
      <c r="D33" s="19"/>
      <c r="E33" s="18"/>
      <c r="F33" s="37"/>
      <c r="G33" s="37"/>
      <c r="H33" s="37"/>
      <c r="I33" s="37"/>
      <c r="J33" s="37"/>
      <c r="K33" s="37"/>
      <c r="L33" s="37"/>
      <c r="N33" s="3"/>
      <c r="P33" s="3"/>
      <c r="R33" s="3"/>
      <c r="T33" s="3"/>
    </row>
    <row r="34" spans="1:20" s="5" customFormat="1" ht="18" customHeight="1" x14ac:dyDescent="0.2">
      <c r="A34" s="24"/>
      <c r="B34" s="43"/>
      <c r="C34" s="43"/>
      <c r="D34" s="19"/>
      <c r="E34" s="18"/>
      <c r="F34" s="37"/>
      <c r="G34" s="37"/>
      <c r="H34" s="37"/>
      <c r="I34" s="37"/>
      <c r="J34" s="37"/>
      <c r="K34" s="37"/>
      <c r="L34" s="37"/>
      <c r="N34" s="3"/>
      <c r="P34" s="3"/>
      <c r="R34" s="3"/>
      <c r="T34" s="3"/>
    </row>
    <row r="35" spans="1:20" s="5" customFormat="1" ht="18" customHeight="1" x14ac:dyDescent="0.2">
      <c r="A35" s="24"/>
      <c r="B35" s="43"/>
      <c r="C35" s="43"/>
      <c r="D35" s="19"/>
      <c r="E35" s="18"/>
      <c r="F35" s="37"/>
      <c r="G35" s="37"/>
      <c r="H35" s="37"/>
      <c r="I35" s="37"/>
      <c r="J35" s="37"/>
      <c r="K35" s="37"/>
      <c r="L35" s="37"/>
      <c r="N35" s="3"/>
      <c r="P35" s="3"/>
      <c r="R35" s="3"/>
      <c r="T35" s="3"/>
    </row>
    <row r="36" spans="1:20" s="5" customFormat="1" ht="18" customHeight="1" x14ac:dyDescent="0.2">
      <c r="A36" s="24"/>
      <c r="B36" s="43"/>
      <c r="C36" s="43"/>
      <c r="D36" s="19"/>
      <c r="E36" s="18"/>
      <c r="F36" s="37"/>
      <c r="G36" s="37"/>
      <c r="H36" s="37"/>
      <c r="I36" s="37"/>
      <c r="J36" s="37"/>
      <c r="K36" s="37"/>
      <c r="L36" s="37"/>
      <c r="N36" s="3"/>
      <c r="P36" s="3"/>
      <c r="R36" s="3"/>
      <c r="T36" s="3"/>
    </row>
    <row r="37" spans="1:20" s="5" customFormat="1" ht="18" customHeight="1" x14ac:dyDescent="0.2">
      <c r="A37" s="24"/>
      <c r="B37" s="43"/>
      <c r="C37" s="43"/>
      <c r="D37" s="19"/>
      <c r="E37" s="18"/>
      <c r="F37" s="37"/>
      <c r="G37" s="37"/>
      <c r="H37" s="37"/>
      <c r="I37" s="37"/>
      <c r="J37" s="37"/>
      <c r="K37" s="37"/>
      <c r="L37" s="37"/>
      <c r="N37" s="3"/>
      <c r="P37" s="3"/>
      <c r="R37" s="3"/>
      <c r="T37" s="3"/>
    </row>
    <row r="38" spans="1:20" s="5" customFormat="1" ht="18" customHeight="1" x14ac:dyDescent="0.2">
      <c r="A38" s="24"/>
      <c r="B38" s="43"/>
      <c r="C38" s="43"/>
      <c r="D38" s="19"/>
      <c r="E38" s="18"/>
      <c r="F38" s="37"/>
      <c r="G38" s="37"/>
      <c r="H38" s="37"/>
      <c r="I38" s="37"/>
      <c r="J38" s="37"/>
      <c r="K38" s="37"/>
      <c r="L38" s="37"/>
      <c r="N38" s="3"/>
      <c r="P38" s="3"/>
      <c r="R38" s="3"/>
      <c r="T38" s="3"/>
    </row>
    <row r="39" spans="1:20" ht="24" customHeight="1" x14ac:dyDescent="0.2">
      <c r="L39" s="13" t="s">
        <v>52</v>
      </c>
    </row>
    <row r="40" spans="1:20" ht="24" customHeight="1" x14ac:dyDescent="0.2">
      <c r="L40" s="13" t="s">
        <v>53</v>
      </c>
    </row>
    <row r="41" spans="1:20" ht="24" customHeight="1" x14ac:dyDescent="0.2">
      <c r="A41" s="237" t="s">
        <v>47</v>
      </c>
      <c r="B41" s="237"/>
      <c r="C41" s="237"/>
      <c r="D41" s="238"/>
      <c r="E41" s="238"/>
      <c r="F41" s="238"/>
      <c r="G41" s="238"/>
      <c r="H41" s="238"/>
      <c r="I41" s="238"/>
      <c r="J41" s="238"/>
      <c r="K41" s="238"/>
      <c r="L41" s="238"/>
    </row>
    <row r="42" spans="1:20" ht="24" customHeight="1" x14ac:dyDescent="0.2">
      <c r="A42" s="239" t="s">
        <v>141</v>
      </c>
      <c r="B42" s="239"/>
      <c r="C42" s="239"/>
      <c r="D42" s="239"/>
      <c r="E42" s="239"/>
      <c r="F42" s="239"/>
      <c r="G42" s="239"/>
      <c r="H42" s="239"/>
      <c r="I42" s="239"/>
      <c r="J42" s="239"/>
      <c r="K42" s="239"/>
      <c r="L42" s="239"/>
    </row>
    <row r="43" spans="1:20" ht="24" customHeight="1" x14ac:dyDescent="0.2">
      <c r="A43" s="241" t="s">
        <v>142</v>
      </c>
      <c r="B43" s="241"/>
      <c r="C43" s="241"/>
      <c r="D43" s="241"/>
      <c r="E43" s="241"/>
      <c r="F43" s="241"/>
      <c r="G43" s="241"/>
      <c r="H43" s="241"/>
      <c r="I43" s="241"/>
      <c r="J43" s="241"/>
      <c r="K43" s="241"/>
      <c r="L43" s="241"/>
    </row>
    <row r="44" spans="1:20" ht="24" customHeight="1" x14ac:dyDescent="0.2">
      <c r="A44" s="241" t="s">
        <v>224</v>
      </c>
      <c r="B44" s="241"/>
      <c r="C44" s="241"/>
      <c r="D44" s="241"/>
      <c r="E44" s="241"/>
      <c r="F44" s="241"/>
      <c r="G44" s="241"/>
      <c r="H44" s="241"/>
      <c r="I44" s="241"/>
      <c r="J44" s="241"/>
      <c r="K44" s="241"/>
      <c r="L44" s="241"/>
    </row>
    <row r="45" spans="1:20" ht="18" customHeight="1" x14ac:dyDescent="0.2">
      <c r="A45" s="241"/>
      <c r="B45" s="241"/>
      <c r="C45" s="241"/>
      <c r="D45" s="241"/>
      <c r="E45" s="241"/>
      <c r="F45" s="241"/>
      <c r="G45" s="241"/>
      <c r="H45" s="241"/>
      <c r="I45" s="241"/>
      <c r="J45" s="241"/>
      <c r="K45" s="241"/>
      <c r="L45" s="241"/>
    </row>
    <row r="46" spans="1:20" s="5" customFormat="1" ht="18" customHeight="1" x14ac:dyDescent="0.2">
      <c r="A46" s="14"/>
      <c r="B46" s="15"/>
      <c r="C46" s="15"/>
      <c r="D46" s="16"/>
      <c r="E46" s="14"/>
      <c r="F46" s="242" t="s">
        <v>54</v>
      </c>
      <c r="G46" s="242"/>
      <c r="H46" s="242"/>
      <c r="I46" s="242"/>
      <c r="J46" s="242"/>
      <c r="K46" s="242"/>
      <c r="L46" s="242"/>
    </row>
    <row r="47" spans="1:20" s="5" customFormat="1" ht="18" customHeight="1" x14ac:dyDescent="0.2">
      <c r="A47" s="14"/>
      <c r="B47" s="15"/>
      <c r="C47" s="15"/>
      <c r="E47" s="14"/>
      <c r="F47" s="232" t="s">
        <v>15</v>
      </c>
      <c r="G47" s="232"/>
      <c r="H47" s="232"/>
      <c r="I47" s="17"/>
      <c r="J47" s="240" t="s">
        <v>0</v>
      </c>
      <c r="K47" s="240"/>
      <c r="L47" s="240"/>
      <c r="M47" s="14"/>
    </row>
    <row r="48" spans="1:20" s="5" customFormat="1" ht="18" customHeight="1" x14ac:dyDescent="0.2">
      <c r="A48" s="14"/>
      <c r="B48" s="15"/>
      <c r="C48" s="15"/>
      <c r="D48" s="19"/>
      <c r="E48" s="18"/>
      <c r="F48" s="233" t="s">
        <v>88</v>
      </c>
      <c r="G48" s="233"/>
      <c r="H48" s="233"/>
      <c r="I48" s="17"/>
      <c r="J48" s="233" t="s">
        <v>88</v>
      </c>
      <c r="K48" s="233"/>
      <c r="L48" s="233"/>
      <c r="M48" s="14"/>
    </row>
    <row r="49" spans="1:29" s="5" customFormat="1" ht="18" customHeight="1" x14ac:dyDescent="0.2">
      <c r="A49" s="14"/>
      <c r="B49" s="15"/>
      <c r="C49" s="15"/>
      <c r="D49" s="18" t="s">
        <v>40</v>
      </c>
      <c r="E49" s="17"/>
      <c r="F49" s="20">
        <v>2026</v>
      </c>
      <c r="G49" s="21"/>
      <c r="H49" s="20">
        <v>2025</v>
      </c>
      <c r="I49" s="21"/>
      <c r="J49" s="20">
        <v>2026</v>
      </c>
      <c r="K49" s="21"/>
      <c r="L49" s="20">
        <v>2025</v>
      </c>
      <c r="M49" s="22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</row>
    <row r="50" spans="1:29" s="46" customFormat="1" ht="18" customHeight="1" x14ac:dyDescent="0.2">
      <c r="A50" s="5" t="s">
        <v>91</v>
      </c>
      <c r="B50" s="10"/>
      <c r="C50" s="10"/>
      <c r="D50" s="5"/>
      <c r="E50" s="5"/>
      <c r="F50" s="125"/>
      <c r="G50" s="125"/>
      <c r="H50" s="125"/>
      <c r="I50" s="125"/>
      <c r="J50" s="125"/>
      <c r="K50" s="125"/>
      <c r="L50" s="125"/>
      <c r="N50" s="47"/>
      <c r="P50" s="48"/>
      <c r="R50" s="47"/>
      <c r="T50" s="47"/>
    </row>
    <row r="51" spans="1:29" ht="18" customHeight="1" x14ac:dyDescent="0.2">
      <c r="A51" s="5"/>
      <c r="B51" s="10" t="s">
        <v>136</v>
      </c>
      <c r="C51" s="10"/>
      <c r="D51" s="5"/>
      <c r="E51" s="5"/>
      <c r="F51" s="122">
        <f>+F32</f>
        <v>-416257</v>
      </c>
      <c r="G51" s="127"/>
      <c r="H51" s="122">
        <v>-201806</v>
      </c>
      <c r="I51" s="127"/>
      <c r="J51" s="122">
        <f>+J32</f>
        <v>-209795</v>
      </c>
      <c r="K51" s="127"/>
      <c r="L51" s="122">
        <v>-264687</v>
      </c>
    </row>
    <row r="52" spans="1:29" ht="18" customHeight="1" x14ac:dyDescent="0.2">
      <c r="A52" s="5"/>
      <c r="B52" s="10" t="s">
        <v>92</v>
      </c>
      <c r="C52" s="10"/>
      <c r="D52" s="5"/>
      <c r="E52" s="5"/>
      <c r="F52" s="122">
        <v>0</v>
      </c>
      <c r="G52" s="127"/>
      <c r="H52" s="122">
        <v>0</v>
      </c>
      <c r="I52" s="127"/>
      <c r="J52" s="122">
        <v>0</v>
      </c>
      <c r="K52" s="127"/>
      <c r="L52" s="128">
        <v>0</v>
      </c>
    </row>
    <row r="53" spans="1:29" ht="18" customHeight="1" thickBot="1" x14ac:dyDescent="0.45">
      <c r="A53" s="5"/>
      <c r="B53" s="10"/>
      <c r="C53" s="10"/>
      <c r="D53" s="5"/>
      <c r="E53" s="5"/>
      <c r="F53" s="61">
        <f>SUM(F51:F52)</f>
        <v>-416257</v>
      </c>
      <c r="G53" s="9"/>
      <c r="H53" s="61">
        <f>SUM(H51:H52)</f>
        <v>-201806</v>
      </c>
      <c r="I53" s="9"/>
      <c r="J53" s="61">
        <f>SUM(J51:J52)</f>
        <v>-209795</v>
      </c>
      <c r="K53" s="9"/>
      <c r="L53" s="61">
        <f>SUM(L51:L52)</f>
        <v>-264687</v>
      </c>
    </row>
    <row r="54" spans="1:29" ht="18" customHeight="1" thickTop="1" x14ac:dyDescent="0.4">
      <c r="A54" s="5" t="s">
        <v>156</v>
      </c>
      <c r="B54" s="10"/>
      <c r="C54" s="10"/>
      <c r="D54" s="5"/>
      <c r="E54" s="5"/>
      <c r="F54" s="56"/>
      <c r="G54" s="6"/>
      <c r="H54" s="56"/>
      <c r="I54" s="6"/>
      <c r="J54" s="56"/>
      <c r="K54" s="6"/>
      <c r="L54" s="56"/>
    </row>
    <row r="55" spans="1:29" ht="18" customHeight="1" x14ac:dyDescent="0.2">
      <c r="A55" s="5"/>
      <c r="B55" s="10" t="s">
        <v>136</v>
      </c>
      <c r="C55" s="10"/>
      <c r="D55" s="5"/>
      <c r="E55" s="5"/>
      <c r="F55" s="122">
        <f>+F53</f>
        <v>-416257</v>
      </c>
      <c r="G55" s="127"/>
      <c r="H55" s="122">
        <v>-201806</v>
      </c>
      <c r="I55" s="127"/>
      <c r="J55" s="122">
        <f>+J53</f>
        <v>-209795</v>
      </c>
      <c r="K55" s="127"/>
      <c r="L55" s="122">
        <v>-264687</v>
      </c>
    </row>
    <row r="56" spans="1:29" ht="18" customHeight="1" x14ac:dyDescent="0.2">
      <c r="A56" s="5"/>
      <c r="B56" s="10" t="s">
        <v>92</v>
      </c>
      <c r="C56" s="10"/>
      <c r="D56" s="5"/>
      <c r="E56" s="5"/>
      <c r="F56" s="128">
        <v>0</v>
      </c>
      <c r="G56" s="127"/>
      <c r="H56" s="128">
        <v>0</v>
      </c>
      <c r="I56" s="127"/>
      <c r="J56" s="128">
        <v>0</v>
      </c>
      <c r="K56" s="127"/>
      <c r="L56" s="128">
        <v>0</v>
      </c>
    </row>
    <row r="57" spans="1:29" ht="18" customHeight="1" thickBot="1" x14ac:dyDescent="0.25">
      <c r="A57" s="5"/>
      <c r="B57" s="10"/>
      <c r="C57" s="10"/>
      <c r="D57" s="5"/>
      <c r="E57" s="5"/>
      <c r="F57" s="62">
        <f>SUM(F55:F56)</f>
        <v>-416257</v>
      </c>
      <c r="G57" s="6"/>
      <c r="H57" s="62">
        <f>SUM(H55:H56)</f>
        <v>-201806</v>
      </c>
      <c r="I57" s="6"/>
      <c r="J57" s="62">
        <f>SUM(J55:J56)</f>
        <v>-209795</v>
      </c>
      <c r="K57" s="6"/>
      <c r="L57" s="62">
        <f>SUM(L55:L56)</f>
        <v>-264687</v>
      </c>
    </row>
    <row r="58" spans="1:29" ht="18" customHeight="1" thickTop="1" x14ac:dyDescent="0.2">
      <c r="A58" s="10" t="s">
        <v>206</v>
      </c>
      <c r="B58" s="10"/>
      <c r="C58" s="10"/>
      <c r="D58" s="5"/>
      <c r="E58" s="5"/>
      <c r="G58" s="6"/>
      <c r="I58" s="6"/>
      <c r="K58" s="6"/>
    </row>
    <row r="59" spans="1:29" ht="18" customHeight="1" thickBot="1" x14ac:dyDescent="0.25">
      <c r="A59" s="10"/>
      <c r="B59" s="10" t="s">
        <v>207</v>
      </c>
      <c r="C59" s="10"/>
      <c r="D59" s="129">
        <v>21</v>
      </c>
      <c r="E59" s="130"/>
      <c r="F59" s="133">
        <v>-0.42809999999999998</v>
      </c>
      <c r="G59" s="131"/>
      <c r="H59" s="133">
        <v>-0.20930000000000001</v>
      </c>
      <c r="I59" s="131"/>
      <c r="J59" s="133">
        <v>-0.21740000000000001</v>
      </c>
      <c r="K59" s="131"/>
      <c r="L59" s="133">
        <v>-0.27339999999999998</v>
      </c>
    </row>
    <row r="60" spans="1:29" ht="18" customHeight="1" thickTop="1" x14ac:dyDescent="0.2"/>
    <row r="61" spans="1:29" ht="18" customHeight="1" x14ac:dyDescent="0.2"/>
  </sheetData>
  <mergeCells count="20">
    <mergeCell ref="F9:H9"/>
    <mergeCell ref="J9:L9"/>
    <mergeCell ref="F10:H10"/>
    <mergeCell ref="J10:L10"/>
    <mergeCell ref="A3:L3"/>
    <mergeCell ref="A4:L4"/>
    <mergeCell ref="A5:L5"/>
    <mergeCell ref="A6:L6"/>
    <mergeCell ref="A7:L7"/>
    <mergeCell ref="F8:L8"/>
    <mergeCell ref="F47:H47"/>
    <mergeCell ref="J47:L47"/>
    <mergeCell ref="F48:H48"/>
    <mergeCell ref="J48:L48"/>
    <mergeCell ref="A41:L41"/>
    <mergeCell ref="A42:L42"/>
    <mergeCell ref="A43:L43"/>
    <mergeCell ref="A44:L44"/>
    <mergeCell ref="A45:L45"/>
    <mergeCell ref="F46:L46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  <rowBreaks count="1" manualBreakCount="1">
    <brk id="3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AC60"/>
  <sheetViews>
    <sheetView view="pageBreakPreview" topLeftCell="A4" zoomScaleNormal="120" zoomScaleSheetLayoutView="100" workbookViewId="0">
      <selection activeCell="C14" sqref="C14"/>
    </sheetView>
  </sheetViews>
  <sheetFormatPr defaultColWidth="9.140625" defaultRowHeight="24" customHeight="1" x14ac:dyDescent="0.2"/>
  <cols>
    <col min="1" max="1" width="1.5703125" style="11" customWidth="1"/>
    <col min="2" max="2" width="1.5703125" style="12" customWidth="1"/>
    <col min="3" max="3" width="37.7109375" style="12" customWidth="1"/>
    <col min="4" max="4" width="4.7109375" style="11" customWidth="1"/>
    <col min="5" max="5" width="1" style="11" customWidth="1"/>
    <col min="6" max="6" width="10.42578125" style="11" customWidth="1"/>
    <col min="7" max="7" width="0.7109375" style="11" customWidth="1"/>
    <col min="8" max="8" width="10.42578125" style="11" customWidth="1"/>
    <col min="9" max="9" width="0.7109375" style="11" customWidth="1"/>
    <col min="10" max="10" width="10.42578125" style="11" customWidth="1"/>
    <col min="11" max="11" width="0.7109375" style="11" customWidth="1"/>
    <col min="12" max="12" width="10.42578125" style="11" customWidth="1"/>
    <col min="13" max="13" width="14.140625" style="11" customWidth="1"/>
    <col min="14" max="14" width="12.140625" style="11" customWidth="1"/>
    <col min="15" max="15" width="7" style="11" customWidth="1"/>
    <col min="16" max="16" width="13.42578125" style="11" customWidth="1"/>
    <col min="17" max="17" width="6" style="11" customWidth="1"/>
    <col min="18" max="18" width="13.5703125" style="11" customWidth="1"/>
    <col min="19" max="19" width="5.42578125" style="11" customWidth="1"/>
    <col min="20" max="20" width="13.140625" style="11" customWidth="1"/>
    <col min="21" max="21" width="5.28515625" style="11" customWidth="1"/>
    <col min="22" max="22" width="16.140625" style="11" bestFit="1" customWidth="1"/>
    <col min="23" max="23" width="16.85546875" style="11" bestFit="1" customWidth="1"/>
    <col min="24" max="24" width="5.140625" style="11" customWidth="1"/>
    <col min="25" max="25" width="6.85546875" style="11" bestFit="1" customWidth="1"/>
    <col min="26" max="26" width="6.140625" style="11" bestFit="1" customWidth="1"/>
    <col min="27" max="27" width="9.140625" style="11"/>
    <col min="28" max="28" width="17.5703125" style="11" bestFit="1" customWidth="1"/>
    <col min="29" max="29" width="6.140625" style="11" bestFit="1" customWidth="1"/>
    <col min="30" max="16384" width="9.140625" style="11"/>
  </cols>
  <sheetData>
    <row r="1" spans="1:29" ht="24" customHeight="1" x14ac:dyDescent="0.2">
      <c r="L1" s="13" t="s">
        <v>52</v>
      </c>
    </row>
    <row r="2" spans="1:29" ht="24" customHeight="1" x14ac:dyDescent="0.2">
      <c r="L2" s="13" t="s">
        <v>53</v>
      </c>
    </row>
    <row r="3" spans="1:29" ht="24" customHeight="1" x14ac:dyDescent="0.2">
      <c r="A3" s="237" t="s">
        <v>47</v>
      </c>
      <c r="B3" s="237"/>
      <c r="C3" s="237"/>
      <c r="D3" s="238"/>
      <c r="E3" s="238"/>
      <c r="F3" s="238"/>
      <c r="G3" s="238"/>
      <c r="H3" s="238"/>
      <c r="I3" s="238"/>
      <c r="J3" s="238"/>
      <c r="K3" s="238"/>
      <c r="L3" s="238"/>
    </row>
    <row r="4" spans="1:29" ht="24" customHeight="1" x14ac:dyDescent="0.2">
      <c r="A4" s="239" t="s">
        <v>141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</row>
    <row r="5" spans="1:29" ht="24" customHeight="1" x14ac:dyDescent="0.2">
      <c r="A5" s="241" t="s">
        <v>140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</row>
    <row r="6" spans="1:29" ht="24" customHeight="1" x14ac:dyDescent="0.2">
      <c r="A6" s="241" t="s">
        <v>187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</row>
    <row r="7" spans="1:29" ht="18" customHeight="1" x14ac:dyDescent="0.2">
      <c r="A7" s="241"/>
      <c r="B7" s="241"/>
      <c r="C7" s="241"/>
      <c r="D7" s="241"/>
      <c r="E7" s="241"/>
      <c r="F7" s="241"/>
      <c r="G7" s="241"/>
      <c r="H7" s="241"/>
      <c r="I7" s="241"/>
      <c r="J7" s="241"/>
      <c r="K7" s="241"/>
      <c r="L7" s="241"/>
    </row>
    <row r="8" spans="1:29" s="5" customFormat="1" ht="18" customHeight="1" x14ac:dyDescent="0.2">
      <c r="A8" s="14"/>
      <c r="B8" s="15"/>
      <c r="C8" s="15"/>
      <c r="D8" s="16"/>
      <c r="E8" s="14"/>
      <c r="F8" s="242" t="s">
        <v>54</v>
      </c>
      <c r="G8" s="242"/>
      <c r="H8" s="242"/>
      <c r="I8" s="242"/>
      <c r="J8" s="242"/>
      <c r="K8" s="242"/>
      <c r="L8" s="242"/>
    </row>
    <row r="9" spans="1:29" s="5" customFormat="1" ht="18" customHeight="1" x14ac:dyDescent="0.2">
      <c r="A9" s="14"/>
      <c r="B9" s="15"/>
      <c r="C9" s="15"/>
      <c r="E9" s="14"/>
      <c r="F9" s="232" t="s">
        <v>15</v>
      </c>
      <c r="G9" s="232"/>
      <c r="H9" s="232"/>
      <c r="I9" s="17"/>
      <c r="J9" s="240" t="s">
        <v>0</v>
      </c>
      <c r="K9" s="240"/>
      <c r="L9" s="240"/>
      <c r="M9" s="14"/>
    </row>
    <row r="10" spans="1:29" s="5" customFormat="1" ht="18" customHeight="1" x14ac:dyDescent="0.2">
      <c r="A10" s="14"/>
      <c r="B10" s="15"/>
      <c r="C10" s="15"/>
      <c r="D10" s="19"/>
      <c r="E10" s="18"/>
      <c r="F10" s="233" t="s">
        <v>88</v>
      </c>
      <c r="G10" s="233"/>
      <c r="H10" s="233"/>
      <c r="I10" s="17"/>
      <c r="J10" s="233" t="s">
        <v>88</v>
      </c>
      <c r="K10" s="233"/>
      <c r="L10" s="233"/>
      <c r="M10" s="14"/>
    </row>
    <row r="11" spans="1:29" s="5" customFormat="1" ht="18" customHeight="1" x14ac:dyDescent="0.2">
      <c r="A11" s="14"/>
      <c r="B11" s="15"/>
      <c r="C11" s="15"/>
      <c r="D11" s="18" t="s">
        <v>40</v>
      </c>
      <c r="E11" s="17"/>
      <c r="F11" s="20">
        <v>2022</v>
      </c>
      <c r="G11" s="21"/>
      <c r="H11" s="20">
        <v>2021</v>
      </c>
      <c r="I11" s="21"/>
      <c r="J11" s="20">
        <v>2022</v>
      </c>
      <c r="K11" s="21"/>
      <c r="L11" s="20">
        <v>2021</v>
      </c>
      <c r="M11" s="22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</row>
    <row r="12" spans="1:29" s="5" customFormat="1" ht="18" customHeight="1" x14ac:dyDescent="0.2">
      <c r="A12" s="25" t="s">
        <v>72</v>
      </c>
      <c r="B12" s="51"/>
      <c r="C12" s="51"/>
      <c r="D12" s="27" t="s">
        <v>152</v>
      </c>
      <c r="E12" s="18"/>
      <c r="F12" s="52"/>
      <c r="G12" s="52"/>
      <c r="H12" s="52"/>
      <c r="I12" s="52"/>
      <c r="J12" s="52"/>
      <c r="K12" s="52"/>
      <c r="L12" s="52"/>
    </row>
    <row r="13" spans="1:29" s="5" customFormat="1" ht="18" customHeight="1" x14ac:dyDescent="0.2">
      <c r="B13" s="25" t="s">
        <v>74</v>
      </c>
      <c r="C13" s="25"/>
      <c r="E13" s="30"/>
      <c r="F13" s="122">
        <v>1913945</v>
      </c>
      <c r="G13" s="28"/>
      <c r="H13" s="28">
        <v>4900994</v>
      </c>
      <c r="I13" s="28"/>
      <c r="J13" s="122">
        <v>1028638</v>
      </c>
      <c r="K13" s="28"/>
      <c r="L13" s="28">
        <v>3900517</v>
      </c>
      <c r="N13" s="3"/>
      <c r="P13" s="3"/>
      <c r="R13" s="3"/>
      <c r="T13" s="3"/>
    </row>
    <row r="14" spans="1:29" s="5" customFormat="1" ht="18" customHeight="1" x14ac:dyDescent="0.2">
      <c r="B14" s="25" t="s">
        <v>153</v>
      </c>
      <c r="C14" s="25"/>
      <c r="D14" s="29"/>
      <c r="E14" s="30"/>
      <c r="F14" s="122">
        <v>428317</v>
      </c>
      <c r="G14" s="28"/>
      <c r="H14" s="28">
        <v>4716</v>
      </c>
      <c r="I14" s="28"/>
      <c r="J14" s="122">
        <v>0</v>
      </c>
      <c r="K14" s="28"/>
      <c r="L14" s="28">
        <v>0</v>
      </c>
      <c r="M14" s="31"/>
      <c r="N14" s="3"/>
      <c r="P14" s="3"/>
      <c r="R14" s="3"/>
      <c r="T14" s="3"/>
    </row>
    <row r="15" spans="1:29" s="5" customFormat="1" ht="18" customHeight="1" x14ac:dyDescent="0.2">
      <c r="B15" s="25" t="s">
        <v>76</v>
      </c>
      <c r="D15" s="18"/>
      <c r="E15" s="18"/>
      <c r="F15" s="123">
        <v>63265</v>
      </c>
      <c r="G15" s="32"/>
      <c r="H15" s="32">
        <v>82694</v>
      </c>
      <c r="I15" s="32"/>
      <c r="J15" s="123">
        <v>138187</v>
      </c>
      <c r="K15" s="32"/>
      <c r="L15" s="32">
        <v>125644</v>
      </c>
      <c r="M15" s="31"/>
      <c r="N15" s="3"/>
      <c r="P15" s="3"/>
      <c r="R15" s="3"/>
      <c r="T15" s="3"/>
    </row>
    <row r="16" spans="1:29" s="5" customFormat="1" ht="18" customHeight="1" x14ac:dyDescent="0.2">
      <c r="B16" s="15"/>
      <c r="C16" s="14" t="s">
        <v>73</v>
      </c>
      <c r="D16" s="19"/>
      <c r="E16" s="18"/>
      <c r="F16" s="53">
        <f>SUM(F13:F15)</f>
        <v>2405527</v>
      </c>
      <c r="G16" s="4"/>
      <c r="H16" s="53">
        <f>SUM(H13:H15)</f>
        <v>4988404</v>
      </c>
      <c r="I16" s="4"/>
      <c r="J16" s="53">
        <f>SUM(J13:J15)</f>
        <v>1166825</v>
      </c>
      <c r="K16" s="4"/>
      <c r="L16" s="53">
        <f>SUM(L13:L15)</f>
        <v>4026161</v>
      </c>
      <c r="M16" s="31"/>
      <c r="N16" s="3"/>
      <c r="P16" s="3"/>
      <c r="R16" s="3"/>
      <c r="T16" s="3"/>
    </row>
    <row r="17" spans="1:28" s="5" customFormat="1" ht="18" customHeight="1" x14ac:dyDescent="0.2">
      <c r="A17" s="14" t="s">
        <v>35</v>
      </c>
      <c r="B17" s="15"/>
      <c r="C17" s="15"/>
      <c r="D17" s="27" t="s">
        <v>152</v>
      </c>
      <c r="E17" s="18"/>
      <c r="F17" s="33"/>
      <c r="G17" s="4"/>
      <c r="H17" s="33"/>
      <c r="I17" s="4"/>
      <c r="J17" s="33"/>
      <c r="K17" s="4"/>
      <c r="L17" s="33"/>
    </row>
    <row r="18" spans="1:28" s="5" customFormat="1" ht="18" customHeight="1" x14ac:dyDescent="0.2">
      <c r="B18" s="25" t="s">
        <v>77</v>
      </c>
      <c r="C18" s="26"/>
      <c r="D18" s="19"/>
      <c r="E18" s="18"/>
      <c r="F18" s="122">
        <v>1463814</v>
      </c>
      <c r="G18" s="2"/>
      <c r="H18" s="33">
        <v>3656742</v>
      </c>
      <c r="I18" s="2"/>
      <c r="J18" s="122">
        <v>836733</v>
      </c>
      <c r="K18" s="2"/>
      <c r="L18" s="33">
        <v>2951589</v>
      </c>
      <c r="N18" s="3"/>
      <c r="P18" s="3"/>
      <c r="R18" s="3"/>
      <c r="T18" s="3"/>
    </row>
    <row r="19" spans="1:28" s="5" customFormat="1" ht="18" customHeight="1" x14ac:dyDescent="0.2">
      <c r="B19" s="25" t="s">
        <v>154</v>
      </c>
      <c r="C19" s="26"/>
      <c r="D19" s="19"/>
      <c r="E19" s="18"/>
      <c r="F19" s="122">
        <v>393729</v>
      </c>
      <c r="G19" s="2"/>
      <c r="H19" s="33">
        <v>4716</v>
      </c>
      <c r="I19" s="2"/>
      <c r="J19" s="122">
        <v>0</v>
      </c>
      <c r="K19" s="2"/>
      <c r="L19" s="33">
        <v>0</v>
      </c>
      <c r="N19" s="3"/>
      <c r="P19" s="3"/>
      <c r="R19" s="3"/>
      <c r="T19" s="3"/>
    </row>
    <row r="20" spans="1:28" s="5" customFormat="1" ht="18" customHeight="1" x14ac:dyDescent="0.2">
      <c r="B20" s="25" t="s">
        <v>114</v>
      </c>
      <c r="C20" s="26"/>
      <c r="D20" s="19"/>
      <c r="E20" s="18"/>
      <c r="F20" s="122">
        <v>181144</v>
      </c>
      <c r="G20" s="2"/>
      <c r="H20" s="33">
        <v>278280</v>
      </c>
      <c r="I20" s="2"/>
      <c r="J20" s="122">
        <v>132619</v>
      </c>
      <c r="K20" s="2"/>
      <c r="L20" s="33">
        <v>211370</v>
      </c>
      <c r="N20" s="3"/>
      <c r="P20" s="3"/>
      <c r="R20" s="3"/>
      <c r="T20" s="3"/>
      <c r="V20" s="3"/>
      <c r="W20" s="3"/>
      <c r="AB20" s="34"/>
    </row>
    <row r="21" spans="1:28" s="5" customFormat="1" ht="18" customHeight="1" x14ac:dyDescent="0.2">
      <c r="B21" s="25" t="s">
        <v>7</v>
      </c>
      <c r="C21" s="26"/>
      <c r="D21" s="27"/>
      <c r="E21" s="18"/>
      <c r="F21" s="122">
        <v>277257</v>
      </c>
      <c r="G21" s="2"/>
      <c r="H21" s="33">
        <v>323635</v>
      </c>
      <c r="I21" s="2"/>
      <c r="J21" s="122">
        <v>226149</v>
      </c>
      <c r="K21" s="2"/>
      <c r="L21" s="33">
        <v>247851</v>
      </c>
      <c r="N21" s="3"/>
      <c r="P21" s="3"/>
      <c r="R21" s="3"/>
      <c r="T21" s="3"/>
      <c r="V21" s="3"/>
      <c r="W21" s="3"/>
      <c r="AB21" s="34"/>
    </row>
    <row r="22" spans="1:28" s="5" customFormat="1" ht="18" customHeight="1" x14ac:dyDescent="0.2">
      <c r="B22" s="15"/>
      <c r="C22" s="14" t="s">
        <v>3</v>
      </c>
      <c r="D22" s="18"/>
      <c r="E22" s="18"/>
      <c r="F22" s="53">
        <f>SUM(F18:F21)</f>
        <v>2315944</v>
      </c>
      <c r="G22" s="4"/>
      <c r="H22" s="53">
        <f>SUM(H18:H21)</f>
        <v>4263373</v>
      </c>
      <c r="I22" s="4"/>
      <c r="J22" s="53">
        <f>SUM(J18:J21)</f>
        <v>1195501</v>
      </c>
      <c r="K22" s="4"/>
      <c r="L22" s="53">
        <f>SUM(L18:L21)</f>
        <v>3410810</v>
      </c>
      <c r="M22" s="31"/>
      <c r="N22" s="3"/>
      <c r="P22" s="3"/>
      <c r="R22" s="3"/>
      <c r="T22" s="3"/>
    </row>
    <row r="23" spans="1:28" s="5" customFormat="1" ht="18" customHeight="1" x14ac:dyDescent="0.2">
      <c r="A23" s="25" t="s">
        <v>115</v>
      </c>
      <c r="B23" s="15"/>
      <c r="C23" s="15"/>
      <c r="D23" s="18"/>
      <c r="E23" s="18"/>
      <c r="F23" s="122">
        <v>89583</v>
      </c>
      <c r="G23" s="4"/>
      <c r="H23" s="40">
        <v>725031</v>
      </c>
      <c r="I23" s="4"/>
      <c r="J23" s="122">
        <v>-28676</v>
      </c>
      <c r="K23" s="4"/>
      <c r="L23" s="40">
        <f>L16-L22</f>
        <v>615351</v>
      </c>
      <c r="M23" s="31"/>
      <c r="N23" s="3"/>
      <c r="P23" s="3"/>
      <c r="R23" s="3"/>
      <c r="T23" s="3"/>
    </row>
    <row r="24" spans="1:28" s="5" customFormat="1" ht="18" customHeight="1" x14ac:dyDescent="0.2">
      <c r="A24" s="14" t="s">
        <v>116</v>
      </c>
      <c r="B24" s="15"/>
      <c r="C24" s="15"/>
      <c r="D24" s="18">
        <v>5</v>
      </c>
      <c r="E24" s="18"/>
      <c r="F24" s="122">
        <v>0</v>
      </c>
      <c r="G24" s="4"/>
      <c r="H24" s="40">
        <v>0</v>
      </c>
      <c r="I24" s="4"/>
      <c r="J24" s="122">
        <v>54837</v>
      </c>
      <c r="K24" s="4"/>
      <c r="L24" s="40">
        <v>55331</v>
      </c>
      <c r="M24" s="31"/>
      <c r="N24" s="3"/>
      <c r="P24" s="3"/>
      <c r="R24" s="3"/>
      <c r="T24" s="3"/>
    </row>
    <row r="25" spans="1:28" s="5" customFormat="1" ht="18" customHeight="1" x14ac:dyDescent="0.2">
      <c r="A25" s="25" t="s">
        <v>8</v>
      </c>
      <c r="B25" s="26"/>
      <c r="C25" s="26"/>
      <c r="D25" s="19"/>
      <c r="E25" s="18"/>
      <c r="F25" s="123">
        <v>259044</v>
      </c>
      <c r="G25" s="2"/>
      <c r="H25" s="39">
        <v>165717</v>
      </c>
      <c r="I25" s="2"/>
      <c r="J25" s="123">
        <v>254400</v>
      </c>
      <c r="K25" s="2"/>
      <c r="L25" s="39">
        <v>158739</v>
      </c>
      <c r="N25" s="3"/>
      <c r="P25" s="3"/>
      <c r="R25" s="3"/>
      <c r="T25" s="3"/>
    </row>
    <row r="26" spans="1:28" s="5" customFormat="1" ht="18" customHeight="1" x14ac:dyDescent="0.2">
      <c r="A26" s="35" t="s">
        <v>95</v>
      </c>
      <c r="B26" s="36"/>
      <c r="C26" s="36"/>
      <c r="D26" s="19"/>
      <c r="E26" s="18"/>
      <c r="F26" s="28">
        <v>-169461</v>
      </c>
      <c r="G26" s="4"/>
      <c r="H26" s="28">
        <v>559314</v>
      </c>
      <c r="I26" s="4"/>
      <c r="J26" s="28">
        <v>-228239</v>
      </c>
      <c r="K26" s="4"/>
      <c r="L26" s="28">
        <v>511943</v>
      </c>
      <c r="M26" s="31"/>
      <c r="N26" s="63"/>
      <c r="P26" s="3"/>
      <c r="R26" s="3"/>
      <c r="T26" s="3"/>
    </row>
    <row r="27" spans="1:28" s="5" customFormat="1" ht="18" customHeight="1" x14ac:dyDescent="0.2">
      <c r="A27" s="25" t="s">
        <v>143</v>
      </c>
      <c r="B27" s="38"/>
      <c r="C27" s="38"/>
      <c r="D27" s="18"/>
      <c r="E27" s="18"/>
      <c r="F27" s="39">
        <v>16554</v>
      </c>
      <c r="G27" s="40"/>
      <c r="H27" s="39">
        <v>128170</v>
      </c>
      <c r="I27" s="40"/>
      <c r="J27" s="39">
        <v>-1637</v>
      </c>
      <c r="K27" s="40"/>
      <c r="L27" s="39">
        <v>102477</v>
      </c>
      <c r="N27" s="3"/>
      <c r="P27" s="3"/>
      <c r="R27" s="3"/>
      <c r="T27" s="3"/>
    </row>
    <row r="28" spans="1:28" s="5" customFormat="1" ht="18" customHeight="1" x14ac:dyDescent="0.2">
      <c r="A28" s="35" t="s">
        <v>49</v>
      </c>
      <c r="B28" s="36"/>
      <c r="C28" s="36"/>
      <c r="D28" s="18"/>
      <c r="E28" s="18"/>
      <c r="F28" s="64">
        <f>SUM(F26-F27)</f>
        <v>-186015</v>
      </c>
      <c r="G28" s="40"/>
      <c r="H28" s="64">
        <v>431144</v>
      </c>
      <c r="I28" s="40"/>
      <c r="J28" s="64">
        <v>-226602</v>
      </c>
      <c r="K28" s="40"/>
      <c r="L28" s="64">
        <v>409466</v>
      </c>
      <c r="N28" s="3"/>
      <c r="P28" s="3"/>
      <c r="R28" s="3"/>
      <c r="T28" s="3"/>
    </row>
    <row r="29" spans="1:28" s="5" customFormat="1" ht="18" customHeight="1" x14ac:dyDescent="0.2">
      <c r="A29" s="5" t="s">
        <v>155</v>
      </c>
      <c r="B29" s="26"/>
      <c r="C29" s="26"/>
      <c r="D29" s="19"/>
      <c r="E29" s="18"/>
      <c r="F29" s="53">
        <v>0</v>
      </c>
      <c r="G29" s="4"/>
      <c r="H29" s="53">
        <v>0</v>
      </c>
      <c r="I29" s="4"/>
      <c r="J29" s="53">
        <v>0</v>
      </c>
      <c r="K29" s="4"/>
      <c r="L29" s="53">
        <v>0</v>
      </c>
      <c r="N29" s="3"/>
      <c r="P29" s="3"/>
      <c r="R29" s="3"/>
      <c r="T29" s="3"/>
    </row>
    <row r="30" spans="1:28" s="5" customFormat="1" ht="18" customHeight="1" thickBot="1" x14ac:dyDescent="0.25">
      <c r="A30" s="5" t="s">
        <v>157</v>
      </c>
      <c r="B30" s="10"/>
      <c r="C30" s="10"/>
      <c r="D30" s="19"/>
      <c r="E30" s="18"/>
      <c r="F30" s="49">
        <f>SUM(F28:F29)</f>
        <v>-186015</v>
      </c>
      <c r="G30" s="28"/>
      <c r="H30" s="49">
        <v>431144</v>
      </c>
      <c r="I30" s="28"/>
      <c r="J30" s="49">
        <v>-226602</v>
      </c>
      <c r="K30" s="28"/>
      <c r="L30" s="49">
        <f>SUM(L28:L29)</f>
        <v>409466</v>
      </c>
      <c r="N30" s="3"/>
      <c r="P30" s="3"/>
      <c r="R30" s="3"/>
      <c r="T30" s="3"/>
    </row>
    <row r="31" spans="1:28" s="5" customFormat="1" ht="18" customHeight="1" thickTop="1" x14ac:dyDescent="0.2">
      <c r="B31" s="10"/>
      <c r="C31" s="10"/>
      <c r="D31" s="19"/>
      <c r="E31" s="18"/>
      <c r="F31" s="28"/>
      <c r="G31" s="28"/>
      <c r="H31" s="28"/>
      <c r="I31" s="28"/>
      <c r="J31" s="28"/>
      <c r="K31" s="28"/>
      <c r="L31" s="28"/>
      <c r="N31" s="3"/>
      <c r="P31" s="3"/>
      <c r="R31" s="3"/>
      <c r="T31" s="3"/>
    </row>
    <row r="32" spans="1:28" s="5" customFormat="1" ht="18" customHeight="1" x14ac:dyDescent="0.2">
      <c r="A32" s="24"/>
      <c r="B32" s="43"/>
      <c r="C32" s="43"/>
      <c r="D32" s="19"/>
      <c r="E32" s="18"/>
      <c r="F32" s="37"/>
      <c r="G32" s="37"/>
      <c r="H32" s="37"/>
      <c r="I32" s="37"/>
      <c r="J32" s="37"/>
      <c r="K32" s="37"/>
      <c r="L32" s="37"/>
      <c r="N32" s="3"/>
      <c r="P32" s="3"/>
      <c r="R32" s="3"/>
      <c r="T32" s="3"/>
    </row>
    <row r="33" spans="1:29" s="5" customFormat="1" ht="18" customHeight="1" x14ac:dyDescent="0.2">
      <c r="A33" s="24"/>
      <c r="B33" s="43"/>
      <c r="C33" s="43"/>
      <c r="D33" s="19"/>
      <c r="E33" s="18"/>
      <c r="F33" s="37"/>
      <c r="G33" s="37"/>
      <c r="H33" s="37"/>
      <c r="I33" s="37"/>
      <c r="J33" s="37"/>
      <c r="K33" s="37"/>
      <c r="L33" s="37"/>
      <c r="N33" s="3"/>
      <c r="P33" s="3"/>
      <c r="R33" s="3"/>
      <c r="T33" s="3"/>
    </row>
    <row r="34" spans="1:29" s="5" customFormat="1" ht="18" customHeight="1" x14ac:dyDescent="0.2">
      <c r="A34" s="24"/>
      <c r="B34" s="43"/>
      <c r="C34" s="43"/>
      <c r="D34" s="19"/>
      <c r="E34" s="18"/>
      <c r="F34" s="37"/>
      <c r="G34" s="37"/>
      <c r="H34" s="37"/>
      <c r="I34" s="37"/>
      <c r="J34" s="37"/>
      <c r="K34" s="37"/>
      <c r="L34" s="37"/>
      <c r="N34" s="3"/>
      <c r="P34" s="3"/>
      <c r="R34" s="3"/>
      <c r="T34" s="3"/>
    </row>
    <row r="35" spans="1:29" s="5" customFormat="1" ht="18" customHeight="1" x14ac:dyDescent="0.2">
      <c r="A35" s="24"/>
      <c r="B35" s="43"/>
      <c r="C35" s="43"/>
      <c r="D35" s="19"/>
      <c r="E35" s="18"/>
      <c r="F35" s="37"/>
      <c r="G35" s="37"/>
      <c r="H35" s="37"/>
      <c r="I35" s="37"/>
      <c r="J35" s="37"/>
      <c r="K35" s="37"/>
      <c r="L35" s="37"/>
      <c r="N35" s="3"/>
      <c r="P35" s="3"/>
      <c r="R35" s="3"/>
      <c r="T35" s="3"/>
    </row>
    <row r="36" spans="1:29" s="5" customFormat="1" ht="18" customHeight="1" x14ac:dyDescent="0.2">
      <c r="A36" s="24"/>
      <c r="B36" s="43"/>
      <c r="C36" s="43"/>
      <c r="D36" s="19"/>
      <c r="E36" s="18"/>
      <c r="F36" s="37"/>
      <c r="G36" s="37"/>
      <c r="H36" s="37"/>
      <c r="I36" s="37"/>
      <c r="J36" s="37"/>
      <c r="K36" s="37"/>
      <c r="L36" s="37"/>
      <c r="N36" s="3"/>
      <c r="P36" s="3"/>
      <c r="R36" s="3"/>
      <c r="T36" s="3"/>
    </row>
    <row r="37" spans="1:29" s="5" customFormat="1" ht="18" customHeight="1" x14ac:dyDescent="0.2">
      <c r="A37" s="24"/>
      <c r="B37" s="43"/>
      <c r="C37" s="43"/>
      <c r="D37" s="19"/>
      <c r="E37" s="18"/>
      <c r="F37" s="37"/>
      <c r="G37" s="37"/>
      <c r="H37" s="37"/>
      <c r="I37" s="37"/>
      <c r="J37" s="37"/>
      <c r="K37" s="37"/>
      <c r="L37" s="37"/>
      <c r="N37" s="3"/>
      <c r="P37" s="3"/>
      <c r="R37" s="3"/>
      <c r="T37" s="3"/>
    </row>
    <row r="38" spans="1:29" ht="24" customHeight="1" x14ac:dyDescent="0.2">
      <c r="L38" s="13" t="s">
        <v>52</v>
      </c>
    </row>
    <row r="39" spans="1:29" ht="24" customHeight="1" x14ac:dyDescent="0.2">
      <c r="L39" s="13" t="s">
        <v>53</v>
      </c>
    </row>
    <row r="40" spans="1:29" ht="24" customHeight="1" x14ac:dyDescent="0.2">
      <c r="A40" s="237" t="s">
        <v>86</v>
      </c>
      <c r="B40" s="237"/>
      <c r="C40" s="237"/>
      <c r="D40" s="238"/>
      <c r="E40" s="238"/>
      <c r="F40" s="238"/>
      <c r="G40" s="238"/>
      <c r="H40" s="238"/>
      <c r="I40" s="238"/>
      <c r="J40" s="238"/>
      <c r="K40" s="238"/>
      <c r="L40" s="238"/>
    </row>
    <row r="41" spans="1:29" ht="24" customHeight="1" x14ac:dyDescent="0.2">
      <c r="A41" s="239" t="s">
        <v>141</v>
      </c>
      <c r="B41" s="239"/>
      <c r="C41" s="239"/>
      <c r="D41" s="239"/>
      <c r="E41" s="239"/>
      <c r="F41" s="239"/>
      <c r="G41" s="239"/>
      <c r="H41" s="239"/>
      <c r="I41" s="239"/>
      <c r="J41" s="239"/>
      <c r="K41" s="239"/>
      <c r="L41" s="239"/>
    </row>
    <row r="42" spans="1:29" ht="24" customHeight="1" x14ac:dyDescent="0.2">
      <c r="A42" s="241" t="s">
        <v>142</v>
      </c>
      <c r="B42" s="241"/>
      <c r="C42" s="241"/>
      <c r="D42" s="241"/>
      <c r="E42" s="241"/>
      <c r="F42" s="241"/>
      <c r="G42" s="241"/>
      <c r="H42" s="241"/>
      <c r="I42" s="241"/>
      <c r="J42" s="241"/>
      <c r="K42" s="241"/>
      <c r="L42" s="241"/>
    </row>
    <row r="43" spans="1:29" ht="24" customHeight="1" x14ac:dyDescent="0.2">
      <c r="A43" s="241" t="s">
        <v>187</v>
      </c>
      <c r="B43" s="241"/>
      <c r="C43" s="241"/>
      <c r="D43" s="241"/>
      <c r="E43" s="241"/>
      <c r="F43" s="241"/>
      <c r="G43" s="241"/>
      <c r="H43" s="241"/>
      <c r="I43" s="241"/>
      <c r="J43" s="241"/>
      <c r="K43" s="241"/>
      <c r="L43" s="241"/>
    </row>
    <row r="44" spans="1:29" ht="18" customHeight="1" x14ac:dyDescent="0.2">
      <c r="A44" s="241"/>
      <c r="B44" s="241"/>
      <c r="C44" s="241"/>
      <c r="D44" s="241"/>
      <c r="E44" s="241"/>
      <c r="F44" s="241"/>
      <c r="G44" s="241"/>
      <c r="H44" s="241"/>
      <c r="I44" s="241"/>
      <c r="J44" s="241"/>
      <c r="K44" s="241"/>
      <c r="L44" s="241"/>
    </row>
    <row r="45" spans="1:29" s="5" customFormat="1" ht="18" customHeight="1" x14ac:dyDescent="0.2">
      <c r="A45" s="14"/>
      <c r="B45" s="15"/>
      <c r="C45" s="15"/>
      <c r="D45" s="16"/>
      <c r="E45" s="14"/>
      <c r="F45" s="242" t="s">
        <v>54</v>
      </c>
      <c r="G45" s="242"/>
      <c r="H45" s="242"/>
      <c r="I45" s="242"/>
      <c r="J45" s="242"/>
      <c r="K45" s="242"/>
      <c r="L45" s="242"/>
    </row>
    <row r="46" spans="1:29" s="5" customFormat="1" ht="18" customHeight="1" x14ac:dyDescent="0.2">
      <c r="A46" s="14"/>
      <c r="B46" s="15"/>
      <c r="C46" s="15"/>
      <c r="E46" s="14"/>
      <c r="F46" s="232" t="s">
        <v>15</v>
      </c>
      <c r="G46" s="232"/>
      <c r="H46" s="232"/>
      <c r="I46" s="17"/>
      <c r="J46" s="240" t="s">
        <v>0</v>
      </c>
      <c r="K46" s="240"/>
      <c r="L46" s="240"/>
      <c r="M46" s="14"/>
    </row>
    <row r="47" spans="1:29" s="5" customFormat="1" ht="18" customHeight="1" x14ac:dyDescent="0.2">
      <c r="A47" s="14"/>
      <c r="B47" s="15"/>
      <c r="C47" s="15"/>
      <c r="D47" s="19"/>
      <c r="E47" s="18"/>
      <c r="F47" s="233" t="s">
        <v>88</v>
      </c>
      <c r="G47" s="233"/>
      <c r="H47" s="233"/>
      <c r="I47" s="17"/>
      <c r="J47" s="233" t="s">
        <v>88</v>
      </c>
      <c r="K47" s="233"/>
      <c r="L47" s="233"/>
      <c r="M47" s="14"/>
    </row>
    <row r="48" spans="1:29" s="5" customFormat="1" ht="18" customHeight="1" x14ac:dyDescent="0.2">
      <c r="A48" s="14"/>
      <c r="B48" s="15"/>
      <c r="C48" s="15"/>
      <c r="D48" s="18" t="s">
        <v>40</v>
      </c>
      <c r="E48" s="17"/>
      <c r="F48" s="20">
        <v>2021</v>
      </c>
      <c r="G48" s="21"/>
      <c r="H48" s="20">
        <v>2020</v>
      </c>
      <c r="I48" s="21"/>
      <c r="J48" s="20">
        <v>2021</v>
      </c>
      <c r="K48" s="21"/>
      <c r="L48" s="20">
        <v>2020</v>
      </c>
      <c r="M48" s="22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</row>
    <row r="49" spans="1:20" s="46" customFormat="1" ht="18" customHeight="1" x14ac:dyDescent="0.2">
      <c r="A49" s="5" t="s">
        <v>91</v>
      </c>
      <c r="B49" s="10"/>
      <c r="C49" s="10"/>
      <c r="D49" s="5"/>
      <c r="E49" s="5"/>
      <c r="F49" s="44"/>
      <c r="G49" s="45"/>
      <c r="H49" s="44"/>
      <c r="I49" s="45"/>
      <c r="J49" s="44"/>
      <c r="K49" s="45"/>
      <c r="L49" s="44"/>
      <c r="N49" s="47"/>
      <c r="P49" s="48"/>
      <c r="R49" s="47"/>
      <c r="T49" s="47"/>
    </row>
    <row r="50" spans="1:20" ht="18" customHeight="1" x14ac:dyDescent="0.2">
      <c r="A50" s="5"/>
      <c r="B50" s="10" t="s">
        <v>136</v>
      </c>
      <c r="C50" s="10"/>
      <c r="D50" s="5"/>
      <c r="E50" s="5"/>
      <c r="F50" s="54">
        <v>-186015</v>
      </c>
      <c r="G50" s="9"/>
      <c r="H50" s="54">
        <v>431144</v>
      </c>
      <c r="I50" s="9"/>
      <c r="J50" s="54">
        <v>-226602</v>
      </c>
      <c r="K50" s="9"/>
      <c r="L50" s="99">
        <v>409466</v>
      </c>
    </row>
    <row r="51" spans="1:20" ht="18" customHeight="1" x14ac:dyDescent="0.2">
      <c r="A51" s="5"/>
      <c r="B51" s="10" t="s">
        <v>92</v>
      </c>
      <c r="C51" s="10"/>
      <c r="D51" s="5"/>
      <c r="E51" s="5"/>
      <c r="F51" s="41">
        <v>0</v>
      </c>
      <c r="G51" s="7"/>
      <c r="H51" s="41">
        <v>0</v>
      </c>
      <c r="I51" s="7"/>
      <c r="J51" s="41">
        <v>0</v>
      </c>
      <c r="K51" s="7"/>
      <c r="L51" s="41">
        <v>0</v>
      </c>
    </row>
    <row r="52" spans="1:20" ht="18" customHeight="1" thickBot="1" x14ac:dyDescent="0.25">
      <c r="A52" s="5"/>
      <c r="B52" s="10"/>
      <c r="C52" s="10"/>
      <c r="D52" s="5"/>
      <c r="E52" s="5"/>
      <c r="F52" s="98">
        <f>SUM(F50:F51)</f>
        <v>-186015</v>
      </c>
      <c r="G52" s="9"/>
      <c r="H52" s="49">
        <f>SUM(H50:H51)</f>
        <v>431144</v>
      </c>
      <c r="I52" s="9"/>
      <c r="J52" s="49">
        <v>-226602</v>
      </c>
      <c r="K52" s="9"/>
      <c r="L52" s="98">
        <f>SUM(L50:L51)</f>
        <v>409466</v>
      </c>
    </row>
    <row r="53" spans="1:20" ht="18" customHeight="1" thickTop="1" x14ac:dyDescent="0.2">
      <c r="A53" s="5" t="s">
        <v>156</v>
      </c>
      <c r="B53" s="10"/>
      <c r="C53" s="10"/>
      <c r="D53" s="5"/>
      <c r="E53" s="5"/>
      <c r="F53" s="65"/>
      <c r="G53" s="6"/>
      <c r="H53" s="65"/>
      <c r="I53" s="6"/>
      <c r="J53" s="65"/>
      <c r="K53" s="6"/>
      <c r="L53" s="65"/>
    </row>
    <row r="54" spans="1:20" ht="18" customHeight="1" x14ac:dyDescent="0.2">
      <c r="A54" s="5"/>
      <c r="B54" s="10" t="s">
        <v>136</v>
      </c>
      <c r="C54" s="10"/>
      <c r="D54" s="5"/>
      <c r="E54" s="5"/>
      <c r="F54" s="54">
        <v>-186015</v>
      </c>
      <c r="G54" s="6"/>
      <c r="H54" s="54">
        <v>431144</v>
      </c>
      <c r="I54" s="6"/>
      <c r="J54" s="54">
        <v>-226602</v>
      </c>
      <c r="K54" s="6"/>
      <c r="L54" s="99">
        <v>409466</v>
      </c>
    </row>
    <row r="55" spans="1:20" ht="18" customHeight="1" x14ac:dyDescent="0.2">
      <c r="A55" s="5"/>
      <c r="B55" s="10" t="s">
        <v>92</v>
      </c>
      <c r="C55" s="10"/>
      <c r="D55" s="5"/>
      <c r="E55" s="5"/>
      <c r="F55" s="41">
        <v>0</v>
      </c>
      <c r="G55" s="50"/>
      <c r="H55" s="41">
        <v>0</v>
      </c>
      <c r="I55" s="50"/>
      <c r="J55" s="41">
        <v>0</v>
      </c>
      <c r="K55" s="50"/>
      <c r="L55" s="41">
        <v>0</v>
      </c>
    </row>
    <row r="56" spans="1:20" ht="18" customHeight="1" thickBot="1" x14ac:dyDescent="0.25">
      <c r="A56" s="5"/>
      <c r="B56" s="10"/>
      <c r="C56" s="10"/>
      <c r="D56" s="5"/>
      <c r="E56" s="5"/>
      <c r="F56" s="98">
        <f>SUM(F54:F55)</f>
        <v>-186015</v>
      </c>
      <c r="G56" s="6"/>
      <c r="H56" s="62">
        <f>SUM(H54:H55)</f>
        <v>431144</v>
      </c>
      <c r="I56" s="6"/>
      <c r="J56" s="62">
        <v>-226602</v>
      </c>
      <c r="K56" s="6"/>
      <c r="L56" s="98">
        <f>SUM(L54:L55)</f>
        <v>409466</v>
      </c>
    </row>
    <row r="57" spans="1:20" ht="18" customHeight="1" thickTop="1" x14ac:dyDescent="0.2">
      <c r="A57" s="10" t="s">
        <v>117</v>
      </c>
      <c r="B57" s="10"/>
      <c r="C57" s="10"/>
      <c r="D57" s="5"/>
      <c r="E57" s="5"/>
      <c r="G57" s="6"/>
      <c r="I57" s="6"/>
      <c r="K57" s="6"/>
    </row>
    <row r="58" spans="1:20" ht="18" customHeight="1" thickBot="1" x14ac:dyDescent="0.45">
      <c r="A58" s="10"/>
      <c r="B58" s="10" t="s">
        <v>158</v>
      </c>
      <c r="C58" s="10"/>
      <c r="D58" s="18">
        <v>18</v>
      </c>
      <c r="E58" s="5"/>
      <c r="F58" s="88">
        <v>-0.20399999999999999</v>
      </c>
      <c r="G58" s="8"/>
      <c r="H58" s="126">
        <v>0.42599999999999999</v>
      </c>
      <c r="I58" s="8"/>
      <c r="J58" s="88">
        <v>-0.245</v>
      </c>
      <c r="K58" s="8"/>
      <c r="L58" s="88">
        <v>0.40400000000000003</v>
      </c>
    </row>
    <row r="59" spans="1:20" ht="18" customHeight="1" thickTop="1" x14ac:dyDescent="0.2">
      <c r="D59" s="18"/>
    </row>
    <row r="60" spans="1:20" ht="18" customHeight="1" x14ac:dyDescent="0.2"/>
  </sheetData>
  <mergeCells count="20">
    <mergeCell ref="A40:L40"/>
    <mergeCell ref="A41:L41"/>
    <mergeCell ref="F47:H47"/>
    <mergeCell ref="J47:L47"/>
    <mergeCell ref="A42:L42"/>
    <mergeCell ref="A43:L43"/>
    <mergeCell ref="A44:L44"/>
    <mergeCell ref="F45:L45"/>
    <mergeCell ref="F46:H46"/>
    <mergeCell ref="J46:L46"/>
    <mergeCell ref="F8:L8"/>
    <mergeCell ref="F9:H9"/>
    <mergeCell ref="J9:L9"/>
    <mergeCell ref="F10:H10"/>
    <mergeCell ref="J10:L10"/>
    <mergeCell ref="A3:L3"/>
    <mergeCell ref="A4:L4"/>
    <mergeCell ref="A5:L5"/>
    <mergeCell ref="A6:L6"/>
    <mergeCell ref="A7:L7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  <rowBreaks count="1" manualBreakCount="1">
    <brk id="37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A48F6-6596-4773-BA73-B4E7983D9D23}">
  <sheetPr>
    <tabColor rgb="FFCCFF99"/>
  </sheetPr>
  <dimension ref="A1:AC58"/>
  <sheetViews>
    <sheetView view="pageBreakPreview" zoomScale="130" zoomScaleNormal="120" zoomScaleSheetLayoutView="130" workbookViewId="0">
      <selection activeCell="C1" sqref="C1"/>
    </sheetView>
  </sheetViews>
  <sheetFormatPr defaultColWidth="9.140625" defaultRowHeight="24" customHeight="1" x14ac:dyDescent="0.2"/>
  <cols>
    <col min="1" max="1" width="1.7109375" style="182" customWidth="1"/>
    <col min="2" max="2" width="1.7109375" style="183" customWidth="1"/>
    <col min="3" max="3" width="38" style="183" customWidth="1"/>
    <col min="4" max="4" width="4.7109375" style="182" customWidth="1"/>
    <col min="5" max="5" width="1" style="182" customWidth="1"/>
    <col min="6" max="6" width="10.28515625" style="182" customWidth="1"/>
    <col min="7" max="7" width="0.7109375" style="182" customWidth="1"/>
    <col min="8" max="8" width="10.28515625" style="182" customWidth="1"/>
    <col min="9" max="9" width="0.7109375" style="182" customWidth="1"/>
    <col min="10" max="10" width="10.28515625" style="182" customWidth="1"/>
    <col min="11" max="11" width="0.7109375" style="182" customWidth="1"/>
    <col min="12" max="12" width="10.28515625" style="182" customWidth="1"/>
    <col min="13" max="15" width="11.5703125" style="185" customWidth="1"/>
    <col min="16" max="16" width="13.42578125" style="182" customWidth="1"/>
    <col min="17" max="17" width="6" style="182" customWidth="1"/>
    <col min="18" max="18" width="13.5703125" style="182" customWidth="1"/>
    <col min="19" max="19" width="5.42578125" style="182" customWidth="1"/>
    <col min="20" max="20" width="13.140625" style="182" customWidth="1"/>
    <col min="21" max="21" width="5.28515625" style="182" customWidth="1"/>
    <col min="22" max="22" width="16.140625" style="182" bestFit="1" customWidth="1"/>
    <col min="23" max="23" width="16.85546875" style="182" bestFit="1" customWidth="1"/>
    <col min="24" max="24" width="5.140625" style="182" customWidth="1"/>
    <col min="25" max="25" width="6.85546875" style="182" bestFit="1" customWidth="1"/>
    <col min="26" max="26" width="6.140625" style="182" bestFit="1" customWidth="1"/>
    <col min="27" max="27" width="9.140625" style="182"/>
    <col min="28" max="28" width="17.5703125" style="182" bestFit="1" customWidth="1"/>
    <col min="29" max="29" width="6.140625" style="182" bestFit="1" customWidth="1"/>
    <col min="30" max="16384" width="9.140625" style="182"/>
  </cols>
  <sheetData>
    <row r="1" spans="1:29" ht="24" customHeight="1" x14ac:dyDescent="0.2">
      <c r="L1" s="184" t="s">
        <v>52</v>
      </c>
    </row>
    <row r="2" spans="1:29" ht="24" customHeight="1" x14ac:dyDescent="0.2">
      <c r="L2" s="184" t="s">
        <v>53</v>
      </c>
    </row>
    <row r="3" spans="1:29" ht="24" customHeight="1" x14ac:dyDescent="0.2">
      <c r="A3" s="244" t="s">
        <v>86</v>
      </c>
      <c r="B3" s="244"/>
      <c r="C3" s="244"/>
      <c r="D3" s="245"/>
      <c r="E3" s="245"/>
      <c r="F3" s="245"/>
      <c r="G3" s="245"/>
      <c r="H3" s="245"/>
      <c r="I3" s="245"/>
      <c r="J3" s="245"/>
      <c r="K3" s="245"/>
      <c r="L3" s="245"/>
    </row>
    <row r="4" spans="1:29" ht="24" customHeight="1" x14ac:dyDescent="0.2">
      <c r="A4" s="243" t="s">
        <v>141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</row>
    <row r="5" spans="1:29" ht="24" customHeight="1" x14ac:dyDescent="0.2">
      <c r="A5" s="241" t="s">
        <v>140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</row>
    <row r="6" spans="1:29" ht="24" customHeight="1" x14ac:dyDescent="0.2">
      <c r="A6" s="241" t="s">
        <v>227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</row>
    <row r="7" spans="1:29" ht="18" customHeight="1" x14ac:dyDescent="0.2">
      <c r="A7" s="241"/>
      <c r="B7" s="241"/>
      <c r="C7" s="241"/>
      <c r="D7" s="241"/>
      <c r="E7" s="241"/>
      <c r="F7" s="241"/>
      <c r="G7" s="241"/>
      <c r="H7" s="241"/>
      <c r="I7" s="241"/>
      <c r="J7" s="241"/>
      <c r="K7" s="241"/>
      <c r="L7" s="241"/>
    </row>
    <row r="8" spans="1:29" s="186" customFormat="1" ht="18.95" customHeight="1" x14ac:dyDescent="0.2">
      <c r="A8" s="14"/>
      <c r="B8" s="15"/>
      <c r="C8" s="15"/>
      <c r="D8" s="16"/>
      <c r="E8" s="14"/>
      <c r="F8" s="242" t="s">
        <v>54</v>
      </c>
      <c r="G8" s="242"/>
      <c r="H8" s="242"/>
      <c r="I8" s="242"/>
      <c r="J8" s="242"/>
      <c r="K8" s="242"/>
      <c r="L8" s="242"/>
      <c r="M8" s="50"/>
      <c r="N8" s="50"/>
      <c r="O8" s="50"/>
    </row>
    <row r="9" spans="1:29" s="186" customFormat="1" ht="18.95" customHeight="1" x14ac:dyDescent="0.2">
      <c r="A9" s="14"/>
      <c r="B9" s="15"/>
      <c r="C9" s="15"/>
      <c r="E9" s="14"/>
      <c r="F9" s="232" t="s">
        <v>15</v>
      </c>
      <c r="G9" s="232"/>
      <c r="H9" s="232"/>
      <c r="I9" s="17"/>
      <c r="J9" s="240" t="s">
        <v>0</v>
      </c>
      <c r="K9" s="240"/>
      <c r="L9" s="240"/>
      <c r="M9" s="50"/>
      <c r="N9" s="50"/>
      <c r="O9" s="50"/>
    </row>
    <row r="10" spans="1:29" s="186" customFormat="1" ht="18.95" customHeight="1" x14ac:dyDescent="0.2">
      <c r="A10" s="14"/>
      <c r="B10" s="15"/>
      <c r="C10" s="15"/>
      <c r="D10" s="19"/>
      <c r="E10" s="18"/>
      <c r="F10" s="233" t="s">
        <v>88</v>
      </c>
      <c r="G10" s="233"/>
      <c r="H10" s="233"/>
      <c r="I10" s="17"/>
      <c r="J10" s="233" t="s">
        <v>88</v>
      </c>
      <c r="K10" s="233"/>
      <c r="L10" s="233"/>
      <c r="M10" s="50"/>
      <c r="N10" s="50"/>
      <c r="O10" s="50"/>
    </row>
    <row r="11" spans="1:29" s="186" customFormat="1" ht="18.95" customHeight="1" x14ac:dyDescent="0.2">
      <c r="A11" s="14"/>
      <c r="B11" s="15"/>
      <c r="C11" s="15"/>
      <c r="D11" s="18" t="s">
        <v>40</v>
      </c>
      <c r="E11" s="17"/>
      <c r="F11" s="187">
        <v>2026</v>
      </c>
      <c r="G11" s="188"/>
      <c r="H11" s="187">
        <v>2025</v>
      </c>
      <c r="I11" s="188"/>
      <c r="J11" s="187">
        <v>2026</v>
      </c>
      <c r="K11" s="188"/>
      <c r="L11" s="187">
        <v>2025</v>
      </c>
      <c r="M11" s="189"/>
      <c r="N11" s="50"/>
      <c r="O11" s="5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</row>
    <row r="12" spans="1:29" s="186" customFormat="1" ht="18.95" customHeight="1" x14ac:dyDescent="0.2">
      <c r="A12" s="25" t="s">
        <v>225</v>
      </c>
      <c r="B12" s="51"/>
      <c r="C12" s="51"/>
      <c r="D12" s="27"/>
      <c r="E12" s="18"/>
      <c r="F12" s="52"/>
      <c r="G12" s="52"/>
      <c r="H12" s="52"/>
      <c r="I12" s="52"/>
      <c r="J12" s="52"/>
      <c r="K12" s="52"/>
      <c r="L12" s="52"/>
      <c r="M12" s="50"/>
      <c r="N12" s="50"/>
      <c r="O12" s="50"/>
    </row>
    <row r="13" spans="1:29" s="186" customFormat="1" ht="18.95" customHeight="1" x14ac:dyDescent="0.2">
      <c r="B13" s="25" t="s">
        <v>74</v>
      </c>
      <c r="C13" s="25"/>
      <c r="E13" s="30"/>
      <c r="F13" s="231">
        <v>136556</v>
      </c>
      <c r="G13" s="191"/>
      <c r="H13" s="191">
        <v>484314</v>
      </c>
      <c r="I13" s="191"/>
      <c r="J13" s="122">
        <v>49590</v>
      </c>
      <c r="K13" s="191"/>
      <c r="L13" s="191">
        <v>94905</v>
      </c>
      <c r="M13" s="50"/>
      <c r="N13" s="3"/>
      <c r="O13" s="50"/>
      <c r="P13" s="3"/>
      <c r="R13" s="3"/>
      <c r="T13" s="3"/>
    </row>
    <row r="14" spans="1:29" s="186" customFormat="1" ht="18.95" customHeight="1" x14ac:dyDescent="0.2">
      <c r="B14" s="25" t="s">
        <v>153</v>
      </c>
      <c r="C14" s="25"/>
      <c r="D14" s="29"/>
      <c r="E14" s="30"/>
      <c r="F14" s="231">
        <v>106800</v>
      </c>
      <c r="G14" s="191"/>
      <c r="H14" s="191">
        <v>22354</v>
      </c>
      <c r="I14" s="191"/>
      <c r="J14" s="122">
        <v>0</v>
      </c>
      <c r="K14" s="191"/>
      <c r="L14" s="191">
        <v>0</v>
      </c>
      <c r="M14" s="50"/>
      <c r="N14" s="3"/>
      <c r="O14" s="50"/>
      <c r="P14" s="3"/>
      <c r="R14" s="3"/>
      <c r="T14" s="3"/>
    </row>
    <row r="15" spans="1:29" s="186" customFormat="1" ht="18.95" customHeight="1" x14ac:dyDescent="0.2">
      <c r="B15" s="15"/>
      <c r="C15" s="14" t="s">
        <v>197</v>
      </c>
      <c r="D15" s="19"/>
      <c r="E15" s="18"/>
      <c r="F15" s="53">
        <f>SUM(F13:F14)</f>
        <v>243356</v>
      </c>
      <c r="G15" s="4"/>
      <c r="H15" s="53">
        <f>SUM(H13:H14)</f>
        <v>506668</v>
      </c>
      <c r="I15" s="4"/>
      <c r="J15" s="53">
        <f>SUM(J13:J14)</f>
        <v>49590</v>
      </c>
      <c r="K15" s="4"/>
      <c r="L15" s="53">
        <f>SUM(L13:L14)</f>
        <v>94905</v>
      </c>
      <c r="M15" s="50"/>
      <c r="N15" s="3"/>
      <c r="O15" s="50"/>
      <c r="P15" s="3"/>
      <c r="R15" s="3"/>
      <c r="T15" s="3"/>
    </row>
    <row r="16" spans="1:29" s="186" customFormat="1" ht="18.95" customHeight="1" x14ac:dyDescent="0.2">
      <c r="A16" s="14" t="s">
        <v>193</v>
      </c>
      <c r="B16" s="15"/>
      <c r="C16" s="15"/>
      <c r="D16" s="27"/>
      <c r="E16" s="18"/>
      <c r="F16" s="33"/>
      <c r="G16" s="4"/>
      <c r="H16" s="33"/>
      <c r="I16" s="4"/>
      <c r="J16" s="33"/>
      <c r="K16" s="4"/>
      <c r="L16" s="33"/>
      <c r="M16" s="50"/>
      <c r="N16" s="3"/>
      <c r="O16" s="50"/>
      <c r="P16" s="3"/>
    </row>
    <row r="17" spans="1:20" s="186" customFormat="1" ht="18.95" customHeight="1" x14ac:dyDescent="0.2">
      <c r="B17" s="25" t="s">
        <v>77</v>
      </c>
      <c r="C17" s="192"/>
      <c r="D17" s="27"/>
      <c r="E17" s="18"/>
      <c r="F17" s="231">
        <v>139356</v>
      </c>
      <c r="G17" s="191"/>
      <c r="H17" s="191">
        <v>396960</v>
      </c>
      <c r="I17" s="191"/>
      <c r="J17" s="122">
        <v>40022</v>
      </c>
      <c r="K17" s="191"/>
      <c r="L17" s="191">
        <v>83973</v>
      </c>
      <c r="M17" s="50"/>
      <c r="N17" s="3"/>
      <c r="O17" s="50"/>
      <c r="P17" s="3"/>
      <c r="R17" s="3"/>
      <c r="T17" s="3"/>
    </row>
    <row r="18" spans="1:20" s="186" customFormat="1" ht="18.95" customHeight="1" x14ac:dyDescent="0.2">
      <c r="B18" s="25" t="s">
        <v>154</v>
      </c>
      <c r="C18" s="192"/>
      <c r="D18" s="19"/>
      <c r="E18" s="18"/>
      <c r="F18" s="231">
        <v>90648</v>
      </c>
      <c r="G18" s="191"/>
      <c r="H18" s="191">
        <v>16124</v>
      </c>
      <c r="I18" s="191"/>
      <c r="J18" s="122">
        <v>0</v>
      </c>
      <c r="K18" s="191"/>
      <c r="L18" s="191">
        <v>0</v>
      </c>
      <c r="M18" s="50"/>
      <c r="N18" s="3"/>
      <c r="O18" s="50"/>
      <c r="P18" s="3"/>
      <c r="R18" s="3"/>
      <c r="T18" s="3"/>
    </row>
    <row r="19" spans="1:20" s="186" customFormat="1" ht="18.95" customHeight="1" x14ac:dyDescent="0.2">
      <c r="B19" s="15"/>
      <c r="C19" s="14" t="s">
        <v>196</v>
      </c>
      <c r="D19" s="18"/>
      <c r="E19" s="18"/>
      <c r="F19" s="53">
        <f>SUM(F17:F18)</f>
        <v>230004</v>
      </c>
      <c r="G19" s="4"/>
      <c r="H19" s="53">
        <f>SUM(H17:H18)</f>
        <v>413084</v>
      </c>
      <c r="I19" s="4"/>
      <c r="J19" s="53">
        <f>SUM(J17:J18)</f>
        <v>40022</v>
      </c>
      <c r="K19" s="4"/>
      <c r="L19" s="53">
        <f>SUM(L17:L18)</f>
        <v>83973</v>
      </c>
      <c r="M19" s="50"/>
      <c r="N19" s="3"/>
      <c r="O19" s="50"/>
      <c r="P19" s="3"/>
      <c r="R19" s="3"/>
      <c r="T19" s="3"/>
    </row>
    <row r="20" spans="1:20" s="186" customFormat="1" ht="18.95" customHeight="1" x14ac:dyDescent="0.2">
      <c r="A20" s="25" t="s">
        <v>195</v>
      </c>
      <c r="B20" s="192"/>
      <c r="C20" s="192"/>
      <c r="D20" s="18"/>
      <c r="E20" s="18"/>
      <c r="F20" s="191">
        <f>+F15-F19</f>
        <v>13352</v>
      </c>
      <c r="G20" s="191"/>
      <c r="H20" s="191">
        <f>+H15-H19</f>
        <v>93584</v>
      </c>
      <c r="I20" s="191"/>
      <c r="J20" s="191">
        <f>+J15-J19</f>
        <v>9568</v>
      </c>
      <c r="K20" s="191"/>
      <c r="L20" s="191">
        <f>+L15-L19</f>
        <v>10932</v>
      </c>
      <c r="M20" s="50"/>
      <c r="N20" s="3"/>
      <c r="O20" s="50"/>
      <c r="P20" s="3"/>
      <c r="R20" s="3"/>
      <c r="T20" s="3"/>
    </row>
    <row r="21" spans="1:20" s="186" customFormat="1" ht="18.95" customHeight="1" x14ac:dyDescent="0.2">
      <c r="A21" s="25" t="s">
        <v>76</v>
      </c>
      <c r="B21" s="193"/>
      <c r="C21" s="192"/>
      <c r="D21" s="18">
        <v>6</v>
      </c>
      <c r="E21" s="18"/>
      <c r="F21" s="231">
        <v>24075</v>
      </c>
      <c r="G21" s="191"/>
      <c r="H21" s="191">
        <v>19975</v>
      </c>
      <c r="I21" s="191"/>
      <c r="J21" s="122">
        <v>18983</v>
      </c>
      <c r="K21" s="191"/>
      <c r="L21" s="191">
        <v>40435</v>
      </c>
      <c r="M21" s="50"/>
      <c r="N21" s="3"/>
      <c r="O21" s="50"/>
      <c r="P21" s="3"/>
      <c r="R21" s="3"/>
      <c r="T21" s="3"/>
    </row>
    <row r="22" spans="1:20" s="186" customFormat="1" ht="18.95" customHeight="1" x14ac:dyDescent="0.2">
      <c r="A22" s="25" t="s">
        <v>114</v>
      </c>
      <c r="B22" s="193"/>
      <c r="C22" s="192"/>
      <c r="D22" s="18"/>
      <c r="E22" s="18"/>
      <c r="F22" s="231">
        <v>22131</v>
      </c>
      <c r="G22" s="191"/>
      <c r="H22" s="191">
        <v>85605</v>
      </c>
      <c r="I22" s="191"/>
      <c r="J22" s="122">
        <v>6837</v>
      </c>
      <c r="K22" s="191"/>
      <c r="L22" s="191">
        <v>27311</v>
      </c>
      <c r="M22" s="50"/>
      <c r="N22" s="3"/>
      <c r="O22" s="50"/>
      <c r="P22" s="3"/>
      <c r="R22" s="3"/>
      <c r="T22" s="3"/>
    </row>
    <row r="23" spans="1:20" s="186" customFormat="1" ht="18.95" customHeight="1" x14ac:dyDescent="0.2">
      <c r="A23" s="25" t="s">
        <v>7</v>
      </c>
      <c r="B23" s="193"/>
      <c r="C23" s="192"/>
      <c r="D23" s="18">
        <v>6</v>
      </c>
      <c r="E23" s="18"/>
      <c r="F23" s="231">
        <v>265747</v>
      </c>
      <c r="G23" s="191"/>
      <c r="H23" s="194">
        <v>130887</v>
      </c>
      <c r="I23" s="191"/>
      <c r="J23" s="122">
        <v>119826</v>
      </c>
      <c r="K23" s="191"/>
      <c r="L23" s="194">
        <v>211938</v>
      </c>
      <c r="M23" s="50"/>
      <c r="N23" s="3"/>
      <c r="O23" s="50"/>
      <c r="P23" s="3"/>
      <c r="R23" s="3"/>
      <c r="T23" s="3"/>
    </row>
    <row r="24" spans="1:20" s="186" customFormat="1" ht="18.95" customHeight="1" x14ac:dyDescent="0.2">
      <c r="A24" s="35" t="s">
        <v>115</v>
      </c>
      <c r="B24" s="36"/>
      <c r="C24" s="36"/>
      <c r="D24" s="19"/>
      <c r="E24" s="18"/>
      <c r="F24" s="53">
        <f>+F20++F21-F22-F23</f>
        <v>-250451</v>
      </c>
      <c r="G24" s="4"/>
      <c r="H24" s="53">
        <f>+H20++H21-H22-H23</f>
        <v>-102933</v>
      </c>
      <c r="I24" s="4"/>
      <c r="J24" s="53">
        <f>+J20++J21-J22-J23</f>
        <v>-98112</v>
      </c>
      <c r="K24" s="4"/>
      <c r="L24" s="53">
        <f>+L20++L21-L22-L23</f>
        <v>-187882</v>
      </c>
      <c r="M24" s="50"/>
      <c r="N24" s="3"/>
      <c r="O24" s="50"/>
      <c r="P24" s="3"/>
      <c r="R24" s="3"/>
      <c r="T24" s="3"/>
    </row>
    <row r="25" spans="1:20" s="186" customFormat="1" ht="18.95" customHeight="1" x14ac:dyDescent="0.2">
      <c r="A25" s="35" t="s">
        <v>116</v>
      </c>
      <c r="B25" s="36"/>
      <c r="C25" s="36"/>
      <c r="D25" s="18">
        <v>6</v>
      </c>
      <c r="E25" s="18"/>
      <c r="F25" s="122">
        <v>0</v>
      </c>
      <c r="G25" s="191"/>
      <c r="H25" s="191">
        <v>0</v>
      </c>
      <c r="I25" s="191"/>
      <c r="J25" s="122">
        <v>7734</v>
      </c>
      <c r="K25" s="191"/>
      <c r="L25" s="191">
        <v>13336</v>
      </c>
      <c r="M25" s="50"/>
      <c r="N25" s="3"/>
      <c r="O25" s="50"/>
      <c r="P25" s="3"/>
      <c r="R25" s="3"/>
      <c r="T25" s="3"/>
    </row>
    <row r="26" spans="1:20" s="5" customFormat="1" ht="18" customHeight="1" x14ac:dyDescent="0.2">
      <c r="A26" s="25" t="s">
        <v>251</v>
      </c>
      <c r="C26" s="26"/>
      <c r="D26" s="23">
        <v>14</v>
      </c>
      <c r="E26" s="30"/>
      <c r="F26" s="230">
        <v>8699</v>
      </c>
      <c r="G26" s="230"/>
      <c r="H26" s="230">
        <v>0</v>
      </c>
      <c r="I26" s="230"/>
      <c r="J26" s="230">
        <v>8699</v>
      </c>
      <c r="K26" s="230"/>
      <c r="L26" s="230">
        <v>0</v>
      </c>
      <c r="N26" s="3"/>
      <c r="P26" s="3"/>
      <c r="R26" s="3"/>
      <c r="T26" s="3"/>
    </row>
    <row r="27" spans="1:20" s="186" customFormat="1" ht="18.95" customHeight="1" x14ac:dyDescent="0.2">
      <c r="A27" s="35" t="s">
        <v>8</v>
      </c>
      <c r="B27" s="36"/>
      <c r="C27" s="36"/>
      <c r="D27" s="18">
        <v>6</v>
      </c>
      <c r="E27" s="18"/>
      <c r="F27" s="123">
        <v>471630</v>
      </c>
      <c r="G27" s="191"/>
      <c r="H27" s="194">
        <v>304794</v>
      </c>
      <c r="I27" s="191"/>
      <c r="J27" s="123">
        <v>343569</v>
      </c>
      <c r="K27" s="191"/>
      <c r="L27" s="194">
        <v>325250</v>
      </c>
      <c r="M27" s="50"/>
      <c r="N27" s="3"/>
      <c r="O27" s="50"/>
      <c r="P27" s="3"/>
      <c r="R27" s="3"/>
      <c r="T27" s="3"/>
    </row>
    <row r="28" spans="1:20" s="186" customFormat="1" ht="18.95" customHeight="1" x14ac:dyDescent="0.2">
      <c r="A28" s="35" t="s">
        <v>95</v>
      </c>
      <c r="B28" s="36"/>
      <c r="C28" s="36"/>
      <c r="D28" s="18"/>
      <c r="E28" s="18"/>
      <c r="F28" s="191">
        <f>+F24+F25+F26-F27</f>
        <v>-713382</v>
      </c>
      <c r="G28" s="191"/>
      <c r="H28" s="191">
        <f>+H24+H25+H26-H27</f>
        <v>-407727</v>
      </c>
      <c r="I28" s="191"/>
      <c r="J28" s="191">
        <f>+J24+J25+J26-J27</f>
        <v>-425248</v>
      </c>
      <c r="K28" s="191"/>
      <c r="L28" s="191">
        <f>+L24+L25+L26-L27</f>
        <v>-499796</v>
      </c>
      <c r="M28" s="50"/>
      <c r="N28" s="3"/>
      <c r="O28" s="50"/>
      <c r="P28" s="3"/>
      <c r="R28" s="3"/>
      <c r="T28" s="3"/>
    </row>
    <row r="29" spans="1:20" s="186" customFormat="1" ht="18.95" customHeight="1" x14ac:dyDescent="0.2">
      <c r="A29" s="25" t="s">
        <v>143</v>
      </c>
      <c r="B29" s="38"/>
      <c r="C29" s="38"/>
      <c r="D29" s="18"/>
      <c r="E29" s="18"/>
      <c r="F29" s="123">
        <v>-6610</v>
      </c>
      <c r="G29" s="191"/>
      <c r="H29" s="195">
        <v>-6159</v>
      </c>
      <c r="I29" s="191"/>
      <c r="J29" s="123">
        <v>1699</v>
      </c>
      <c r="K29" s="191"/>
      <c r="L29" s="195">
        <v>1140</v>
      </c>
      <c r="M29" s="50"/>
      <c r="N29" s="3"/>
      <c r="O29" s="50"/>
      <c r="P29" s="3"/>
      <c r="R29" s="3"/>
      <c r="T29" s="3"/>
    </row>
    <row r="30" spans="1:20" s="186" customFormat="1" ht="18.95" customHeight="1" x14ac:dyDescent="0.2">
      <c r="A30" s="35" t="s">
        <v>49</v>
      </c>
      <c r="B30" s="36"/>
      <c r="C30" s="36"/>
      <c r="D30" s="18"/>
      <c r="E30" s="18"/>
      <c r="F30" s="196">
        <f>+F28-F29</f>
        <v>-706772</v>
      </c>
      <c r="G30" s="197"/>
      <c r="H30" s="196">
        <f>+H28-H29</f>
        <v>-401568</v>
      </c>
      <c r="I30" s="197"/>
      <c r="J30" s="196">
        <f>+J28-J29</f>
        <v>-426947</v>
      </c>
      <c r="K30" s="197"/>
      <c r="L30" s="196">
        <f>+L28-L29</f>
        <v>-500936</v>
      </c>
      <c r="M30" s="50"/>
      <c r="N30" s="3"/>
      <c r="O30" s="50"/>
      <c r="P30" s="3"/>
      <c r="R30" s="3"/>
      <c r="T30" s="3"/>
    </row>
    <row r="31" spans="1:20" s="186" customFormat="1" ht="18.95" customHeight="1" x14ac:dyDescent="0.2">
      <c r="A31" s="186" t="s">
        <v>226</v>
      </c>
      <c r="B31" s="193"/>
      <c r="C31" s="193"/>
      <c r="D31" s="18"/>
      <c r="E31" s="18"/>
      <c r="F31" s="196">
        <v>0</v>
      </c>
      <c r="G31" s="198"/>
      <c r="H31" s="196">
        <v>0</v>
      </c>
      <c r="I31" s="197"/>
      <c r="J31" s="196">
        <v>0</v>
      </c>
      <c r="K31" s="197"/>
      <c r="L31" s="196">
        <v>0</v>
      </c>
      <c r="M31" s="50"/>
      <c r="N31" s="3"/>
      <c r="O31" s="50"/>
      <c r="P31" s="3"/>
      <c r="R31" s="3"/>
      <c r="T31" s="3"/>
    </row>
    <row r="32" spans="1:20" s="186" customFormat="1" ht="18.95" customHeight="1" thickBot="1" x14ac:dyDescent="0.25">
      <c r="A32" s="186" t="s">
        <v>157</v>
      </c>
      <c r="B32" s="199"/>
      <c r="C32" s="199"/>
      <c r="D32" s="19"/>
      <c r="E32" s="18"/>
      <c r="F32" s="49">
        <f>SUM(F30,F31)</f>
        <v>-706772</v>
      </c>
      <c r="G32" s="28"/>
      <c r="H32" s="49">
        <f>SUM(H30,H31)</f>
        <v>-401568</v>
      </c>
      <c r="I32" s="28"/>
      <c r="J32" s="49">
        <f>SUM(J30,J31)</f>
        <v>-426947</v>
      </c>
      <c r="K32" s="28"/>
      <c r="L32" s="49">
        <f>SUM(L30,L31)</f>
        <v>-500936</v>
      </c>
      <c r="M32" s="50"/>
      <c r="N32" s="3"/>
      <c r="O32" s="50"/>
      <c r="P32" s="3"/>
      <c r="R32" s="3"/>
      <c r="T32" s="3"/>
    </row>
    <row r="33" spans="1:29" s="186" customFormat="1" ht="18.95" customHeight="1" thickTop="1" x14ac:dyDescent="0.2">
      <c r="A33" s="200"/>
      <c r="B33" s="201"/>
      <c r="C33" s="201"/>
      <c r="D33" s="19"/>
      <c r="E33" s="18"/>
      <c r="F33" s="37"/>
      <c r="G33" s="37"/>
      <c r="H33" s="37"/>
      <c r="I33" s="37"/>
      <c r="J33" s="37"/>
      <c r="K33" s="37"/>
      <c r="L33" s="37"/>
      <c r="M33" s="50"/>
      <c r="N33" s="3"/>
      <c r="O33" s="50"/>
      <c r="P33" s="3"/>
      <c r="R33" s="3"/>
      <c r="T33" s="3"/>
    </row>
    <row r="34" spans="1:29" s="186" customFormat="1" ht="18.95" customHeight="1" x14ac:dyDescent="0.2">
      <c r="A34" s="200"/>
      <c r="B34" s="201"/>
      <c r="C34" s="201"/>
      <c r="D34" s="19"/>
      <c r="E34" s="18"/>
      <c r="F34" s="37"/>
      <c r="G34" s="37"/>
      <c r="H34" s="37"/>
      <c r="I34" s="37"/>
      <c r="J34" s="37"/>
      <c r="K34" s="37"/>
      <c r="L34" s="37"/>
      <c r="M34" s="50"/>
      <c r="N34" s="3"/>
      <c r="O34" s="50"/>
      <c r="P34" s="3"/>
      <c r="R34" s="3"/>
      <c r="T34" s="3"/>
    </row>
    <row r="35" spans="1:29" s="186" customFormat="1" ht="18" customHeight="1" x14ac:dyDescent="0.2">
      <c r="A35" s="200"/>
      <c r="B35" s="201"/>
      <c r="C35" s="201"/>
      <c r="D35" s="19"/>
      <c r="E35" s="18"/>
      <c r="F35" s="37"/>
      <c r="G35" s="37"/>
      <c r="H35" s="37"/>
      <c r="I35" s="37"/>
      <c r="J35" s="37"/>
      <c r="K35" s="37"/>
      <c r="L35" s="37"/>
      <c r="M35" s="50"/>
      <c r="N35" s="3"/>
      <c r="O35" s="50"/>
      <c r="P35" s="3"/>
      <c r="R35" s="3"/>
      <c r="T35" s="3"/>
    </row>
    <row r="36" spans="1:29" ht="24" customHeight="1" x14ac:dyDescent="0.2">
      <c r="L36" s="184" t="s">
        <v>52</v>
      </c>
      <c r="N36" s="3"/>
      <c r="P36" s="3"/>
    </row>
    <row r="37" spans="1:29" ht="24" customHeight="1" x14ac:dyDescent="0.2">
      <c r="L37" s="184" t="s">
        <v>53</v>
      </c>
      <c r="N37" s="3"/>
      <c r="P37" s="3"/>
    </row>
    <row r="38" spans="1:29" ht="24" customHeight="1" x14ac:dyDescent="0.2">
      <c r="A38" s="244" t="s">
        <v>48</v>
      </c>
      <c r="B38" s="244"/>
      <c r="C38" s="244"/>
      <c r="D38" s="245"/>
      <c r="E38" s="245"/>
      <c r="F38" s="245"/>
      <c r="G38" s="245"/>
      <c r="H38" s="245"/>
      <c r="I38" s="245"/>
      <c r="J38" s="245"/>
      <c r="K38" s="245"/>
      <c r="L38" s="245"/>
      <c r="N38" s="3"/>
      <c r="P38" s="3"/>
    </row>
    <row r="39" spans="1:29" ht="24" customHeight="1" x14ac:dyDescent="0.2">
      <c r="A39" s="243" t="s">
        <v>141</v>
      </c>
      <c r="B39" s="243"/>
      <c r="C39" s="243"/>
      <c r="D39" s="243"/>
      <c r="E39" s="243"/>
      <c r="F39" s="243"/>
      <c r="G39" s="243"/>
      <c r="H39" s="243"/>
      <c r="I39" s="243"/>
      <c r="J39" s="243"/>
      <c r="K39" s="243"/>
      <c r="L39" s="243"/>
      <c r="N39" s="3"/>
      <c r="P39" s="3"/>
    </row>
    <row r="40" spans="1:29" ht="24" customHeight="1" x14ac:dyDescent="0.2">
      <c r="A40" s="241" t="s">
        <v>142</v>
      </c>
      <c r="B40" s="241"/>
      <c r="C40" s="241"/>
      <c r="D40" s="241"/>
      <c r="E40" s="241"/>
      <c r="F40" s="241"/>
      <c r="G40" s="241"/>
      <c r="H40" s="241"/>
      <c r="I40" s="241"/>
      <c r="J40" s="241"/>
      <c r="K40" s="241"/>
      <c r="L40" s="241"/>
      <c r="N40" s="3"/>
      <c r="P40" s="3"/>
    </row>
    <row r="41" spans="1:29" ht="24" customHeight="1" x14ac:dyDescent="0.2">
      <c r="A41" s="241" t="s">
        <v>227</v>
      </c>
      <c r="B41" s="241"/>
      <c r="C41" s="241"/>
      <c r="D41" s="241"/>
      <c r="E41" s="241"/>
      <c r="F41" s="241"/>
      <c r="G41" s="241"/>
      <c r="H41" s="241"/>
      <c r="I41" s="241"/>
      <c r="J41" s="241"/>
      <c r="K41" s="241"/>
      <c r="L41" s="241"/>
      <c r="N41" s="3"/>
      <c r="P41" s="3"/>
    </row>
    <row r="42" spans="1:29" ht="18" customHeight="1" x14ac:dyDescent="0.2">
      <c r="A42" s="241"/>
      <c r="B42" s="241"/>
      <c r="C42" s="241"/>
      <c r="D42" s="241"/>
      <c r="E42" s="241"/>
      <c r="F42" s="241"/>
      <c r="G42" s="241"/>
      <c r="H42" s="241"/>
      <c r="I42" s="241"/>
      <c r="J42" s="241"/>
      <c r="K42" s="241"/>
      <c r="L42" s="241"/>
      <c r="N42" s="3"/>
      <c r="P42" s="3"/>
    </row>
    <row r="43" spans="1:29" s="186" customFormat="1" ht="18" customHeight="1" x14ac:dyDescent="0.2">
      <c r="A43" s="14"/>
      <c r="B43" s="15"/>
      <c r="C43" s="15"/>
      <c r="D43" s="16"/>
      <c r="E43" s="14"/>
      <c r="F43" s="242" t="s">
        <v>54</v>
      </c>
      <c r="G43" s="242"/>
      <c r="H43" s="242"/>
      <c r="I43" s="242"/>
      <c r="J43" s="242"/>
      <c r="K43" s="242"/>
      <c r="L43" s="242"/>
      <c r="M43" s="50"/>
      <c r="N43" s="3"/>
      <c r="O43" s="50"/>
      <c r="P43" s="3"/>
    </row>
    <row r="44" spans="1:29" s="186" customFormat="1" ht="18" customHeight="1" x14ac:dyDescent="0.2">
      <c r="A44" s="14"/>
      <c r="B44" s="15"/>
      <c r="C44" s="15"/>
      <c r="E44" s="14"/>
      <c r="F44" s="232" t="s">
        <v>15</v>
      </c>
      <c r="G44" s="232"/>
      <c r="H44" s="232"/>
      <c r="I44" s="17"/>
      <c r="J44" s="240" t="s">
        <v>0</v>
      </c>
      <c r="K44" s="240"/>
      <c r="L44" s="240"/>
      <c r="M44" s="50"/>
      <c r="N44" s="3"/>
      <c r="O44" s="50"/>
      <c r="P44" s="3"/>
    </row>
    <row r="45" spans="1:29" s="186" customFormat="1" ht="18" customHeight="1" x14ac:dyDescent="0.2">
      <c r="A45" s="14"/>
      <c r="B45" s="15"/>
      <c r="C45" s="15"/>
      <c r="D45" s="19"/>
      <c r="E45" s="18"/>
      <c r="F45" s="233" t="s">
        <v>88</v>
      </c>
      <c r="G45" s="233"/>
      <c r="H45" s="233"/>
      <c r="I45" s="17"/>
      <c r="J45" s="233" t="s">
        <v>88</v>
      </c>
      <c r="K45" s="233"/>
      <c r="L45" s="233"/>
      <c r="M45" s="50"/>
      <c r="N45" s="3"/>
      <c r="O45" s="50"/>
      <c r="P45" s="3"/>
    </row>
    <row r="46" spans="1:29" s="186" customFormat="1" ht="18" customHeight="1" x14ac:dyDescent="0.2">
      <c r="A46" s="14"/>
      <c r="B46" s="15"/>
      <c r="C46" s="15"/>
      <c r="D46" s="18" t="s">
        <v>40</v>
      </c>
      <c r="E46" s="17"/>
      <c r="F46" s="187">
        <v>2026</v>
      </c>
      <c r="G46" s="188"/>
      <c r="H46" s="187">
        <v>2025</v>
      </c>
      <c r="I46" s="188"/>
      <c r="J46" s="187">
        <v>2026</v>
      </c>
      <c r="K46" s="188"/>
      <c r="L46" s="187">
        <v>2025</v>
      </c>
      <c r="M46" s="189"/>
      <c r="N46" s="3"/>
      <c r="O46" s="50"/>
      <c r="P46" s="3"/>
      <c r="Q46" s="190"/>
      <c r="R46" s="190"/>
      <c r="S46" s="190"/>
      <c r="T46" s="190"/>
      <c r="U46" s="190"/>
      <c r="V46" s="190"/>
      <c r="W46" s="190"/>
      <c r="X46" s="190"/>
      <c r="Y46" s="190"/>
      <c r="Z46" s="190"/>
      <c r="AA46" s="190"/>
      <c r="AB46" s="190"/>
      <c r="AC46" s="190"/>
    </row>
    <row r="47" spans="1:29" s="204" customFormat="1" ht="18" customHeight="1" x14ac:dyDescent="0.2">
      <c r="A47" s="186" t="s">
        <v>91</v>
      </c>
      <c r="B47" s="199"/>
      <c r="C47" s="199"/>
      <c r="D47" s="186"/>
      <c r="E47" s="186"/>
      <c r="F47" s="202"/>
      <c r="G47" s="202"/>
      <c r="H47" s="202"/>
      <c r="I47" s="202"/>
      <c r="J47" s="202"/>
      <c r="K47" s="202"/>
      <c r="L47" s="202"/>
      <c r="M47" s="203"/>
      <c r="N47" s="3"/>
      <c r="O47" s="203"/>
      <c r="P47" s="3"/>
      <c r="R47" s="47"/>
      <c r="T47" s="47"/>
    </row>
    <row r="48" spans="1:29" ht="18" customHeight="1" x14ac:dyDescent="0.2">
      <c r="A48" s="186"/>
      <c r="B48" s="199" t="s">
        <v>136</v>
      </c>
      <c r="C48" s="199"/>
      <c r="D48" s="186"/>
      <c r="E48" s="186"/>
      <c r="F48" s="122">
        <f>+F32</f>
        <v>-706772</v>
      </c>
      <c r="G48" s="205"/>
      <c r="H48" s="191">
        <f>+H30</f>
        <v>-401568</v>
      </c>
      <c r="I48" s="205"/>
      <c r="J48" s="122">
        <f>+J32</f>
        <v>-426947</v>
      </c>
      <c r="K48" s="205"/>
      <c r="L48" s="191">
        <f>L30</f>
        <v>-500936</v>
      </c>
      <c r="M48" s="50"/>
      <c r="N48" s="50"/>
      <c r="O48" s="50"/>
      <c r="P48" s="50"/>
    </row>
    <row r="49" spans="1:16" ht="18" customHeight="1" x14ac:dyDescent="0.2">
      <c r="A49" s="186"/>
      <c r="B49" s="199" t="s">
        <v>92</v>
      </c>
      <c r="C49" s="199"/>
      <c r="D49" s="186"/>
      <c r="E49" s="186"/>
      <c r="F49" s="122">
        <v>0</v>
      </c>
      <c r="G49" s="205"/>
      <c r="H49" s="206">
        <v>0</v>
      </c>
      <c r="I49" s="205"/>
      <c r="J49" s="128">
        <v>0</v>
      </c>
      <c r="K49" s="205"/>
      <c r="L49" s="206">
        <v>0</v>
      </c>
      <c r="M49" s="50"/>
      <c r="N49" s="50"/>
      <c r="O49" s="50"/>
      <c r="P49" s="50"/>
    </row>
    <row r="50" spans="1:16" ht="18" customHeight="1" thickBot="1" x14ac:dyDescent="0.45">
      <c r="A50" s="186"/>
      <c r="B50" s="199"/>
      <c r="C50" s="199"/>
      <c r="D50" s="186"/>
      <c r="E50" s="186"/>
      <c r="F50" s="207">
        <f>SUM(F48:F49)</f>
        <v>-706772</v>
      </c>
      <c r="G50" s="9"/>
      <c r="H50" s="207">
        <f>SUM(H48:H49)</f>
        <v>-401568</v>
      </c>
      <c r="I50" s="9"/>
      <c r="J50" s="207">
        <f>SUM(J48:J49)</f>
        <v>-426947</v>
      </c>
      <c r="K50" s="9"/>
      <c r="L50" s="207">
        <f>SUM(L48:L49)</f>
        <v>-500936</v>
      </c>
      <c r="M50" s="50"/>
      <c r="N50" s="50"/>
      <c r="O50" s="50"/>
      <c r="P50" s="50"/>
    </row>
    <row r="51" spans="1:16" ht="18" customHeight="1" thickTop="1" x14ac:dyDescent="0.4">
      <c r="A51" s="186" t="s">
        <v>156</v>
      </c>
      <c r="B51" s="199"/>
      <c r="C51" s="199"/>
      <c r="D51" s="186"/>
      <c r="E51" s="186"/>
      <c r="F51" s="56"/>
      <c r="G51" s="6"/>
      <c r="H51" s="56"/>
      <c r="I51" s="6"/>
      <c r="J51" s="56"/>
      <c r="K51" s="6"/>
      <c r="L51" s="56"/>
      <c r="M51" s="50"/>
      <c r="N51" s="50"/>
      <c r="O51" s="50"/>
      <c r="P51" s="50"/>
    </row>
    <row r="52" spans="1:16" ht="18" customHeight="1" x14ac:dyDescent="0.2">
      <c r="A52" s="186"/>
      <c r="B52" s="199" t="s">
        <v>136</v>
      </c>
      <c r="C52" s="199"/>
      <c r="D52" s="186"/>
      <c r="E52" s="186"/>
      <c r="F52" s="122">
        <f>+F50</f>
        <v>-706772</v>
      </c>
      <c r="G52" s="205"/>
      <c r="H52" s="191">
        <f>+H32</f>
        <v>-401568</v>
      </c>
      <c r="I52" s="205"/>
      <c r="J52" s="122">
        <f>+J50</f>
        <v>-426947</v>
      </c>
      <c r="K52" s="205"/>
      <c r="L52" s="191">
        <f>L32</f>
        <v>-500936</v>
      </c>
      <c r="M52" s="50"/>
      <c r="N52" s="50"/>
      <c r="O52" s="50"/>
      <c r="P52" s="50"/>
    </row>
    <row r="53" spans="1:16" ht="18" customHeight="1" x14ac:dyDescent="0.2">
      <c r="A53" s="186"/>
      <c r="B53" s="199" t="s">
        <v>92</v>
      </c>
      <c r="C53" s="199"/>
      <c r="D53" s="186"/>
      <c r="E53" s="186"/>
      <c r="F53" s="128">
        <v>0</v>
      </c>
      <c r="G53" s="205"/>
      <c r="H53" s="206">
        <v>0</v>
      </c>
      <c r="I53" s="205"/>
      <c r="J53" s="128">
        <v>0</v>
      </c>
      <c r="K53" s="205"/>
      <c r="L53" s="206">
        <v>0</v>
      </c>
      <c r="M53" s="50"/>
      <c r="N53" s="50"/>
      <c r="O53" s="50"/>
      <c r="P53" s="50"/>
    </row>
    <row r="54" spans="1:16" ht="18" customHeight="1" thickBot="1" x14ac:dyDescent="0.25">
      <c r="A54" s="186"/>
      <c r="B54" s="199"/>
      <c r="C54" s="199"/>
      <c r="D54" s="186"/>
      <c r="E54" s="186"/>
      <c r="F54" s="62">
        <f>SUM(F52:F53)</f>
        <v>-706772</v>
      </c>
      <c r="G54" s="6"/>
      <c r="H54" s="62">
        <f>SUM(H52:H53)</f>
        <v>-401568</v>
      </c>
      <c r="I54" s="6"/>
      <c r="J54" s="62">
        <f>SUM(J52:J53)</f>
        <v>-426947</v>
      </c>
      <c r="K54" s="6"/>
      <c r="L54" s="62">
        <f>SUM(L52:L53)</f>
        <v>-500936</v>
      </c>
      <c r="M54" s="50"/>
      <c r="N54" s="50"/>
      <c r="O54" s="50"/>
      <c r="P54" s="50"/>
    </row>
    <row r="55" spans="1:16" ht="18" customHeight="1" thickTop="1" x14ac:dyDescent="0.2">
      <c r="A55" s="199" t="s">
        <v>206</v>
      </c>
      <c r="B55" s="199"/>
      <c r="C55" s="199"/>
      <c r="D55" s="186"/>
      <c r="E55" s="186"/>
      <c r="G55" s="6"/>
      <c r="I55" s="6"/>
      <c r="K55" s="6"/>
      <c r="M55" s="50"/>
      <c r="N55" s="50"/>
      <c r="O55" s="50"/>
      <c r="P55" s="50"/>
    </row>
    <row r="56" spans="1:16" ht="18" customHeight="1" thickBot="1" x14ac:dyDescent="0.25">
      <c r="A56" s="199"/>
      <c r="B56" s="199" t="s">
        <v>207</v>
      </c>
      <c r="C56" s="199"/>
      <c r="D56" s="208">
        <v>21</v>
      </c>
      <c r="E56" s="209"/>
      <c r="F56" s="133">
        <v>-0.72789999999999999</v>
      </c>
      <c r="G56" s="131"/>
      <c r="H56" s="133">
        <v>-0.41639999999999999</v>
      </c>
      <c r="I56" s="131"/>
      <c r="J56" s="133">
        <v>-0.44230000000000003</v>
      </c>
      <c r="K56" s="210"/>
      <c r="L56" s="133">
        <v>-0.51780000000000004</v>
      </c>
      <c r="M56" s="50"/>
      <c r="N56" s="50"/>
      <c r="O56" s="50"/>
      <c r="P56" s="50"/>
    </row>
    <row r="57" spans="1:16" ht="18" customHeight="1" thickTop="1" x14ac:dyDescent="0.2">
      <c r="M57" s="50"/>
      <c r="N57" s="50"/>
      <c r="O57" s="50"/>
      <c r="P57" s="50"/>
    </row>
    <row r="58" spans="1:16" ht="18" customHeight="1" x14ac:dyDescent="0.2">
      <c r="M58" s="50"/>
      <c r="N58" s="50"/>
      <c r="O58" s="50"/>
      <c r="P58" s="50"/>
    </row>
  </sheetData>
  <mergeCells count="20">
    <mergeCell ref="F45:H45"/>
    <mergeCell ref="J45:L45"/>
    <mergeCell ref="A40:L40"/>
    <mergeCell ref="A41:L41"/>
    <mergeCell ref="A42:L42"/>
    <mergeCell ref="F43:L43"/>
    <mergeCell ref="F44:H44"/>
    <mergeCell ref="J44:L44"/>
    <mergeCell ref="A39:L39"/>
    <mergeCell ref="A3:L3"/>
    <mergeCell ref="A4:L4"/>
    <mergeCell ref="A5:L5"/>
    <mergeCell ref="A6:L6"/>
    <mergeCell ref="A7:L7"/>
    <mergeCell ref="F8:L8"/>
    <mergeCell ref="F9:H9"/>
    <mergeCell ref="J9:L9"/>
    <mergeCell ref="F10:H10"/>
    <mergeCell ref="J10:L10"/>
    <mergeCell ref="A38:L38"/>
  </mergeCells>
  <pageMargins left="0.98425196850393704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  <rowBreaks count="1" manualBreakCount="1">
    <brk id="35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99"/>
  </sheetPr>
  <dimension ref="A1:T150"/>
  <sheetViews>
    <sheetView view="pageBreakPreview" zoomScale="130" zoomScaleNormal="140" zoomScaleSheetLayoutView="130" workbookViewId="0">
      <selection activeCell="B1" sqref="B1"/>
    </sheetView>
  </sheetViews>
  <sheetFormatPr defaultColWidth="9.140625" defaultRowHeight="18" customHeight="1" x14ac:dyDescent="0.2"/>
  <cols>
    <col min="1" max="1" width="1.85546875" style="66" customWidth="1"/>
    <col min="2" max="2" width="34.28515625" style="66" customWidth="1"/>
    <col min="3" max="3" width="5.140625" style="67" hidden="1" customWidth="1"/>
    <col min="4" max="4" width="0.7109375" style="67" customWidth="1"/>
    <col min="5" max="5" width="11.5703125" style="68" customWidth="1"/>
    <col min="6" max="6" width="0.7109375" style="68" customWidth="1"/>
    <col min="7" max="7" width="11.5703125" style="68" customWidth="1"/>
    <col min="8" max="8" width="0.7109375" style="68" customWidth="1"/>
    <col min="9" max="9" width="11.5703125" style="68" customWidth="1"/>
    <col min="10" max="10" width="0.7109375" style="68" customWidth="1"/>
    <col min="11" max="11" width="11.5703125" style="68" customWidth="1"/>
    <col min="12" max="12" width="0.7109375" style="68" customWidth="1"/>
    <col min="13" max="13" width="11.5703125" style="68" customWidth="1"/>
    <col min="14" max="14" width="0.7109375" style="68" customWidth="1"/>
    <col min="15" max="15" width="12.7109375" style="68" customWidth="1"/>
    <col min="16" max="16" width="0.7109375" style="68" customWidth="1"/>
    <col min="17" max="17" width="11.5703125" style="68" customWidth="1"/>
    <col min="18" max="18" width="12.7109375" style="68" customWidth="1"/>
    <col min="19" max="16384" width="9.140625" style="68"/>
  </cols>
  <sheetData>
    <row r="1" spans="1:20" ht="18" customHeight="1" x14ac:dyDescent="0.2">
      <c r="O1" s="13" t="s">
        <v>52</v>
      </c>
    </row>
    <row r="2" spans="1:20" ht="18" customHeight="1" x14ac:dyDescent="0.2">
      <c r="O2" s="13" t="s">
        <v>53</v>
      </c>
    </row>
    <row r="3" spans="1:20" s="70" customFormat="1" ht="23.1" customHeight="1" x14ac:dyDescent="0.2">
      <c r="A3" s="247" t="s">
        <v>87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69"/>
    </row>
    <row r="4" spans="1:20" s="72" customFormat="1" ht="23.1" customHeight="1" x14ac:dyDescent="0.2">
      <c r="A4" s="248" t="s">
        <v>101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71"/>
      <c r="S4" s="71"/>
      <c r="T4" s="71"/>
    </row>
    <row r="5" spans="1:20" s="72" customFormat="1" ht="23.1" customHeight="1" x14ac:dyDescent="0.2">
      <c r="A5" s="248" t="s">
        <v>13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71"/>
      <c r="S5" s="71"/>
      <c r="T5" s="71"/>
    </row>
    <row r="6" spans="1:20" s="72" customFormat="1" ht="23.1" customHeight="1" x14ac:dyDescent="0.2">
      <c r="A6" s="248" t="s">
        <v>228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71"/>
      <c r="S6" s="71"/>
      <c r="T6" s="71"/>
    </row>
    <row r="7" spans="1:20" ht="3.75" customHeight="1" x14ac:dyDescent="0.2"/>
    <row r="8" spans="1:20" s="76" customFormat="1" ht="15" customHeight="1" x14ac:dyDescent="0.2">
      <c r="A8" s="73"/>
      <c r="B8" s="73"/>
      <c r="C8" s="74"/>
      <c r="D8" s="74"/>
      <c r="E8" s="246" t="s">
        <v>54</v>
      </c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</row>
    <row r="9" spans="1:20" s="76" customFormat="1" ht="15" customHeight="1" x14ac:dyDescent="0.2">
      <c r="A9" s="73"/>
      <c r="B9" s="73"/>
      <c r="C9" s="74"/>
      <c r="D9" s="74"/>
      <c r="E9" s="246" t="s">
        <v>118</v>
      </c>
      <c r="F9" s="246"/>
      <c r="G9" s="246"/>
      <c r="H9" s="246"/>
      <c r="I9" s="246"/>
      <c r="J9" s="246"/>
      <c r="K9" s="246"/>
      <c r="L9" s="246"/>
      <c r="M9" s="246"/>
      <c r="N9" s="246"/>
      <c r="O9" s="249"/>
      <c r="P9" s="246"/>
      <c r="Q9" s="246"/>
    </row>
    <row r="10" spans="1:20" s="76" customFormat="1" ht="15" customHeight="1" x14ac:dyDescent="0.2">
      <c r="A10" s="73"/>
      <c r="B10" s="73"/>
      <c r="C10" s="74"/>
      <c r="D10" s="74"/>
      <c r="E10" s="77" t="s">
        <v>1</v>
      </c>
      <c r="F10" s="77"/>
      <c r="G10" s="77" t="s">
        <v>11</v>
      </c>
      <c r="H10" s="77"/>
      <c r="I10" s="77" t="s">
        <v>119</v>
      </c>
      <c r="J10" s="77"/>
      <c r="K10" s="246" t="s">
        <v>246</v>
      </c>
      <c r="L10" s="246"/>
      <c r="M10" s="246"/>
      <c r="N10" s="77"/>
      <c r="O10" s="78" t="s">
        <v>120</v>
      </c>
      <c r="P10" s="77"/>
      <c r="Q10" s="77" t="s">
        <v>6</v>
      </c>
    </row>
    <row r="11" spans="1:20" s="76" customFormat="1" ht="15" customHeight="1" x14ac:dyDescent="0.2">
      <c r="A11" s="73"/>
      <c r="B11" s="73"/>
      <c r="C11" s="74"/>
      <c r="D11" s="74"/>
      <c r="E11" s="77" t="s">
        <v>41</v>
      </c>
      <c r="F11" s="77"/>
      <c r="G11" s="77" t="s">
        <v>121</v>
      </c>
      <c r="H11" s="77"/>
      <c r="I11" s="77" t="s">
        <v>122</v>
      </c>
      <c r="J11" s="77"/>
      <c r="K11" s="77" t="s">
        <v>43</v>
      </c>
      <c r="L11" s="77"/>
      <c r="M11" s="77" t="s">
        <v>2</v>
      </c>
      <c r="N11" s="77"/>
      <c r="O11" s="75" t="s">
        <v>123</v>
      </c>
      <c r="P11" s="77"/>
      <c r="Q11" s="77" t="s">
        <v>124</v>
      </c>
    </row>
    <row r="12" spans="1:20" s="76" customFormat="1" ht="15" customHeight="1" x14ac:dyDescent="0.2">
      <c r="A12" s="73"/>
      <c r="B12" s="73"/>
      <c r="C12" s="74"/>
      <c r="D12" s="74"/>
      <c r="E12" s="77" t="s">
        <v>42</v>
      </c>
      <c r="F12" s="77"/>
      <c r="G12" s="77" t="s">
        <v>125</v>
      </c>
      <c r="H12" s="77"/>
      <c r="I12" s="77" t="s">
        <v>126</v>
      </c>
      <c r="J12" s="77"/>
      <c r="K12" s="77"/>
      <c r="L12" s="77"/>
      <c r="M12" s="77"/>
      <c r="N12" s="77"/>
      <c r="O12" s="77" t="s">
        <v>127</v>
      </c>
      <c r="P12" s="77"/>
      <c r="Q12" s="77" t="s">
        <v>128</v>
      </c>
    </row>
    <row r="13" spans="1:20" s="76" customFormat="1" ht="15" customHeight="1" x14ac:dyDescent="0.2">
      <c r="B13" s="73"/>
      <c r="C13" s="124"/>
      <c r="D13" s="74"/>
      <c r="E13" s="100"/>
      <c r="G13" s="100"/>
      <c r="I13" s="100"/>
      <c r="K13" s="100"/>
      <c r="M13" s="100"/>
      <c r="O13" s="100" t="s">
        <v>181</v>
      </c>
      <c r="Q13" s="100"/>
    </row>
    <row r="14" spans="1:20" s="76" customFormat="1" ht="15" customHeight="1" x14ac:dyDescent="0.2">
      <c r="A14" s="79" t="s">
        <v>215</v>
      </c>
      <c r="B14" s="79"/>
      <c r="C14" s="77"/>
      <c r="E14" s="119">
        <v>980000</v>
      </c>
      <c r="F14" s="132"/>
      <c r="G14" s="119">
        <v>669210</v>
      </c>
      <c r="H14" s="132"/>
      <c r="I14" s="119">
        <v>220000</v>
      </c>
      <c r="J14" s="118"/>
      <c r="K14" s="119">
        <v>97593</v>
      </c>
      <c r="L14" s="119"/>
      <c r="M14" s="119">
        <v>-751114</v>
      </c>
      <c r="N14" s="119"/>
      <c r="O14" s="119">
        <v>0</v>
      </c>
      <c r="P14" s="119"/>
      <c r="Q14" s="119">
        <f>SUM(E14:O14)</f>
        <v>1215689</v>
      </c>
    </row>
    <row r="15" spans="1:20" s="76" customFormat="1" ht="15" customHeight="1" x14ac:dyDescent="0.2">
      <c r="A15" s="79" t="s">
        <v>78</v>
      </c>
      <c r="B15" s="79"/>
      <c r="C15" s="77"/>
      <c r="E15" s="119"/>
      <c r="F15" s="119"/>
      <c r="G15" s="119"/>
      <c r="H15" s="119"/>
      <c r="I15" s="119"/>
      <c r="J15" s="118"/>
      <c r="K15" s="119"/>
      <c r="L15" s="119"/>
      <c r="M15" s="119"/>
      <c r="N15" s="119"/>
      <c r="O15" s="119"/>
      <c r="P15" s="119"/>
      <c r="Q15" s="119"/>
    </row>
    <row r="16" spans="1:20" s="76" customFormat="1" ht="15" customHeight="1" x14ac:dyDescent="0.2">
      <c r="A16" s="79"/>
      <c r="B16" s="79" t="s">
        <v>79</v>
      </c>
      <c r="C16" s="74"/>
      <c r="D16" s="74"/>
      <c r="E16" s="118">
        <v>0</v>
      </c>
      <c r="F16" s="119"/>
      <c r="G16" s="118">
        <v>0</v>
      </c>
      <c r="H16" s="119"/>
      <c r="I16" s="118">
        <v>0</v>
      </c>
      <c r="J16" s="118"/>
      <c r="K16" s="118">
        <v>0</v>
      </c>
      <c r="L16" s="119"/>
      <c r="M16" s="118">
        <v>-706772</v>
      </c>
      <c r="N16" s="119"/>
      <c r="O16" s="118">
        <v>0</v>
      </c>
      <c r="P16" s="119"/>
      <c r="Q16" s="118">
        <f>SUM(M16:O16)</f>
        <v>-706772</v>
      </c>
    </row>
    <row r="17" spans="1:18" s="76" customFormat="1" ht="15" customHeight="1" x14ac:dyDescent="0.2">
      <c r="A17" s="79"/>
      <c r="B17" s="79" t="s">
        <v>145</v>
      </c>
      <c r="C17" s="74"/>
      <c r="D17" s="74"/>
      <c r="E17" s="118">
        <v>0</v>
      </c>
      <c r="F17" s="119"/>
      <c r="G17" s="118">
        <v>0</v>
      </c>
      <c r="H17" s="119"/>
      <c r="I17" s="118">
        <v>0</v>
      </c>
      <c r="J17" s="118"/>
      <c r="K17" s="118">
        <v>0</v>
      </c>
      <c r="L17" s="119"/>
      <c r="M17" s="118">
        <v>0</v>
      </c>
      <c r="N17" s="119"/>
      <c r="O17" s="118">
        <v>0</v>
      </c>
      <c r="P17" s="119"/>
      <c r="Q17" s="118">
        <v>0</v>
      </c>
    </row>
    <row r="18" spans="1:18" s="76" customFormat="1" ht="15" customHeight="1" x14ac:dyDescent="0.2">
      <c r="A18" s="79" t="s">
        <v>80</v>
      </c>
      <c r="C18" s="74"/>
      <c r="D18" s="74"/>
      <c r="E18" s="120">
        <f>SUM(E16:E17)</f>
        <v>0</v>
      </c>
      <c r="F18" s="119"/>
      <c r="G18" s="120">
        <f>SUM(G16:G17)</f>
        <v>0</v>
      </c>
      <c r="H18" s="119"/>
      <c r="I18" s="120">
        <f>SUM(I16:I17)</f>
        <v>0</v>
      </c>
      <c r="J18" s="118"/>
      <c r="K18" s="120">
        <f>SUM(K16:K17)</f>
        <v>0</v>
      </c>
      <c r="L18" s="118">
        <f t="shared" ref="L18" si="0">SUM(L16)</f>
        <v>0</v>
      </c>
      <c r="M18" s="120">
        <f>SUM(M16:M17)</f>
        <v>-706772</v>
      </c>
      <c r="N18" s="118"/>
      <c r="O18" s="120">
        <f>SUM(O16:O17)</f>
        <v>0</v>
      </c>
      <c r="P18" s="118"/>
      <c r="Q18" s="120">
        <f>SUM(Q16:Q17)</f>
        <v>-706772</v>
      </c>
    </row>
    <row r="19" spans="1:18" s="76" customFormat="1" ht="15" customHeight="1" x14ac:dyDescent="0.2">
      <c r="A19" s="79" t="s">
        <v>131</v>
      </c>
      <c r="C19" s="74"/>
      <c r="D19" s="74"/>
      <c r="E19" s="120">
        <v>0</v>
      </c>
      <c r="F19" s="119"/>
      <c r="G19" s="120">
        <v>0</v>
      </c>
      <c r="H19" s="119"/>
      <c r="I19" s="120">
        <v>0</v>
      </c>
      <c r="J19" s="118"/>
      <c r="K19" s="120">
        <v>0</v>
      </c>
      <c r="L19" s="119"/>
      <c r="M19" s="120">
        <v>-6546</v>
      </c>
      <c r="N19" s="118"/>
      <c r="O19" s="120">
        <v>0</v>
      </c>
      <c r="P19" s="118"/>
      <c r="Q19" s="120">
        <f>SUM(E19:O19)</f>
        <v>-6546</v>
      </c>
    </row>
    <row r="20" spans="1:18" s="76" customFormat="1" ht="15" customHeight="1" thickBot="1" x14ac:dyDescent="0.25">
      <c r="A20" s="79" t="s">
        <v>230</v>
      </c>
      <c r="B20" s="79"/>
      <c r="C20" s="74"/>
      <c r="D20" s="74"/>
      <c r="E20" s="121">
        <f>SUM(E19,E18,E14)</f>
        <v>980000</v>
      </c>
      <c r="F20" s="132"/>
      <c r="G20" s="121">
        <f>SUM(G19,G18,G14)</f>
        <v>669210</v>
      </c>
      <c r="H20" s="132"/>
      <c r="I20" s="121">
        <f>SUM(I19,I18,I14)</f>
        <v>220000</v>
      </c>
      <c r="J20" s="118"/>
      <c r="K20" s="121">
        <f>SUM(K19,K18,K14)</f>
        <v>97593</v>
      </c>
      <c r="L20" s="119">
        <f>SUM(L14,L18)</f>
        <v>0</v>
      </c>
      <c r="M20" s="121">
        <f>SUM(M19,M18,M14)</f>
        <v>-1464432</v>
      </c>
      <c r="N20" s="119"/>
      <c r="O20" s="121">
        <f>SUM(O19,O18,O14)</f>
        <v>0</v>
      </c>
      <c r="P20" s="119"/>
      <c r="Q20" s="121">
        <f>SUM(Q19,Q18,Q14)</f>
        <v>502371</v>
      </c>
    </row>
    <row r="21" spans="1:18" s="76" customFormat="1" ht="15" customHeight="1" thickTop="1" x14ac:dyDescent="0.2">
      <c r="A21" s="79"/>
      <c r="B21" s="79"/>
      <c r="C21" s="74"/>
      <c r="D21" s="74"/>
      <c r="E21" s="85"/>
      <c r="F21" s="81"/>
      <c r="G21" s="85"/>
      <c r="H21" s="81"/>
      <c r="I21" s="82"/>
      <c r="J21" s="86"/>
      <c r="K21" s="85"/>
      <c r="L21" s="85"/>
      <c r="M21" s="85"/>
      <c r="N21" s="85"/>
      <c r="O21" s="85"/>
      <c r="P21" s="85"/>
      <c r="Q21" s="85"/>
      <c r="R21" s="91"/>
    </row>
    <row r="22" spans="1:18" s="76" customFormat="1" ht="15" customHeight="1" x14ac:dyDescent="0.2">
      <c r="A22" s="79" t="s">
        <v>208</v>
      </c>
      <c r="B22" s="79"/>
      <c r="C22" s="77"/>
      <c r="E22" s="119">
        <v>980000</v>
      </c>
      <c r="F22" s="132"/>
      <c r="G22" s="119">
        <v>669210</v>
      </c>
      <c r="H22" s="132"/>
      <c r="I22" s="119">
        <v>220000</v>
      </c>
      <c r="J22" s="118"/>
      <c r="K22" s="119">
        <v>97593</v>
      </c>
      <c r="L22" s="119"/>
      <c r="M22" s="119">
        <v>496389</v>
      </c>
      <c r="N22" s="119"/>
      <c r="O22" s="119">
        <v>0</v>
      </c>
      <c r="P22" s="119"/>
      <c r="Q22" s="119">
        <f>SUM(E22:O22)</f>
        <v>2463192</v>
      </c>
    </row>
    <row r="23" spans="1:18" s="76" customFormat="1" ht="15" customHeight="1" x14ac:dyDescent="0.2">
      <c r="A23" s="79" t="s">
        <v>78</v>
      </c>
      <c r="B23" s="79"/>
      <c r="C23" s="77"/>
      <c r="E23" s="119"/>
      <c r="F23" s="119"/>
      <c r="G23" s="119"/>
      <c r="H23" s="119"/>
      <c r="I23" s="119"/>
      <c r="J23" s="118"/>
      <c r="K23" s="119"/>
      <c r="L23" s="119"/>
      <c r="M23" s="119"/>
      <c r="N23" s="119"/>
      <c r="O23" s="119"/>
      <c r="P23" s="119"/>
      <c r="Q23" s="119"/>
    </row>
    <row r="24" spans="1:18" s="76" customFormat="1" ht="15" customHeight="1" x14ac:dyDescent="0.2">
      <c r="A24" s="79"/>
      <c r="B24" s="79" t="s">
        <v>79</v>
      </c>
      <c r="C24" s="74"/>
      <c r="D24" s="74"/>
      <c r="E24" s="118">
        <v>0</v>
      </c>
      <c r="F24" s="119"/>
      <c r="G24" s="118">
        <v>0</v>
      </c>
      <c r="H24" s="119"/>
      <c r="I24" s="118">
        <v>0</v>
      </c>
      <c r="J24" s="118"/>
      <c r="K24" s="118">
        <v>0</v>
      </c>
      <c r="L24" s="119"/>
      <c r="M24" s="118">
        <v>-401568</v>
      </c>
      <c r="N24" s="119"/>
      <c r="O24" s="118">
        <v>0</v>
      </c>
      <c r="P24" s="119"/>
      <c r="Q24" s="119">
        <f>SUM(E24:O24)</f>
        <v>-401568</v>
      </c>
    </row>
    <row r="25" spans="1:18" s="76" customFormat="1" ht="15" customHeight="1" x14ac:dyDescent="0.2">
      <c r="A25" s="79"/>
      <c r="B25" s="79" t="s">
        <v>145</v>
      </c>
      <c r="C25" s="74"/>
      <c r="D25" s="74"/>
      <c r="E25" s="118">
        <v>0</v>
      </c>
      <c r="F25" s="119"/>
      <c r="G25" s="118">
        <v>0</v>
      </c>
      <c r="H25" s="119"/>
      <c r="I25" s="118">
        <v>0</v>
      </c>
      <c r="J25" s="118"/>
      <c r="K25" s="118">
        <v>0</v>
      </c>
      <c r="L25" s="119"/>
      <c r="M25" s="118">
        <v>0</v>
      </c>
      <c r="N25" s="119"/>
      <c r="O25" s="118">
        <v>0</v>
      </c>
      <c r="P25" s="119"/>
      <c r="Q25" s="118">
        <f>SUM(E25:O25)</f>
        <v>0</v>
      </c>
    </row>
    <row r="26" spans="1:18" s="76" customFormat="1" ht="15" customHeight="1" x14ac:dyDescent="0.2">
      <c r="A26" s="79" t="s">
        <v>80</v>
      </c>
      <c r="C26" s="74"/>
      <c r="D26" s="74"/>
      <c r="E26" s="120">
        <f>SUM(E24:E25)</f>
        <v>0</v>
      </c>
      <c r="F26" s="119"/>
      <c r="G26" s="120">
        <f>SUM(G24:G25)</f>
        <v>0</v>
      </c>
      <c r="H26" s="119"/>
      <c r="I26" s="120">
        <f>SUM(I24:I25)</f>
        <v>0</v>
      </c>
      <c r="J26" s="118"/>
      <c r="K26" s="120">
        <f>SUM(K24:K25)</f>
        <v>0</v>
      </c>
      <c r="L26" s="119">
        <f t="shared" ref="L26" si="1">SUM(L24)</f>
        <v>0</v>
      </c>
      <c r="M26" s="120">
        <f>SUM(M24:M25)</f>
        <v>-401568</v>
      </c>
      <c r="N26" s="118"/>
      <c r="O26" s="120">
        <f>SUM(O24:O25)</f>
        <v>0</v>
      </c>
      <c r="P26" s="118"/>
      <c r="Q26" s="120">
        <f>SUM(Q24:Q25)</f>
        <v>-401568</v>
      </c>
    </row>
    <row r="27" spans="1:18" s="76" customFormat="1" ht="15" customHeight="1" x14ac:dyDescent="0.2">
      <c r="A27" s="79" t="s">
        <v>131</v>
      </c>
      <c r="C27" s="74"/>
      <c r="D27" s="74"/>
      <c r="E27" s="120">
        <v>0</v>
      </c>
      <c r="F27" s="119"/>
      <c r="G27" s="120">
        <v>0</v>
      </c>
      <c r="H27" s="119"/>
      <c r="I27" s="120">
        <v>0</v>
      </c>
      <c r="J27" s="118"/>
      <c r="K27" s="120">
        <v>0</v>
      </c>
      <c r="L27" s="119"/>
      <c r="M27" s="120">
        <v>-6546</v>
      </c>
      <c r="N27" s="118"/>
      <c r="O27" s="120">
        <v>0</v>
      </c>
      <c r="P27" s="118"/>
      <c r="Q27" s="120">
        <f t="shared" ref="Q27" si="2">SUM(E27:O27)</f>
        <v>-6546</v>
      </c>
    </row>
    <row r="28" spans="1:18" s="76" customFormat="1" ht="15" customHeight="1" thickBot="1" x14ac:dyDescent="0.25">
      <c r="A28" s="79" t="s">
        <v>229</v>
      </c>
      <c r="B28" s="79"/>
      <c r="C28" s="74"/>
      <c r="D28" s="74"/>
      <c r="E28" s="121">
        <f>SUM(E27,E26,E22)</f>
        <v>980000</v>
      </c>
      <c r="F28" s="132"/>
      <c r="G28" s="121">
        <f>SUM(G27,G26,G22)</f>
        <v>669210</v>
      </c>
      <c r="H28" s="132"/>
      <c r="I28" s="121">
        <f>SUM(I27,I26,I22)</f>
        <v>220000</v>
      </c>
      <c r="J28" s="118"/>
      <c r="K28" s="121">
        <f>SUM(K27,K26,K22)</f>
        <v>97593</v>
      </c>
      <c r="L28" s="119">
        <f>SUM(L22,L26)</f>
        <v>0</v>
      </c>
      <c r="M28" s="121">
        <f>SUM(M27,M26,M22)</f>
        <v>88275</v>
      </c>
      <c r="N28" s="119"/>
      <c r="O28" s="121">
        <f>SUM(O27,O26,O22)</f>
        <v>0</v>
      </c>
      <c r="P28" s="119"/>
      <c r="Q28" s="121">
        <f>SUM(Q27,Q26,Q22)</f>
        <v>2055078</v>
      </c>
    </row>
    <row r="29" spans="1:18" s="76" customFormat="1" ht="15" customHeight="1" thickTop="1" x14ac:dyDescent="0.2">
      <c r="A29" s="79"/>
      <c r="B29" s="79"/>
      <c r="C29" s="74"/>
      <c r="D29" s="74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</row>
    <row r="150" spans="1:16" s="67" customFormat="1" ht="18" customHeight="1" x14ac:dyDescent="0.2">
      <c r="A150" s="66"/>
      <c r="B150" s="66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</row>
  </sheetData>
  <mergeCells count="7">
    <mergeCell ref="K10:M10"/>
    <mergeCell ref="A3:Q3"/>
    <mergeCell ref="A4:Q4"/>
    <mergeCell ref="A5:Q5"/>
    <mergeCell ref="A6:Q6"/>
    <mergeCell ref="E8:Q8"/>
    <mergeCell ref="E9:Q9"/>
  </mergeCells>
  <pageMargins left="0.98425196850393704" right="0.78740157480314965" top="0.86614173228346458" bottom="0.78740157480314965" header="0.51181102362204722" footer="0.39370078740157483"/>
  <pageSetup paperSize="9" orientation="landscape" useFirstPageNumber="1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99"/>
  </sheetPr>
  <dimension ref="A1:AD153"/>
  <sheetViews>
    <sheetView view="pageBreakPreview" topLeftCell="B1" zoomScale="115" zoomScaleNormal="160" zoomScaleSheetLayoutView="115" workbookViewId="0">
      <selection activeCell="B1" sqref="B1"/>
    </sheetView>
  </sheetViews>
  <sheetFormatPr defaultColWidth="9.140625" defaultRowHeight="18" customHeight="1" x14ac:dyDescent="0.2"/>
  <cols>
    <col min="1" max="1" width="1" style="66" customWidth="1"/>
    <col min="2" max="2" width="31.42578125" style="66" customWidth="1"/>
    <col min="3" max="3" width="4.42578125" style="67" hidden="1" customWidth="1"/>
    <col min="4" max="4" width="0.5703125" style="67" customWidth="1"/>
    <col min="5" max="5" width="12.5703125" style="68" customWidth="1"/>
    <col min="6" max="6" width="0.5703125" style="68" customWidth="1"/>
    <col min="7" max="7" width="12.5703125" style="68" customWidth="1"/>
    <col min="8" max="8" width="0.5703125" style="68" customWidth="1"/>
    <col min="9" max="9" width="12.5703125" style="68" customWidth="1"/>
    <col min="10" max="10" width="0.5703125" style="68" customWidth="1"/>
    <col min="11" max="11" width="12.5703125" style="68" customWidth="1"/>
    <col min="12" max="12" width="0.5703125" style="68" customWidth="1"/>
    <col min="13" max="13" width="12.5703125" style="68" customWidth="1"/>
    <col min="14" max="14" width="0.5703125" style="68" customWidth="1"/>
    <col min="15" max="15" width="12.5703125" style="68" customWidth="1"/>
    <col min="16" max="16" width="0.85546875" style="68" customWidth="1"/>
    <col min="17" max="17" width="12.5703125" style="68" customWidth="1"/>
    <col min="18" max="18" width="10.28515625" style="68" customWidth="1"/>
    <col min="19" max="16384" width="9.140625" style="68"/>
  </cols>
  <sheetData>
    <row r="1" spans="1:30" ht="18" customHeight="1" x14ac:dyDescent="0.2">
      <c r="O1" s="13" t="s">
        <v>52</v>
      </c>
    </row>
    <row r="2" spans="1:30" ht="18" customHeight="1" x14ac:dyDescent="0.2">
      <c r="O2" s="13" t="s">
        <v>53</v>
      </c>
    </row>
    <row r="3" spans="1:30" s="70" customFormat="1" ht="22.5" customHeight="1" x14ac:dyDescent="0.2">
      <c r="A3" s="247" t="s">
        <v>93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69"/>
    </row>
    <row r="4" spans="1:30" s="72" customFormat="1" ht="22.5" customHeight="1" x14ac:dyDescent="0.2">
      <c r="A4" s="248" t="s">
        <v>101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</row>
    <row r="5" spans="1:30" s="72" customFormat="1" ht="22.5" customHeight="1" x14ac:dyDescent="0.2">
      <c r="A5" s="248" t="s">
        <v>81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</row>
    <row r="6" spans="1:30" s="72" customFormat="1" ht="22.5" customHeight="1" x14ac:dyDescent="0.2">
      <c r="A6" s="248" t="s">
        <v>228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</row>
    <row r="7" spans="1:30" ht="3.75" customHeight="1" x14ac:dyDescent="0.2"/>
    <row r="8" spans="1:30" s="76" customFormat="1" ht="15" customHeight="1" x14ac:dyDescent="0.2">
      <c r="A8" s="73"/>
      <c r="B8" s="73"/>
      <c r="C8" s="74"/>
      <c r="D8" s="74"/>
      <c r="E8" s="246" t="s">
        <v>54</v>
      </c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</row>
    <row r="9" spans="1:30" s="76" customFormat="1" ht="15" customHeight="1" x14ac:dyDescent="0.2">
      <c r="A9" s="79"/>
      <c r="B9" s="79"/>
      <c r="C9" s="74"/>
      <c r="D9" s="74"/>
      <c r="E9" s="246" t="s">
        <v>90</v>
      </c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246"/>
    </row>
    <row r="10" spans="1:30" s="76" customFormat="1" ht="15" customHeight="1" x14ac:dyDescent="0.2">
      <c r="A10" s="79"/>
      <c r="B10" s="79"/>
      <c r="C10" s="74"/>
      <c r="D10" s="74"/>
      <c r="E10" s="77" t="s">
        <v>1</v>
      </c>
      <c r="F10" s="77"/>
      <c r="G10" s="77" t="s">
        <v>11</v>
      </c>
      <c r="H10" s="77"/>
      <c r="I10" s="77" t="s">
        <v>119</v>
      </c>
      <c r="J10" s="77"/>
      <c r="K10" s="246" t="s">
        <v>246</v>
      </c>
      <c r="L10" s="246"/>
      <c r="M10" s="246"/>
      <c r="N10" s="77"/>
      <c r="O10" s="78" t="s">
        <v>120</v>
      </c>
      <c r="P10" s="77"/>
      <c r="Q10" s="77" t="s">
        <v>6</v>
      </c>
    </row>
    <row r="11" spans="1:30" s="76" customFormat="1" ht="15" customHeight="1" x14ac:dyDescent="0.2">
      <c r="A11" s="79"/>
      <c r="B11" s="79"/>
      <c r="C11" s="74"/>
      <c r="D11" s="74"/>
      <c r="E11" s="77" t="s">
        <v>41</v>
      </c>
      <c r="F11" s="77"/>
      <c r="G11" s="77" t="s">
        <v>132</v>
      </c>
      <c r="H11" s="77"/>
      <c r="I11" s="77" t="s">
        <v>122</v>
      </c>
      <c r="J11" s="77"/>
      <c r="K11" s="77" t="s">
        <v>43</v>
      </c>
      <c r="L11" s="77"/>
      <c r="M11" s="77" t="s">
        <v>2</v>
      </c>
      <c r="N11" s="77"/>
      <c r="O11" s="77" t="s">
        <v>123</v>
      </c>
      <c r="P11" s="77"/>
      <c r="Q11" s="77" t="s">
        <v>133</v>
      </c>
    </row>
    <row r="12" spans="1:30" s="76" customFormat="1" ht="15" customHeight="1" x14ac:dyDescent="0.2">
      <c r="A12" s="79"/>
      <c r="B12" s="79"/>
      <c r="C12" s="74"/>
      <c r="D12" s="74"/>
      <c r="E12" s="77" t="s">
        <v>42</v>
      </c>
      <c r="F12" s="77"/>
      <c r="G12" s="77" t="s">
        <v>134</v>
      </c>
      <c r="H12" s="77"/>
      <c r="I12" s="77" t="s">
        <v>126</v>
      </c>
      <c r="J12" s="77"/>
      <c r="K12" s="77"/>
      <c r="L12" s="77"/>
      <c r="M12" s="77"/>
      <c r="N12" s="77"/>
      <c r="O12" s="78" t="s">
        <v>127</v>
      </c>
      <c r="P12" s="77"/>
      <c r="Q12" s="77" t="s">
        <v>135</v>
      </c>
    </row>
    <row r="13" spans="1:30" s="76" customFormat="1" ht="15" customHeight="1" x14ac:dyDescent="0.2">
      <c r="A13" s="79"/>
      <c r="B13" s="79"/>
      <c r="C13" s="124"/>
      <c r="D13" s="74"/>
      <c r="E13" s="75"/>
      <c r="F13" s="77"/>
      <c r="G13" s="75"/>
      <c r="H13" s="77"/>
      <c r="I13" s="75"/>
      <c r="J13" s="77"/>
      <c r="K13" s="75"/>
      <c r="L13" s="77"/>
      <c r="M13" s="75"/>
      <c r="N13" s="80"/>
      <c r="O13" s="75" t="s">
        <v>129</v>
      </c>
      <c r="P13" s="80"/>
      <c r="Q13" s="75"/>
      <c r="R13" s="84"/>
    </row>
    <row r="14" spans="1:30" s="76" customFormat="1" ht="15" customHeight="1" x14ac:dyDescent="0.2">
      <c r="A14" s="79" t="s">
        <v>215</v>
      </c>
      <c r="B14" s="79"/>
      <c r="C14" s="77"/>
      <c r="E14" s="119">
        <v>980000</v>
      </c>
      <c r="F14" s="132"/>
      <c r="G14" s="119">
        <v>669210</v>
      </c>
      <c r="H14" s="132"/>
      <c r="I14" s="119">
        <v>220000</v>
      </c>
      <c r="J14" s="118"/>
      <c r="K14" s="119">
        <v>97593</v>
      </c>
      <c r="L14" s="119"/>
      <c r="M14" s="119">
        <v>-2111871</v>
      </c>
      <c r="N14" s="119"/>
      <c r="O14" s="119">
        <v>0</v>
      </c>
      <c r="P14" s="119"/>
      <c r="Q14" s="119">
        <f>SUM(E14:O14)</f>
        <v>-145068</v>
      </c>
      <c r="R14" s="84"/>
    </row>
    <row r="15" spans="1:30" s="76" customFormat="1" ht="15" customHeight="1" x14ac:dyDescent="0.2">
      <c r="A15" s="79" t="s">
        <v>78</v>
      </c>
      <c r="B15" s="79"/>
      <c r="C15" s="77"/>
      <c r="E15" s="119"/>
      <c r="F15" s="119"/>
      <c r="G15" s="119"/>
      <c r="H15" s="119"/>
      <c r="I15" s="119"/>
      <c r="J15" s="118"/>
      <c r="K15" s="119"/>
      <c r="L15" s="119"/>
      <c r="M15" s="119"/>
      <c r="N15" s="119"/>
      <c r="O15" s="119"/>
      <c r="P15" s="119"/>
      <c r="Q15" s="119"/>
    </row>
    <row r="16" spans="1:30" s="76" customFormat="1" ht="15" customHeight="1" x14ac:dyDescent="0.2">
      <c r="A16" s="79"/>
      <c r="B16" s="79" t="s">
        <v>79</v>
      </c>
      <c r="C16" s="74"/>
      <c r="D16" s="74"/>
      <c r="E16" s="118">
        <v>0</v>
      </c>
      <c r="F16" s="119"/>
      <c r="G16" s="118">
        <v>0</v>
      </c>
      <c r="H16" s="119"/>
      <c r="I16" s="118">
        <v>0</v>
      </c>
      <c r="J16" s="118"/>
      <c r="K16" s="118">
        <v>0</v>
      </c>
      <c r="L16" s="119"/>
      <c r="M16" s="118">
        <v>-426947</v>
      </c>
      <c r="N16" s="119"/>
      <c r="O16" s="118">
        <v>0</v>
      </c>
      <c r="P16" s="119"/>
      <c r="Q16" s="118">
        <f>SUM(E16:O16)</f>
        <v>-426947</v>
      </c>
    </row>
    <row r="17" spans="1:18" s="76" customFormat="1" ht="15" customHeight="1" x14ac:dyDescent="0.2">
      <c r="A17" s="79"/>
      <c r="B17" s="79" t="s">
        <v>130</v>
      </c>
      <c r="C17" s="74"/>
      <c r="D17" s="74"/>
      <c r="E17" s="118">
        <v>0</v>
      </c>
      <c r="F17" s="119"/>
      <c r="G17" s="118">
        <v>0</v>
      </c>
      <c r="H17" s="119"/>
      <c r="I17" s="118">
        <v>0</v>
      </c>
      <c r="J17" s="118"/>
      <c r="K17" s="118">
        <v>0</v>
      </c>
      <c r="L17" s="119"/>
      <c r="M17" s="118">
        <v>0</v>
      </c>
      <c r="N17" s="119"/>
      <c r="O17" s="118">
        <v>0</v>
      </c>
      <c r="P17" s="119"/>
      <c r="Q17" s="118">
        <f>SUM(E17:O17)</f>
        <v>0</v>
      </c>
    </row>
    <row r="18" spans="1:18" s="76" customFormat="1" ht="15" customHeight="1" x14ac:dyDescent="0.2">
      <c r="A18" s="79" t="s">
        <v>80</v>
      </c>
      <c r="C18" s="74"/>
      <c r="D18" s="74"/>
      <c r="E18" s="120">
        <f>SUM(E16:E17)</f>
        <v>0</v>
      </c>
      <c r="F18" s="119"/>
      <c r="G18" s="120">
        <f>SUM(G16:G17)</f>
        <v>0</v>
      </c>
      <c r="H18" s="119"/>
      <c r="I18" s="120">
        <f>SUM(I16:I17)</f>
        <v>0</v>
      </c>
      <c r="J18" s="118"/>
      <c r="K18" s="120">
        <f>SUM(K16:K17)</f>
        <v>0</v>
      </c>
      <c r="L18" s="119"/>
      <c r="M18" s="120">
        <f>SUM(M16:M17)</f>
        <v>-426947</v>
      </c>
      <c r="N18" s="118"/>
      <c r="O18" s="120">
        <f>SUM(O16:O17)</f>
        <v>0</v>
      </c>
      <c r="P18" s="118"/>
      <c r="Q18" s="120">
        <f>SUM(Q16:Q17)</f>
        <v>-426947</v>
      </c>
    </row>
    <row r="19" spans="1:18" s="76" customFormat="1" ht="15" customHeight="1" x14ac:dyDescent="0.2">
      <c r="A19" s="79" t="s">
        <v>131</v>
      </c>
      <c r="C19" s="74"/>
      <c r="D19" s="74"/>
      <c r="E19" s="120">
        <v>0</v>
      </c>
      <c r="F19" s="119"/>
      <c r="G19" s="120">
        <v>0</v>
      </c>
      <c r="H19" s="119"/>
      <c r="I19" s="120">
        <v>0</v>
      </c>
      <c r="J19" s="118"/>
      <c r="K19" s="120">
        <v>0</v>
      </c>
      <c r="L19" s="119"/>
      <c r="M19" s="120">
        <v>-6546</v>
      </c>
      <c r="N19" s="118"/>
      <c r="O19" s="120">
        <v>0</v>
      </c>
      <c r="P19" s="118"/>
      <c r="Q19" s="120">
        <f>SUM(E19:O19)</f>
        <v>-6546</v>
      </c>
    </row>
    <row r="20" spans="1:18" s="76" customFormat="1" ht="15" customHeight="1" thickBot="1" x14ac:dyDescent="0.25">
      <c r="A20" s="79" t="s">
        <v>230</v>
      </c>
      <c r="B20" s="79"/>
      <c r="C20" s="74"/>
      <c r="D20" s="74"/>
      <c r="E20" s="121">
        <f>SUM(E14,E18,E19)</f>
        <v>980000</v>
      </c>
      <c r="F20" s="132"/>
      <c r="G20" s="121">
        <f>SUM(G14,G18,G19)</f>
        <v>669210</v>
      </c>
      <c r="H20" s="132"/>
      <c r="I20" s="121">
        <f>SUM(I14,I18,I19)</f>
        <v>220000</v>
      </c>
      <c r="J20" s="118"/>
      <c r="K20" s="121">
        <f>SUM(K14,K18,K19)</f>
        <v>97593</v>
      </c>
      <c r="L20" s="119"/>
      <c r="M20" s="121">
        <f>SUM(M14,M18,M19)</f>
        <v>-2545364</v>
      </c>
      <c r="N20" s="119"/>
      <c r="O20" s="121">
        <f>SUM(O14,O18,O19)</f>
        <v>0</v>
      </c>
      <c r="P20" s="119"/>
      <c r="Q20" s="121">
        <f>SUM(Q14,Q18,Q19)</f>
        <v>-578561</v>
      </c>
    </row>
    <row r="21" spans="1:18" s="76" customFormat="1" ht="15" customHeight="1" thickTop="1" x14ac:dyDescent="0.2">
      <c r="A21" s="79"/>
      <c r="B21" s="79"/>
      <c r="C21" s="74"/>
      <c r="D21" s="74"/>
      <c r="E21" s="80"/>
      <c r="F21" s="81"/>
      <c r="G21" s="80"/>
      <c r="H21" s="81"/>
      <c r="I21" s="82"/>
      <c r="J21" s="83"/>
      <c r="K21" s="80"/>
      <c r="L21" s="80"/>
      <c r="M21" s="80"/>
      <c r="N21" s="80"/>
      <c r="O21" s="80"/>
      <c r="P21" s="80"/>
      <c r="Q21" s="80"/>
      <c r="R21" s="84"/>
    </row>
    <row r="22" spans="1:18" s="76" customFormat="1" ht="15" customHeight="1" x14ac:dyDescent="0.2">
      <c r="A22" s="79" t="s">
        <v>208</v>
      </c>
      <c r="B22" s="79"/>
      <c r="C22" s="77"/>
      <c r="E22" s="119">
        <v>980000</v>
      </c>
      <c r="F22" s="132"/>
      <c r="G22" s="119">
        <v>669210</v>
      </c>
      <c r="H22" s="132"/>
      <c r="I22" s="119">
        <v>220000</v>
      </c>
      <c r="J22" s="118"/>
      <c r="K22" s="119">
        <v>97593</v>
      </c>
      <c r="L22" s="119"/>
      <c r="M22" s="119">
        <v>-452801</v>
      </c>
      <c r="N22" s="119"/>
      <c r="O22" s="119">
        <v>0</v>
      </c>
      <c r="P22" s="119"/>
      <c r="Q22" s="119">
        <f>SUM(E22:O22)</f>
        <v>1514002</v>
      </c>
      <c r="R22" s="84"/>
    </row>
    <row r="23" spans="1:18" s="76" customFormat="1" ht="15" customHeight="1" x14ac:dyDescent="0.2">
      <c r="A23" s="79" t="s">
        <v>78</v>
      </c>
      <c r="B23" s="79"/>
      <c r="C23" s="77"/>
      <c r="E23" s="119"/>
      <c r="F23" s="119"/>
      <c r="G23" s="119"/>
      <c r="H23" s="119"/>
      <c r="I23" s="119"/>
      <c r="J23" s="118"/>
      <c r="K23" s="119"/>
      <c r="L23" s="119"/>
      <c r="M23" s="119"/>
      <c r="N23" s="119"/>
      <c r="O23" s="119"/>
      <c r="P23" s="119"/>
      <c r="Q23" s="118"/>
    </row>
    <row r="24" spans="1:18" s="76" customFormat="1" ht="15" customHeight="1" x14ac:dyDescent="0.2">
      <c r="A24" s="79"/>
      <c r="B24" s="79" t="s">
        <v>79</v>
      </c>
      <c r="C24" s="74"/>
      <c r="D24" s="74"/>
      <c r="E24" s="118">
        <v>0</v>
      </c>
      <c r="F24" s="119"/>
      <c r="G24" s="118">
        <v>0</v>
      </c>
      <c r="H24" s="119"/>
      <c r="I24" s="118">
        <v>0</v>
      </c>
      <c r="J24" s="118"/>
      <c r="K24" s="118">
        <v>0</v>
      </c>
      <c r="L24" s="119"/>
      <c r="M24" s="118">
        <v>-500936</v>
      </c>
      <c r="N24" s="119"/>
      <c r="O24" s="118">
        <v>0</v>
      </c>
      <c r="P24" s="119"/>
      <c r="Q24" s="118">
        <f t="shared" ref="Q24:Q25" si="0">SUM(E24:O24)</f>
        <v>-500936</v>
      </c>
    </row>
    <row r="25" spans="1:18" s="76" customFormat="1" ht="15" customHeight="1" x14ac:dyDescent="0.2">
      <c r="A25" s="79"/>
      <c r="B25" s="79" t="s">
        <v>130</v>
      </c>
      <c r="C25" s="74"/>
      <c r="D25" s="74"/>
      <c r="E25" s="118">
        <v>0</v>
      </c>
      <c r="F25" s="119"/>
      <c r="G25" s="118">
        <v>0</v>
      </c>
      <c r="H25" s="119"/>
      <c r="I25" s="118">
        <v>0</v>
      </c>
      <c r="J25" s="118"/>
      <c r="K25" s="118">
        <v>0</v>
      </c>
      <c r="L25" s="119"/>
      <c r="M25" s="118">
        <v>0</v>
      </c>
      <c r="N25" s="119"/>
      <c r="O25" s="118">
        <v>0</v>
      </c>
      <c r="P25" s="119"/>
      <c r="Q25" s="118">
        <f t="shared" si="0"/>
        <v>0</v>
      </c>
    </row>
    <row r="26" spans="1:18" s="76" customFormat="1" ht="15" customHeight="1" x14ac:dyDescent="0.2">
      <c r="A26" s="79" t="s">
        <v>80</v>
      </c>
      <c r="C26" s="74"/>
      <c r="D26" s="74"/>
      <c r="E26" s="120">
        <f>SUM(E24:E25)</f>
        <v>0</v>
      </c>
      <c r="F26" s="119"/>
      <c r="G26" s="120">
        <f>SUM(G24:G25)</f>
        <v>0</v>
      </c>
      <c r="H26" s="119"/>
      <c r="I26" s="120">
        <f>SUM(I24:I25)</f>
        <v>0</v>
      </c>
      <c r="J26" s="118"/>
      <c r="K26" s="120">
        <f>SUM(K24:K25)</f>
        <v>0</v>
      </c>
      <c r="L26" s="119"/>
      <c r="M26" s="120">
        <f>SUM(M24:M25)</f>
        <v>-500936</v>
      </c>
      <c r="N26" s="118"/>
      <c r="O26" s="120">
        <f>SUM(O24:O25)</f>
        <v>0</v>
      </c>
      <c r="P26" s="118"/>
      <c r="Q26" s="120">
        <f>SUM(Q24:Q25)</f>
        <v>-500936</v>
      </c>
    </row>
    <row r="27" spans="1:18" s="76" customFormat="1" ht="15" customHeight="1" x14ac:dyDescent="0.2">
      <c r="A27" s="79" t="s">
        <v>131</v>
      </c>
      <c r="C27" s="74"/>
      <c r="D27" s="74"/>
      <c r="E27" s="120">
        <f>SUM(E25)</f>
        <v>0</v>
      </c>
      <c r="F27" s="119"/>
      <c r="G27" s="120">
        <f>SUM(G25)</f>
        <v>0</v>
      </c>
      <c r="H27" s="119"/>
      <c r="I27" s="120">
        <f>SUM(I25)</f>
        <v>0</v>
      </c>
      <c r="J27" s="118"/>
      <c r="K27" s="120">
        <f>SUM(K25)</f>
        <v>0</v>
      </c>
      <c r="L27" s="119"/>
      <c r="M27" s="120">
        <v>-6546</v>
      </c>
      <c r="N27" s="118"/>
      <c r="O27" s="120">
        <v>0</v>
      </c>
      <c r="P27" s="118"/>
      <c r="Q27" s="120">
        <f>SUM(E27:O27)</f>
        <v>-6546</v>
      </c>
    </row>
    <row r="28" spans="1:18" s="76" customFormat="1" ht="15" customHeight="1" thickBot="1" x14ac:dyDescent="0.25">
      <c r="A28" s="79" t="s">
        <v>229</v>
      </c>
      <c r="B28" s="79"/>
      <c r="C28" s="74"/>
      <c r="D28" s="74"/>
      <c r="E28" s="121">
        <f>SUM(E22,E26,E27)</f>
        <v>980000</v>
      </c>
      <c r="F28" s="132"/>
      <c r="G28" s="121">
        <f>SUM(G22,G26,G27)</f>
        <v>669210</v>
      </c>
      <c r="H28" s="132"/>
      <c r="I28" s="121">
        <f>SUM(I22,I26,I27)</f>
        <v>220000</v>
      </c>
      <c r="J28" s="118"/>
      <c r="K28" s="121">
        <f>SUM(K22,K26,K27)</f>
        <v>97593</v>
      </c>
      <c r="L28" s="119"/>
      <c r="M28" s="121">
        <f>SUM(M22,M26,M27)</f>
        <v>-960283</v>
      </c>
      <c r="N28" s="119"/>
      <c r="O28" s="121">
        <f>SUM(O22,O26,O27)</f>
        <v>0</v>
      </c>
      <c r="P28" s="119"/>
      <c r="Q28" s="121">
        <f>SUM(Q22,Q26,Q27)</f>
        <v>1006520</v>
      </c>
    </row>
    <row r="29" spans="1:18" s="76" customFormat="1" ht="15" customHeight="1" thickTop="1" x14ac:dyDescent="0.2">
      <c r="A29" s="79"/>
      <c r="B29" s="79"/>
      <c r="C29" s="74"/>
      <c r="D29" s="74"/>
      <c r="E29" s="55"/>
      <c r="F29" s="81"/>
      <c r="G29" s="55"/>
      <c r="H29" s="81"/>
      <c r="I29" s="55"/>
      <c r="J29" s="57"/>
      <c r="K29" s="55"/>
      <c r="L29" s="58"/>
      <c r="M29" s="55"/>
      <c r="N29" s="58"/>
      <c r="O29" s="55"/>
      <c r="P29" s="58"/>
      <c r="Q29" s="55"/>
      <c r="R29" s="84"/>
    </row>
    <row r="152" spans="1:17" s="67" customFormat="1" ht="18" customHeight="1" x14ac:dyDescent="0.2">
      <c r="A152" s="66"/>
      <c r="B152" s="66"/>
      <c r="E152" s="68"/>
      <c r="F152" s="68"/>
      <c r="G152" s="68"/>
      <c r="H152" s="68"/>
      <c r="I152" s="68"/>
      <c r="J152" s="68"/>
      <c r="K152" s="68"/>
      <c r="L152" s="68"/>
      <c r="M152" s="68"/>
      <c r="N152" s="68"/>
      <c r="O152" s="68"/>
      <c r="P152" s="68"/>
      <c r="Q152" s="68"/>
    </row>
    <row r="153" spans="1:17" ht="18" customHeight="1" x14ac:dyDescent="0.2">
      <c r="Q153" s="67"/>
    </row>
  </sheetData>
  <mergeCells count="7">
    <mergeCell ref="K10:M10"/>
    <mergeCell ref="A3:Q3"/>
    <mergeCell ref="A4:Q4"/>
    <mergeCell ref="A5:Q5"/>
    <mergeCell ref="A6:Q6"/>
    <mergeCell ref="E8:Q8"/>
    <mergeCell ref="E9:Q9"/>
  </mergeCells>
  <pageMargins left="0.98425196850393704" right="0.78740157480314965" top="0.98425196850393704" bottom="0.59055118110236227" header="0.51181102362204722" footer="0.39370078740157483"/>
  <pageSetup paperSize="9" fitToHeight="0" orientation="landscape" useFirstPageNumber="1" r:id="rId1"/>
  <headerFooter>
    <oddFooter>&amp;L&amp;"Angsana New,Regular"&amp;16Notes to interim financial statements form an integral part of these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FF99"/>
  </sheetPr>
  <dimension ref="A1:IV123"/>
  <sheetViews>
    <sheetView view="pageBreakPreview" zoomScale="115" zoomScaleNormal="100" zoomScaleSheetLayoutView="115" workbookViewId="0">
      <selection activeCell="E1" sqref="E1"/>
    </sheetView>
  </sheetViews>
  <sheetFormatPr defaultColWidth="9.140625" defaultRowHeight="21" x14ac:dyDescent="0.2"/>
  <cols>
    <col min="1" max="1" width="1" style="46" customWidth="1"/>
    <col min="2" max="3" width="1.28515625" style="46" customWidth="1"/>
    <col min="4" max="4" width="1.42578125" style="46" customWidth="1"/>
    <col min="5" max="5" width="42.28515625" style="46" customWidth="1"/>
    <col min="6" max="6" width="1.42578125" style="46" customWidth="1"/>
    <col min="7" max="7" width="0.5703125" style="46" customWidth="1"/>
    <col min="8" max="8" width="10.42578125" style="46" customWidth="1"/>
    <col min="9" max="9" width="0.7109375" style="46" customWidth="1"/>
    <col min="10" max="10" width="10.42578125" style="46" customWidth="1"/>
    <col min="11" max="11" width="0.7109375" style="46" customWidth="1"/>
    <col min="12" max="12" width="10.42578125" style="92" customWidth="1"/>
    <col min="13" max="13" width="0.7109375" style="93" customWidth="1"/>
    <col min="14" max="14" width="10.42578125" style="92" customWidth="1"/>
    <col min="15" max="15" width="10.28515625" style="46" customWidth="1"/>
    <col min="16" max="16" width="13.7109375" style="46" customWidth="1"/>
    <col min="17" max="17" width="15.42578125" style="46" customWidth="1"/>
    <col min="18" max="18" width="13.85546875" style="46" customWidth="1"/>
    <col min="19" max="19" width="11.5703125" style="46" bestFit="1" customWidth="1"/>
    <col min="20" max="20" width="2.85546875" style="46" customWidth="1"/>
    <col min="21" max="21" width="10.5703125" style="46" bestFit="1" customWidth="1"/>
    <col min="22" max="22" width="2.5703125" style="46" customWidth="1"/>
    <col min="23" max="23" width="11.5703125" style="46" bestFit="1" customWidth="1"/>
    <col min="24" max="24" width="13.42578125" style="46" customWidth="1"/>
    <col min="25" max="25" width="11.5703125" style="46" bestFit="1" customWidth="1"/>
    <col min="26" max="26" width="13.5703125" style="46" customWidth="1"/>
    <col min="27" max="27" width="9.140625" style="46"/>
    <col min="28" max="28" width="13.140625" style="46" customWidth="1"/>
    <col min="29" max="16384" width="9.140625" style="46"/>
  </cols>
  <sheetData>
    <row r="1" spans="1:26" ht="23.1" customHeight="1" x14ac:dyDescent="0.2">
      <c r="N1" s="13" t="s">
        <v>52</v>
      </c>
    </row>
    <row r="2" spans="1:26" ht="23.1" customHeight="1" x14ac:dyDescent="0.2">
      <c r="N2" s="13" t="s">
        <v>53</v>
      </c>
    </row>
    <row r="3" spans="1:26" s="11" customFormat="1" ht="23.1" customHeight="1" x14ac:dyDescent="0.2">
      <c r="A3" s="237" t="s">
        <v>219</v>
      </c>
      <c r="B3" s="237"/>
      <c r="C3" s="237"/>
      <c r="D3" s="237"/>
      <c r="E3" s="237"/>
      <c r="F3" s="238"/>
      <c r="G3" s="238"/>
      <c r="H3" s="238"/>
      <c r="I3" s="238"/>
      <c r="J3" s="238"/>
      <c r="K3" s="238"/>
      <c r="L3" s="238"/>
      <c r="M3" s="238"/>
      <c r="N3" s="238"/>
    </row>
    <row r="4" spans="1:26" s="11" customFormat="1" ht="23.1" customHeight="1" x14ac:dyDescent="0.2">
      <c r="A4" s="239" t="s">
        <v>141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</row>
    <row r="5" spans="1:26" s="11" customFormat="1" ht="23.1" customHeight="1" x14ac:dyDescent="0.2">
      <c r="A5" s="241" t="s">
        <v>14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</row>
    <row r="6" spans="1:26" s="11" customFormat="1" ht="23.1" customHeight="1" x14ac:dyDescent="0.2">
      <c r="A6" s="241" t="s">
        <v>227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</row>
    <row r="7" spans="1:26" s="11" customFormat="1" ht="6.75" customHeight="1" x14ac:dyDescent="0.2">
      <c r="A7" s="181"/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</row>
    <row r="8" spans="1:26" s="5" customFormat="1" ht="18.95" customHeight="1" x14ac:dyDescent="0.2">
      <c r="A8" s="14"/>
      <c r="B8" s="14"/>
      <c r="C8" s="14"/>
      <c r="D8" s="14"/>
      <c r="E8" s="14"/>
      <c r="F8" s="14"/>
      <c r="G8" s="14"/>
      <c r="H8" s="242" t="s">
        <v>54</v>
      </c>
      <c r="I8" s="242"/>
      <c r="J8" s="242"/>
      <c r="K8" s="242"/>
      <c r="L8" s="242"/>
      <c r="M8" s="242"/>
      <c r="N8" s="242"/>
    </row>
    <row r="9" spans="1:26" s="5" customFormat="1" ht="18.95" customHeight="1" x14ac:dyDescent="0.2">
      <c r="A9" s="14"/>
      <c r="B9" s="14"/>
      <c r="C9" s="14"/>
      <c r="D9" s="14"/>
      <c r="E9" s="14"/>
      <c r="F9" s="14"/>
      <c r="G9" s="14"/>
      <c r="H9" s="250" t="s">
        <v>15</v>
      </c>
      <c r="I9" s="250"/>
      <c r="J9" s="250"/>
      <c r="K9" s="14"/>
      <c r="L9" s="250" t="s">
        <v>0</v>
      </c>
      <c r="M9" s="250"/>
      <c r="N9" s="250"/>
    </row>
    <row r="10" spans="1:26" s="5" customFormat="1" ht="18.95" customHeight="1" x14ac:dyDescent="0.2">
      <c r="A10" s="14"/>
      <c r="B10" s="14"/>
      <c r="C10" s="14"/>
      <c r="D10" s="14"/>
      <c r="E10" s="14"/>
      <c r="F10" s="14"/>
      <c r="G10" s="14"/>
      <c r="H10" s="233" t="s">
        <v>88</v>
      </c>
      <c r="I10" s="233"/>
      <c r="J10" s="233"/>
      <c r="K10" s="18"/>
      <c r="L10" s="233" t="s">
        <v>88</v>
      </c>
      <c r="M10" s="233"/>
      <c r="N10" s="233"/>
    </row>
    <row r="11" spans="1:26" s="5" customFormat="1" ht="18.95" customHeight="1" x14ac:dyDescent="0.2">
      <c r="A11" s="14"/>
      <c r="B11" s="14"/>
      <c r="C11" s="14"/>
      <c r="D11" s="14"/>
      <c r="E11" s="14"/>
      <c r="F11" s="14"/>
      <c r="G11" s="14"/>
      <c r="H11" s="94">
        <v>2026</v>
      </c>
      <c r="I11" s="19"/>
      <c r="J11" s="94">
        <v>2025</v>
      </c>
      <c r="K11" s="19"/>
      <c r="L11" s="94">
        <v>2026</v>
      </c>
      <c r="M11" s="19"/>
      <c r="N11" s="94">
        <v>2025</v>
      </c>
    </row>
    <row r="12" spans="1:26" s="5" customFormat="1" ht="18.95" customHeight="1" x14ac:dyDescent="0.2">
      <c r="A12" s="212" t="s">
        <v>37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26" s="5" customFormat="1" ht="18.95" customHeight="1" x14ac:dyDescent="0.2">
      <c r="B13" s="5" t="s">
        <v>79</v>
      </c>
      <c r="H13" s="125">
        <v>-706772</v>
      </c>
      <c r="I13" s="125"/>
      <c r="J13" s="125">
        <v>-401568</v>
      </c>
      <c r="K13" s="125"/>
      <c r="L13" s="125">
        <v>-426947</v>
      </c>
      <c r="M13" s="125"/>
      <c r="N13" s="125">
        <v>-500936</v>
      </c>
      <c r="Q13" s="32"/>
      <c r="S13" s="32"/>
      <c r="U13" s="32"/>
      <c r="W13" s="32"/>
    </row>
    <row r="14" spans="1:26" s="5" customFormat="1" ht="18.95" customHeight="1" x14ac:dyDescent="0.2">
      <c r="B14" s="5" t="s">
        <v>159</v>
      </c>
      <c r="H14" s="125"/>
      <c r="I14" s="213"/>
      <c r="J14" s="125"/>
      <c r="K14" s="59"/>
      <c r="L14" s="125"/>
      <c r="M14" s="59"/>
      <c r="N14" s="125"/>
      <c r="Q14" s="32"/>
      <c r="S14" s="32"/>
      <c r="U14" s="32"/>
      <c r="W14" s="32"/>
    </row>
    <row r="15" spans="1:26" s="5" customFormat="1" ht="18.95" customHeight="1" x14ac:dyDescent="0.2">
      <c r="C15" s="5" t="s">
        <v>160</v>
      </c>
      <c r="H15" s="214">
        <v>-6610</v>
      </c>
      <c r="I15" s="125"/>
      <c r="J15" s="214">
        <v>-6159</v>
      </c>
      <c r="K15" s="125"/>
      <c r="L15" s="214">
        <v>1699</v>
      </c>
      <c r="M15" s="125"/>
      <c r="N15" s="214">
        <v>1140</v>
      </c>
    </row>
    <row r="16" spans="1:26" s="5" customFormat="1" ht="18.95" customHeight="1" x14ac:dyDescent="0.2">
      <c r="C16" s="5" t="s">
        <v>98</v>
      </c>
      <c r="H16" s="214">
        <v>17624</v>
      </c>
      <c r="I16" s="125"/>
      <c r="J16" s="214">
        <v>9363</v>
      </c>
      <c r="K16" s="125"/>
      <c r="L16" s="214">
        <v>4296</v>
      </c>
      <c r="M16" s="125"/>
      <c r="N16" s="214">
        <v>5587</v>
      </c>
      <c r="Q16" s="32"/>
      <c r="S16" s="32"/>
      <c r="U16" s="32"/>
      <c r="W16" s="32"/>
      <c r="Y16" s="96"/>
      <c r="Z16" s="96"/>
    </row>
    <row r="17" spans="1:26" s="5" customFormat="1" ht="18.95" customHeight="1" x14ac:dyDescent="0.2">
      <c r="C17" s="5" t="s">
        <v>183</v>
      </c>
      <c r="H17" s="214">
        <v>4593</v>
      </c>
      <c r="I17" s="125"/>
      <c r="J17" s="214">
        <v>1224</v>
      </c>
      <c r="K17" s="125"/>
      <c r="L17" s="214">
        <v>58203</v>
      </c>
      <c r="M17" s="125"/>
      <c r="N17" s="214">
        <v>132627</v>
      </c>
      <c r="Q17" s="32"/>
      <c r="S17" s="32"/>
      <c r="U17" s="32"/>
      <c r="W17" s="32"/>
      <c r="Y17" s="96"/>
      <c r="Z17" s="96"/>
    </row>
    <row r="18" spans="1:26" s="5" customFormat="1" ht="18.95" customHeight="1" x14ac:dyDescent="0.2">
      <c r="C18" s="5" t="s">
        <v>168</v>
      </c>
      <c r="H18" s="214"/>
      <c r="I18" s="125"/>
      <c r="J18" s="214"/>
      <c r="K18" s="125"/>
      <c r="L18" s="214"/>
      <c r="M18" s="125"/>
      <c r="N18" s="214"/>
      <c r="Q18" s="32"/>
      <c r="S18" s="32"/>
      <c r="U18" s="32"/>
      <c r="W18" s="32"/>
      <c r="Y18" s="96"/>
      <c r="Z18" s="96"/>
    </row>
    <row r="19" spans="1:26" s="5" customFormat="1" ht="18.95" customHeight="1" x14ac:dyDescent="0.2">
      <c r="D19" s="5" t="s">
        <v>260</v>
      </c>
      <c r="H19" s="214">
        <v>130004</v>
      </c>
      <c r="I19" s="125"/>
      <c r="J19" s="214">
        <v>-2478</v>
      </c>
      <c r="K19" s="125"/>
      <c r="L19" s="214">
        <v>-707</v>
      </c>
      <c r="M19" s="125"/>
      <c r="N19" s="214">
        <v>0</v>
      </c>
      <c r="Q19" s="32"/>
      <c r="S19" s="32"/>
      <c r="U19" s="32"/>
      <c r="W19" s="32"/>
      <c r="Y19" s="96"/>
      <c r="Z19" s="96"/>
    </row>
    <row r="20" spans="1:26" s="5" customFormat="1" ht="18.95" customHeight="1" x14ac:dyDescent="0.2">
      <c r="C20" s="5" t="s">
        <v>169</v>
      </c>
      <c r="H20" s="214"/>
      <c r="I20" s="125"/>
      <c r="J20" s="214"/>
      <c r="K20" s="125"/>
      <c r="L20" s="214"/>
      <c r="M20" s="125"/>
      <c r="N20" s="214"/>
      <c r="Q20" s="32"/>
      <c r="S20" s="32"/>
      <c r="U20" s="32"/>
      <c r="W20" s="32"/>
      <c r="Y20" s="96"/>
      <c r="Z20" s="96"/>
    </row>
    <row r="21" spans="1:26" s="5" customFormat="1" ht="18.95" customHeight="1" x14ac:dyDescent="0.2">
      <c r="D21" s="5" t="s">
        <v>213</v>
      </c>
      <c r="H21" s="214">
        <v>252</v>
      </c>
      <c r="I21" s="125"/>
      <c r="J21" s="214">
        <v>1768</v>
      </c>
      <c r="K21" s="125"/>
      <c r="L21" s="214">
        <v>53</v>
      </c>
      <c r="M21" s="125"/>
      <c r="N21" s="214">
        <v>274</v>
      </c>
      <c r="Q21" s="32"/>
      <c r="S21" s="32"/>
      <c r="U21" s="32"/>
      <c r="W21" s="32"/>
      <c r="Y21" s="96"/>
      <c r="Z21" s="96"/>
    </row>
    <row r="22" spans="1:26" s="5" customFormat="1" ht="18.95" customHeight="1" x14ac:dyDescent="0.2">
      <c r="C22" s="5" t="s">
        <v>214</v>
      </c>
      <c r="H22" s="214">
        <v>1972</v>
      </c>
      <c r="I22" s="125"/>
      <c r="J22" s="214">
        <v>4041</v>
      </c>
      <c r="K22" s="125"/>
      <c r="L22" s="214">
        <v>1145</v>
      </c>
      <c r="M22" s="125"/>
      <c r="N22" s="214">
        <v>2752</v>
      </c>
      <c r="Q22" s="32"/>
      <c r="S22" s="32"/>
      <c r="U22" s="32"/>
      <c r="W22" s="32"/>
      <c r="Y22" s="96"/>
      <c r="Z22" s="96"/>
    </row>
    <row r="23" spans="1:26" s="5" customFormat="1" ht="18.95" customHeight="1" x14ac:dyDescent="0.2">
      <c r="C23" s="5" t="s">
        <v>234</v>
      </c>
      <c r="H23" s="214">
        <v>-1161</v>
      </c>
      <c r="I23" s="125"/>
      <c r="J23" s="214">
        <v>-993</v>
      </c>
      <c r="K23" s="125"/>
      <c r="L23" s="214">
        <v>-969</v>
      </c>
      <c r="M23" s="125"/>
      <c r="N23" s="214">
        <v>-993</v>
      </c>
      <c r="Q23" s="32"/>
      <c r="S23" s="32"/>
      <c r="U23" s="32"/>
      <c r="W23" s="32"/>
      <c r="Y23" s="96"/>
      <c r="Z23" s="96"/>
    </row>
    <row r="24" spans="1:26" s="5" customFormat="1" ht="18.95" customHeight="1" x14ac:dyDescent="0.2">
      <c r="C24" s="5" t="s">
        <v>252</v>
      </c>
      <c r="H24" s="214">
        <v>-53</v>
      </c>
      <c r="I24" s="125"/>
      <c r="J24" s="214">
        <v>0</v>
      </c>
      <c r="K24" s="125"/>
      <c r="L24" s="214">
        <v>0</v>
      </c>
      <c r="M24" s="125"/>
      <c r="N24" s="214">
        <v>0</v>
      </c>
      <c r="Q24" s="32"/>
      <c r="S24" s="32"/>
      <c r="U24" s="32"/>
      <c r="W24" s="32"/>
      <c r="Y24" s="96"/>
      <c r="Z24" s="96"/>
    </row>
    <row r="25" spans="1:26" s="5" customFormat="1" ht="18.95" customHeight="1" x14ac:dyDescent="0.2">
      <c r="C25" s="5" t="s">
        <v>235</v>
      </c>
      <c r="H25" s="214">
        <v>0</v>
      </c>
      <c r="I25" s="125"/>
      <c r="J25" s="214">
        <v>-1</v>
      </c>
      <c r="K25" s="125"/>
      <c r="L25" s="214">
        <v>0</v>
      </c>
      <c r="M25" s="125"/>
      <c r="N25" s="214">
        <v>-1</v>
      </c>
      <c r="Q25" s="32"/>
      <c r="S25" s="32"/>
      <c r="U25" s="32"/>
      <c r="W25" s="32"/>
      <c r="Y25" s="96"/>
      <c r="Z25" s="96"/>
    </row>
    <row r="26" spans="1:26" s="5" customFormat="1" ht="18.95" customHeight="1" x14ac:dyDescent="0.2">
      <c r="C26" s="5" t="s">
        <v>253</v>
      </c>
      <c r="H26" s="214">
        <v>-8699</v>
      </c>
      <c r="I26" s="125"/>
      <c r="J26" s="214">
        <v>0</v>
      </c>
      <c r="K26" s="125"/>
      <c r="L26" s="214">
        <v>-8699</v>
      </c>
      <c r="M26" s="125"/>
      <c r="N26" s="214">
        <v>0</v>
      </c>
      <c r="Q26" s="32"/>
      <c r="S26" s="32"/>
      <c r="U26" s="32"/>
      <c r="W26" s="32"/>
      <c r="Y26" s="96"/>
      <c r="Z26" s="96"/>
    </row>
    <row r="27" spans="1:26" s="5" customFormat="1" ht="18.95" customHeight="1" x14ac:dyDescent="0.2">
      <c r="C27" s="5" t="s">
        <v>161</v>
      </c>
      <c r="H27" s="214">
        <v>471630</v>
      </c>
      <c r="I27" s="125"/>
      <c r="J27" s="214">
        <v>304794</v>
      </c>
      <c r="K27" s="125"/>
      <c r="L27" s="214">
        <v>343569</v>
      </c>
      <c r="M27" s="125"/>
      <c r="N27" s="214">
        <v>325250</v>
      </c>
    </row>
    <row r="28" spans="1:26" s="5" customFormat="1" ht="18.95" customHeight="1" x14ac:dyDescent="0.2">
      <c r="C28" s="5" t="s">
        <v>162</v>
      </c>
      <c r="H28" s="214">
        <v>-15879</v>
      </c>
      <c r="I28" s="125"/>
      <c r="J28" s="214">
        <v>-9026</v>
      </c>
      <c r="K28" s="125"/>
      <c r="L28" s="214">
        <v>-23180</v>
      </c>
      <c r="M28" s="125"/>
      <c r="N28" s="214">
        <v>-64956</v>
      </c>
    </row>
    <row r="29" spans="1:26" s="5" customFormat="1" ht="18.95" customHeight="1" x14ac:dyDescent="0.2">
      <c r="C29" s="14" t="s">
        <v>231</v>
      </c>
      <c r="H29" s="214">
        <v>-37232</v>
      </c>
      <c r="I29" s="125"/>
      <c r="J29" s="214">
        <v>-238</v>
      </c>
      <c r="K29" s="125"/>
      <c r="L29" s="214">
        <v>0</v>
      </c>
      <c r="M29" s="125"/>
      <c r="N29" s="214">
        <v>0</v>
      </c>
    </row>
    <row r="30" spans="1:26" s="5" customFormat="1" ht="18.95" customHeight="1" x14ac:dyDescent="0.2">
      <c r="C30" s="14" t="s">
        <v>254</v>
      </c>
      <c r="H30" s="214">
        <v>-1267</v>
      </c>
      <c r="I30" s="125"/>
      <c r="J30" s="214">
        <v>0</v>
      </c>
      <c r="K30" s="125"/>
      <c r="L30" s="214">
        <v>0</v>
      </c>
      <c r="M30" s="125"/>
      <c r="N30" s="214">
        <v>0</v>
      </c>
    </row>
    <row r="31" spans="1:26" s="5" customFormat="1" ht="18.95" customHeight="1" x14ac:dyDescent="0.2">
      <c r="B31" s="87"/>
      <c r="C31" s="14" t="s">
        <v>232</v>
      </c>
      <c r="D31" s="87"/>
      <c r="E31" s="87"/>
      <c r="F31" s="217"/>
      <c r="G31" s="217"/>
      <c r="H31" s="214">
        <v>107467</v>
      </c>
      <c r="I31" s="125"/>
      <c r="J31" s="214">
        <v>301703</v>
      </c>
      <c r="K31" s="125"/>
      <c r="L31" s="214">
        <v>39980</v>
      </c>
      <c r="M31" s="125"/>
      <c r="N31" s="214">
        <v>71305</v>
      </c>
    </row>
    <row r="32" spans="1:26" s="5" customFormat="1" ht="18.95" customHeight="1" x14ac:dyDescent="0.2">
      <c r="A32" s="87"/>
      <c r="C32" s="87" t="s">
        <v>233</v>
      </c>
      <c r="E32" s="87"/>
      <c r="F32" s="14"/>
      <c r="G32" s="14"/>
      <c r="H32" s="214">
        <v>0</v>
      </c>
      <c r="I32" s="125"/>
      <c r="J32" s="214">
        <v>-8582</v>
      </c>
      <c r="K32" s="125"/>
      <c r="L32" s="214">
        <v>0</v>
      </c>
      <c r="M32" s="125"/>
      <c r="N32" s="214">
        <v>0</v>
      </c>
    </row>
    <row r="33" spans="1:26" s="5" customFormat="1" ht="18.95" customHeight="1" x14ac:dyDescent="0.2">
      <c r="A33" s="87"/>
      <c r="C33" s="87" t="s">
        <v>255</v>
      </c>
      <c r="E33" s="87"/>
      <c r="F33" s="14"/>
      <c r="G33" s="14"/>
      <c r="H33" s="214">
        <v>2192</v>
      </c>
      <c r="I33" s="125"/>
      <c r="J33" s="214">
        <v>0</v>
      </c>
      <c r="K33" s="125"/>
      <c r="L33" s="214">
        <v>0</v>
      </c>
      <c r="M33" s="125"/>
      <c r="N33" s="214">
        <v>0</v>
      </c>
    </row>
    <row r="34" spans="1:26" s="5" customFormat="1" ht="18.95" customHeight="1" x14ac:dyDescent="0.2">
      <c r="B34" s="87"/>
      <c r="C34" s="87" t="s">
        <v>163</v>
      </c>
      <c r="E34" s="87"/>
      <c r="F34" s="217"/>
      <c r="G34" s="217"/>
      <c r="H34" s="214">
        <v>1430</v>
      </c>
      <c r="I34" s="125"/>
      <c r="J34" s="214">
        <v>-1892</v>
      </c>
      <c r="K34" s="125"/>
      <c r="L34" s="214">
        <v>989</v>
      </c>
      <c r="M34" s="125"/>
      <c r="N34" s="214">
        <v>339</v>
      </c>
    </row>
    <row r="35" spans="1:26" s="5" customFormat="1" ht="18.95" customHeight="1" x14ac:dyDescent="0.2">
      <c r="C35" s="87"/>
      <c r="D35" s="87"/>
      <c r="E35" s="87"/>
      <c r="F35" s="218"/>
      <c r="G35" s="218"/>
      <c r="H35" s="122"/>
      <c r="I35" s="125"/>
      <c r="J35" s="122"/>
      <c r="K35" s="125"/>
      <c r="L35" s="122"/>
      <c r="M35" s="125"/>
      <c r="N35" s="122"/>
      <c r="Q35" s="32"/>
      <c r="S35" s="32"/>
      <c r="U35" s="32"/>
      <c r="W35" s="32"/>
      <c r="Y35" s="96"/>
      <c r="Z35" s="96"/>
    </row>
    <row r="36" spans="1:26" s="5" customFormat="1" ht="18.95" customHeight="1" x14ac:dyDescent="0.2">
      <c r="C36" s="87"/>
      <c r="D36" s="87"/>
      <c r="E36" s="87"/>
      <c r="F36" s="218"/>
      <c r="G36" s="218"/>
      <c r="H36" s="122"/>
      <c r="I36" s="125"/>
      <c r="J36" s="122"/>
      <c r="K36" s="125"/>
      <c r="L36" s="122"/>
      <c r="M36" s="125"/>
      <c r="N36" s="122"/>
      <c r="Q36" s="32"/>
      <c r="S36" s="32"/>
      <c r="U36" s="32"/>
      <c r="W36" s="32"/>
      <c r="Y36" s="96"/>
      <c r="Z36" s="96"/>
    </row>
    <row r="37" spans="1:26" s="5" customFormat="1" ht="18.95" customHeight="1" x14ac:dyDescent="0.2">
      <c r="C37" s="87"/>
      <c r="D37" s="87"/>
      <c r="E37" s="87"/>
      <c r="F37" s="218"/>
      <c r="G37" s="218"/>
      <c r="H37" s="122"/>
      <c r="I37" s="125"/>
      <c r="J37" s="122"/>
      <c r="K37" s="125"/>
      <c r="L37" s="122"/>
      <c r="M37" s="125"/>
      <c r="N37" s="122"/>
      <c r="Q37" s="32"/>
      <c r="S37" s="32"/>
      <c r="U37" s="32"/>
      <c r="W37" s="32"/>
      <c r="Y37" s="96"/>
      <c r="Z37" s="96"/>
    </row>
    <row r="38" spans="1:26" s="5" customFormat="1" ht="18.95" customHeight="1" x14ac:dyDescent="0.2">
      <c r="L38" s="59"/>
      <c r="M38" s="32"/>
      <c r="N38" s="59"/>
    </row>
    <row r="39" spans="1:26" ht="23.1" customHeight="1" x14ac:dyDescent="0.2">
      <c r="N39" s="13" t="s">
        <v>52</v>
      </c>
    </row>
    <row r="40" spans="1:26" ht="23.1" customHeight="1" x14ac:dyDescent="0.2">
      <c r="N40" s="13" t="s">
        <v>53</v>
      </c>
    </row>
    <row r="41" spans="1:26" s="11" customFormat="1" ht="23.1" customHeight="1" x14ac:dyDescent="0.2">
      <c r="A41" s="237" t="s">
        <v>243</v>
      </c>
      <c r="B41" s="237"/>
      <c r="C41" s="237"/>
      <c r="D41" s="237"/>
      <c r="E41" s="237"/>
      <c r="F41" s="237"/>
      <c r="G41" s="237"/>
      <c r="H41" s="237"/>
      <c r="I41" s="237"/>
      <c r="J41" s="237"/>
      <c r="K41" s="237"/>
      <c r="L41" s="237"/>
      <c r="M41" s="237"/>
      <c r="N41" s="237"/>
    </row>
    <row r="42" spans="1:26" s="11" customFormat="1" ht="23.1" customHeight="1" x14ac:dyDescent="0.2">
      <c r="A42" s="239" t="s">
        <v>141</v>
      </c>
      <c r="B42" s="239"/>
      <c r="C42" s="239"/>
      <c r="D42" s="239"/>
      <c r="E42" s="239"/>
      <c r="F42" s="239"/>
      <c r="G42" s="239"/>
      <c r="H42" s="239"/>
      <c r="I42" s="239"/>
      <c r="J42" s="239"/>
      <c r="K42" s="239"/>
      <c r="L42" s="239"/>
      <c r="M42" s="239"/>
      <c r="N42" s="239"/>
    </row>
    <row r="43" spans="1:26" s="11" customFormat="1" ht="23.1" customHeight="1" x14ac:dyDescent="0.2">
      <c r="A43" s="241" t="s">
        <v>170</v>
      </c>
      <c r="B43" s="241"/>
      <c r="C43" s="241"/>
      <c r="D43" s="241"/>
      <c r="E43" s="241"/>
      <c r="F43" s="241"/>
      <c r="G43" s="241"/>
      <c r="H43" s="241"/>
      <c r="I43" s="241"/>
      <c r="J43" s="241"/>
      <c r="K43" s="241"/>
      <c r="L43" s="241"/>
      <c r="M43" s="241"/>
      <c r="N43" s="241"/>
    </row>
    <row r="44" spans="1:26" s="11" customFormat="1" ht="23.1" customHeight="1" x14ac:dyDescent="0.2">
      <c r="A44" s="241" t="s">
        <v>227</v>
      </c>
      <c r="B44" s="241"/>
      <c r="C44" s="241"/>
      <c r="D44" s="241"/>
      <c r="E44" s="241"/>
      <c r="F44" s="241"/>
      <c r="G44" s="241"/>
      <c r="H44" s="241"/>
      <c r="I44" s="241"/>
      <c r="J44" s="241"/>
      <c r="K44" s="241"/>
      <c r="L44" s="241"/>
      <c r="M44" s="241"/>
      <c r="N44" s="241"/>
    </row>
    <row r="45" spans="1:26" s="11" customFormat="1" ht="7.5" customHeight="1" x14ac:dyDescent="0.2">
      <c r="A45" s="181"/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</row>
    <row r="46" spans="1:26" s="5" customFormat="1" ht="17.100000000000001" customHeight="1" x14ac:dyDescent="0.2">
      <c r="A46" s="14"/>
      <c r="B46" s="14"/>
      <c r="C46" s="14"/>
      <c r="D46" s="14"/>
      <c r="E46" s="14"/>
      <c r="F46" s="14"/>
      <c r="G46" s="14"/>
      <c r="H46" s="236" t="s">
        <v>171</v>
      </c>
      <c r="I46" s="236"/>
      <c r="J46" s="236"/>
      <c r="K46" s="236"/>
      <c r="L46" s="236"/>
      <c r="M46" s="236"/>
      <c r="N46" s="236"/>
    </row>
    <row r="47" spans="1:26" s="5" customFormat="1" ht="17.100000000000001" customHeight="1" x14ac:dyDescent="0.2">
      <c r="A47" s="14"/>
      <c r="B47" s="14"/>
      <c r="C47" s="14"/>
      <c r="D47" s="14"/>
      <c r="E47" s="14"/>
      <c r="F47" s="14"/>
      <c r="G47" s="14"/>
      <c r="H47" s="250" t="s">
        <v>15</v>
      </c>
      <c r="I47" s="250"/>
      <c r="J47" s="250"/>
      <c r="K47" s="14"/>
      <c r="L47" s="251" t="s">
        <v>0</v>
      </c>
      <c r="M47" s="251"/>
      <c r="N47" s="251"/>
    </row>
    <row r="48" spans="1:26" s="5" customFormat="1" ht="17.100000000000001" customHeight="1" x14ac:dyDescent="0.2">
      <c r="A48" s="14"/>
      <c r="B48" s="14"/>
      <c r="C48" s="14"/>
      <c r="D48" s="14"/>
      <c r="E48" s="14"/>
      <c r="F48" s="14"/>
      <c r="G48" s="14"/>
      <c r="H48" s="233" t="s">
        <v>88</v>
      </c>
      <c r="I48" s="233"/>
      <c r="J48" s="233"/>
      <c r="K48" s="18"/>
      <c r="L48" s="233" t="s">
        <v>88</v>
      </c>
      <c r="M48" s="233"/>
      <c r="N48" s="233"/>
    </row>
    <row r="49" spans="1:26" s="5" customFormat="1" ht="17.100000000000001" customHeight="1" x14ac:dyDescent="0.2">
      <c r="A49" s="87"/>
      <c r="B49" s="87"/>
      <c r="C49" s="87"/>
      <c r="D49" s="87"/>
      <c r="E49" s="87"/>
      <c r="F49" s="14"/>
      <c r="G49" s="14"/>
      <c r="H49" s="94">
        <v>2026</v>
      </c>
      <c r="I49" s="19"/>
      <c r="J49" s="94">
        <v>2025</v>
      </c>
      <c r="K49" s="19"/>
      <c r="L49" s="94">
        <v>2026</v>
      </c>
      <c r="M49" s="19"/>
      <c r="N49" s="94">
        <v>2025</v>
      </c>
    </row>
    <row r="50" spans="1:26" s="5" customFormat="1" ht="17.100000000000001" customHeight="1" x14ac:dyDescent="0.2">
      <c r="B50" s="87"/>
      <c r="C50" s="87" t="s">
        <v>164</v>
      </c>
      <c r="D50" s="87"/>
      <c r="E50" s="87"/>
      <c r="F50" s="217"/>
      <c r="G50" s="217"/>
      <c r="H50" s="214">
        <v>145056</v>
      </c>
      <c r="I50" s="125"/>
      <c r="J50" s="214">
        <v>39855</v>
      </c>
      <c r="K50" s="125"/>
      <c r="L50" s="214">
        <v>65040</v>
      </c>
      <c r="M50" s="125"/>
      <c r="N50" s="214">
        <v>50416</v>
      </c>
    </row>
    <row r="51" spans="1:26" s="5" customFormat="1" ht="17.100000000000001" customHeight="1" x14ac:dyDescent="0.2">
      <c r="C51" s="87" t="s">
        <v>165</v>
      </c>
      <c r="E51" s="87"/>
      <c r="F51" s="217"/>
      <c r="G51" s="217"/>
      <c r="H51" s="214">
        <v>-396</v>
      </c>
      <c r="I51" s="125"/>
      <c r="J51" s="214">
        <v>-634</v>
      </c>
      <c r="K51" s="125"/>
      <c r="L51" s="214">
        <v>-86</v>
      </c>
      <c r="M51" s="125"/>
      <c r="N51" s="214">
        <v>-572</v>
      </c>
      <c r="Q51" s="32"/>
      <c r="S51" s="32"/>
      <c r="U51" s="32"/>
      <c r="W51" s="32"/>
      <c r="Y51" s="96"/>
      <c r="Z51" s="96"/>
    </row>
    <row r="52" spans="1:26" s="5" customFormat="1" ht="17.100000000000001" customHeight="1" x14ac:dyDescent="0.2">
      <c r="B52" s="87"/>
      <c r="C52" s="87" t="s">
        <v>248</v>
      </c>
      <c r="D52" s="87"/>
      <c r="E52" s="87"/>
      <c r="F52" s="217"/>
      <c r="G52" s="217"/>
      <c r="H52" s="214">
        <v>2478</v>
      </c>
      <c r="I52" s="125"/>
      <c r="J52" s="214">
        <v>1174</v>
      </c>
      <c r="K52" s="125"/>
      <c r="L52" s="214">
        <v>0</v>
      </c>
      <c r="M52" s="125"/>
      <c r="N52" s="214">
        <v>0</v>
      </c>
    </row>
    <row r="53" spans="1:26" s="5" customFormat="1" ht="17.100000000000001" customHeight="1" x14ac:dyDescent="0.2">
      <c r="C53" s="87" t="s">
        <v>188</v>
      </c>
      <c r="D53" s="87"/>
      <c r="E53" s="87"/>
      <c r="F53" s="217"/>
      <c r="G53" s="217"/>
      <c r="H53" s="214">
        <v>12319</v>
      </c>
      <c r="I53" s="125"/>
      <c r="J53" s="214">
        <v>22237</v>
      </c>
      <c r="K53" s="125"/>
      <c r="L53" s="214">
        <v>-2</v>
      </c>
      <c r="M53" s="125"/>
      <c r="N53" s="214">
        <v>-19</v>
      </c>
      <c r="Q53" s="32"/>
      <c r="S53" s="32"/>
      <c r="U53" s="32"/>
      <c r="W53" s="32"/>
      <c r="Y53" s="96"/>
      <c r="Z53" s="96"/>
    </row>
    <row r="54" spans="1:26" s="5" customFormat="1" ht="17.100000000000001" customHeight="1" x14ac:dyDescent="0.2">
      <c r="C54" s="87" t="s">
        <v>166</v>
      </c>
      <c r="D54" s="87"/>
      <c r="E54" s="87"/>
      <c r="F54" s="14"/>
      <c r="G54" s="14"/>
      <c r="H54" s="219">
        <v>14920</v>
      </c>
      <c r="I54" s="125"/>
      <c r="J54" s="219">
        <v>18357</v>
      </c>
      <c r="K54" s="125"/>
      <c r="L54" s="219">
        <v>12956</v>
      </c>
      <c r="M54" s="125"/>
      <c r="N54" s="219">
        <v>15745</v>
      </c>
      <c r="O54" s="122"/>
      <c r="Q54" s="32"/>
      <c r="S54" s="32"/>
      <c r="U54" s="32"/>
      <c r="W54" s="32"/>
      <c r="Y54" s="96"/>
      <c r="Z54" s="96"/>
    </row>
    <row r="55" spans="1:26" s="5" customFormat="1" ht="17.100000000000001" customHeight="1" x14ac:dyDescent="0.2">
      <c r="C55" s="87" t="s">
        <v>236</v>
      </c>
      <c r="D55" s="87"/>
      <c r="E55" s="87"/>
      <c r="F55" s="14"/>
      <c r="G55" s="14"/>
      <c r="H55" s="219">
        <v>0</v>
      </c>
      <c r="I55" s="125"/>
      <c r="J55" s="219">
        <v>-355</v>
      </c>
      <c r="K55" s="125"/>
      <c r="L55" s="219">
        <v>0</v>
      </c>
      <c r="M55" s="125"/>
      <c r="N55" s="219">
        <v>0</v>
      </c>
      <c r="O55" s="122"/>
      <c r="Q55" s="32"/>
      <c r="S55" s="32"/>
      <c r="U55" s="32"/>
      <c r="W55" s="32"/>
      <c r="Y55" s="96"/>
      <c r="Z55" s="96"/>
    </row>
    <row r="56" spans="1:26" s="5" customFormat="1" ht="17.100000000000001" customHeight="1" x14ac:dyDescent="0.2">
      <c r="C56" s="87" t="s">
        <v>167</v>
      </c>
      <c r="D56" s="87"/>
      <c r="E56" s="87"/>
      <c r="F56" s="218"/>
      <c r="G56" s="218"/>
      <c r="H56" s="219">
        <v>4604</v>
      </c>
      <c r="I56" s="125"/>
      <c r="J56" s="219">
        <v>287</v>
      </c>
      <c r="K56" s="125"/>
      <c r="L56" s="219">
        <v>2939</v>
      </c>
      <c r="M56" s="125"/>
      <c r="N56" s="134">
        <v>667</v>
      </c>
      <c r="Q56" s="32"/>
      <c r="S56" s="32"/>
      <c r="U56" s="32"/>
      <c r="W56" s="32"/>
      <c r="Y56" s="96"/>
      <c r="Z56" s="96"/>
    </row>
    <row r="57" spans="1:26" s="5" customFormat="1" ht="17.100000000000001" customHeight="1" x14ac:dyDescent="0.2">
      <c r="B57" s="5" t="s">
        <v>100</v>
      </c>
      <c r="F57" s="14"/>
      <c r="G57" s="135"/>
      <c r="H57" s="211">
        <f>SUM(H13:H34,H50:H56)</f>
        <v>138472</v>
      </c>
      <c r="I57" s="95"/>
      <c r="J57" s="211">
        <f>SUM(J13:J34,J50:J56)</f>
        <v>272877</v>
      </c>
      <c r="K57" s="95"/>
      <c r="L57" s="211">
        <f>SUM(L13:L34,L50:L56)</f>
        <v>70279</v>
      </c>
      <c r="M57" s="95"/>
      <c r="N57" s="211">
        <f>SUM(N13:N34,N50:N56)</f>
        <v>38625</v>
      </c>
      <c r="Q57" s="32"/>
      <c r="S57" s="32"/>
      <c r="U57" s="32"/>
      <c r="W57" s="32"/>
    </row>
    <row r="58" spans="1:26" s="5" customFormat="1" ht="17.100000000000001" customHeight="1" x14ac:dyDescent="0.2">
      <c r="B58" s="14" t="s">
        <v>75</v>
      </c>
      <c r="E58" s="14"/>
      <c r="F58" s="14"/>
      <c r="G58" s="14"/>
      <c r="H58" s="214">
        <v>-685</v>
      </c>
      <c r="I58" s="125"/>
      <c r="J58" s="214">
        <v>-1801</v>
      </c>
      <c r="K58" s="125"/>
      <c r="L58" s="214">
        <v>-8381</v>
      </c>
      <c r="M58" s="125"/>
      <c r="N58" s="214">
        <v>-15085</v>
      </c>
      <c r="Q58" s="32"/>
      <c r="S58" s="32"/>
      <c r="U58" s="32"/>
      <c r="W58" s="32"/>
    </row>
    <row r="59" spans="1:26" s="5" customFormat="1" ht="17.100000000000001" customHeight="1" x14ac:dyDescent="0.2">
      <c r="B59" s="14" t="s">
        <v>211</v>
      </c>
      <c r="E59" s="14"/>
      <c r="F59" s="14"/>
      <c r="G59" s="14"/>
      <c r="H59" s="214">
        <v>0</v>
      </c>
      <c r="I59" s="125"/>
      <c r="J59" s="214">
        <v>35655</v>
      </c>
      <c r="K59" s="125"/>
      <c r="L59" s="214">
        <v>0</v>
      </c>
      <c r="M59" s="125"/>
      <c r="N59" s="214">
        <v>12070</v>
      </c>
      <c r="Q59" s="32"/>
      <c r="S59" s="32"/>
      <c r="U59" s="32"/>
      <c r="W59" s="32"/>
    </row>
    <row r="60" spans="1:26" s="5" customFormat="1" ht="17.100000000000001" customHeight="1" x14ac:dyDescent="0.2">
      <c r="A60" s="5" t="s">
        <v>194</v>
      </c>
      <c r="B60" s="14" t="s">
        <v>210</v>
      </c>
      <c r="C60" s="220"/>
      <c r="D60" s="220"/>
      <c r="E60" s="220"/>
      <c r="F60" s="220"/>
      <c r="G60" s="220"/>
      <c r="H60" s="214">
        <v>0</v>
      </c>
      <c r="I60" s="125"/>
      <c r="J60" s="214">
        <v>-367</v>
      </c>
      <c r="K60" s="125"/>
      <c r="L60" s="214">
        <v>0</v>
      </c>
      <c r="M60" s="125"/>
      <c r="N60" s="214">
        <v>-367</v>
      </c>
    </row>
    <row r="61" spans="1:26" s="5" customFormat="1" ht="17.100000000000001" customHeight="1" x14ac:dyDescent="0.2">
      <c r="B61" s="14" t="s">
        <v>99</v>
      </c>
      <c r="C61" s="14"/>
      <c r="E61" s="14"/>
      <c r="F61" s="14"/>
      <c r="G61" s="14"/>
      <c r="H61" s="214">
        <v>-3981</v>
      </c>
      <c r="I61" s="221"/>
      <c r="J61" s="214">
        <v>-5863</v>
      </c>
      <c r="K61" s="125"/>
      <c r="L61" s="214">
        <v>-587</v>
      </c>
      <c r="M61" s="125"/>
      <c r="N61" s="214">
        <v>-1142</v>
      </c>
      <c r="Q61" s="32"/>
      <c r="S61" s="32"/>
      <c r="U61" s="32"/>
      <c r="W61" s="32"/>
    </row>
    <row r="62" spans="1:26" s="5" customFormat="1" ht="17.100000000000001" customHeight="1" x14ac:dyDescent="0.2">
      <c r="B62" s="5" t="s">
        <v>100</v>
      </c>
      <c r="F62" s="14"/>
      <c r="G62" s="14"/>
      <c r="H62" s="222">
        <f>SUM(H57:H61)</f>
        <v>133806</v>
      </c>
      <c r="I62" s="95"/>
      <c r="J62" s="222">
        <f>SUM(J57:J61)</f>
        <v>300501</v>
      </c>
      <c r="K62" s="95"/>
      <c r="L62" s="222">
        <f>SUM(L57:L61)</f>
        <v>61311</v>
      </c>
      <c r="M62" s="95"/>
      <c r="N62" s="222">
        <f>SUM(N57:N61)</f>
        <v>34101</v>
      </c>
      <c r="Q62" s="32"/>
      <c r="S62" s="32"/>
      <c r="U62" s="32"/>
      <c r="W62" s="32"/>
    </row>
    <row r="63" spans="1:26" s="5" customFormat="1" ht="17.100000000000001" customHeight="1" x14ac:dyDescent="0.2">
      <c r="A63" s="212" t="s">
        <v>38</v>
      </c>
      <c r="B63" s="14"/>
      <c r="C63" s="14"/>
      <c r="D63" s="14"/>
      <c r="E63" s="14"/>
      <c r="F63" s="14"/>
      <c r="G63" s="14"/>
      <c r="H63" s="223"/>
      <c r="I63" s="95"/>
      <c r="J63" s="223"/>
      <c r="K63" s="95"/>
      <c r="L63" s="223"/>
      <c r="M63" s="95"/>
      <c r="N63" s="223"/>
    </row>
    <row r="64" spans="1:26" s="5" customFormat="1" ht="17.100000000000001" customHeight="1" x14ac:dyDescent="0.2">
      <c r="A64" s="14" t="s">
        <v>237</v>
      </c>
      <c r="B64" s="14"/>
      <c r="C64" s="14"/>
      <c r="D64" s="14"/>
      <c r="E64" s="14"/>
      <c r="F64" s="14"/>
      <c r="G64" s="14"/>
      <c r="H64" s="216">
        <v>1916</v>
      </c>
      <c r="I64" s="95"/>
      <c r="J64" s="223">
        <v>1028</v>
      </c>
      <c r="K64" s="95"/>
      <c r="L64" s="216">
        <v>1724</v>
      </c>
      <c r="M64" s="95"/>
      <c r="N64" s="223">
        <v>1028</v>
      </c>
    </row>
    <row r="65" spans="1:256" s="5" customFormat="1" ht="17.100000000000001" customHeight="1" x14ac:dyDescent="0.2">
      <c r="A65" s="5" t="s">
        <v>194</v>
      </c>
      <c r="H65" s="216">
        <v>-107</v>
      </c>
      <c r="I65" s="125"/>
      <c r="J65" s="216">
        <v>-1064</v>
      </c>
      <c r="K65" s="125"/>
      <c r="L65" s="216">
        <v>-42</v>
      </c>
      <c r="M65" s="125"/>
      <c r="N65" s="216">
        <v>0</v>
      </c>
    </row>
    <row r="66" spans="1:256" s="5" customFormat="1" ht="17.100000000000001" customHeight="1" x14ac:dyDescent="0.2">
      <c r="A66" s="5" t="s">
        <v>182</v>
      </c>
      <c r="D66" s="14"/>
      <c r="E66" s="14"/>
      <c r="F66" s="14"/>
      <c r="G66" s="14"/>
      <c r="H66" s="216">
        <v>0</v>
      </c>
      <c r="I66" s="125"/>
      <c r="J66" s="216">
        <v>0</v>
      </c>
      <c r="K66" s="125"/>
      <c r="L66" s="216">
        <v>-16383</v>
      </c>
      <c r="M66" s="125"/>
      <c r="N66" s="216">
        <v>-53493</v>
      </c>
      <c r="Q66" s="32"/>
      <c r="S66" s="32"/>
      <c r="U66" s="32"/>
      <c r="W66" s="32"/>
    </row>
    <row r="67" spans="1:256" s="5" customFormat="1" ht="17.100000000000001" customHeight="1" x14ac:dyDescent="0.2">
      <c r="A67" s="5" t="s">
        <v>242</v>
      </c>
      <c r="H67" s="216">
        <v>0</v>
      </c>
      <c r="I67" s="125"/>
      <c r="J67" s="216">
        <v>0</v>
      </c>
      <c r="K67" s="125"/>
      <c r="L67" s="216">
        <v>56082</v>
      </c>
      <c r="M67" s="125"/>
      <c r="N67" s="216">
        <v>248928</v>
      </c>
      <c r="Q67" s="32"/>
      <c r="S67" s="32"/>
      <c r="U67" s="32"/>
      <c r="W67" s="32"/>
    </row>
    <row r="68" spans="1:256" s="5" customFormat="1" ht="17.100000000000001" customHeight="1" x14ac:dyDescent="0.2">
      <c r="A68" s="14" t="s">
        <v>34</v>
      </c>
      <c r="B68" s="14"/>
      <c r="C68" s="14"/>
      <c r="D68" s="14"/>
      <c r="E68" s="14"/>
      <c r="F68" s="14"/>
      <c r="G68" s="14"/>
      <c r="H68" s="216">
        <v>685</v>
      </c>
      <c r="I68" s="125"/>
      <c r="J68" s="216">
        <v>1801</v>
      </c>
      <c r="K68" s="125"/>
      <c r="L68" s="216">
        <v>648</v>
      </c>
      <c r="M68" s="125"/>
      <c r="N68" s="216">
        <v>1750</v>
      </c>
      <c r="Q68" s="32"/>
      <c r="S68" s="32"/>
      <c r="U68" s="32"/>
      <c r="W68" s="32"/>
    </row>
    <row r="69" spans="1:256" s="5" customFormat="1" ht="17.100000000000001" customHeight="1" x14ac:dyDescent="0.2">
      <c r="A69" s="14" t="s">
        <v>103</v>
      </c>
      <c r="B69" s="14"/>
      <c r="C69" s="14"/>
      <c r="D69" s="14"/>
      <c r="E69" s="14"/>
      <c r="F69" s="14"/>
      <c r="G69" s="14"/>
      <c r="H69" s="216">
        <v>354902</v>
      </c>
      <c r="I69" s="125"/>
      <c r="J69" s="216">
        <v>-93353</v>
      </c>
      <c r="K69" s="125"/>
      <c r="L69" s="216">
        <v>342829</v>
      </c>
      <c r="M69" s="125"/>
      <c r="N69" s="216">
        <v>-72391</v>
      </c>
      <c r="O69" s="220"/>
      <c r="P69" s="220"/>
      <c r="Q69" s="220"/>
      <c r="R69" s="220"/>
      <c r="S69" s="220"/>
      <c r="T69" s="220"/>
      <c r="U69" s="220"/>
      <c r="V69" s="220"/>
      <c r="W69" s="220"/>
      <c r="X69" s="220"/>
      <c r="Y69" s="220"/>
      <c r="Z69" s="220"/>
      <c r="AA69" s="220"/>
      <c r="AB69" s="220"/>
      <c r="AC69" s="220"/>
      <c r="AD69" s="220"/>
      <c r="AE69" s="220"/>
      <c r="AF69" s="220"/>
      <c r="AG69" s="220"/>
      <c r="AH69" s="220"/>
      <c r="AI69" s="220"/>
      <c r="AJ69" s="220"/>
      <c r="AK69" s="220"/>
      <c r="AL69" s="220"/>
      <c r="AM69" s="220"/>
      <c r="AN69" s="220"/>
      <c r="AO69" s="220"/>
      <c r="AP69" s="220"/>
      <c r="AQ69" s="220"/>
      <c r="AR69" s="220"/>
      <c r="AS69" s="220"/>
      <c r="AT69" s="220"/>
      <c r="AU69" s="220"/>
      <c r="AV69" s="220"/>
      <c r="AW69" s="220"/>
      <c r="AX69" s="220"/>
      <c r="AY69" s="220"/>
      <c r="AZ69" s="220"/>
      <c r="BA69" s="220"/>
      <c r="BB69" s="220"/>
      <c r="BC69" s="220"/>
      <c r="BD69" s="220"/>
      <c r="BE69" s="220"/>
      <c r="BF69" s="220"/>
      <c r="BG69" s="220"/>
      <c r="BH69" s="220"/>
      <c r="BI69" s="220"/>
      <c r="BJ69" s="220"/>
      <c r="BK69" s="220"/>
      <c r="BL69" s="220"/>
      <c r="BM69" s="220"/>
      <c r="BN69" s="220"/>
      <c r="BO69" s="220"/>
      <c r="BP69" s="220"/>
      <c r="BQ69" s="220"/>
      <c r="BR69" s="220"/>
      <c r="BS69" s="220"/>
      <c r="BT69" s="220"/>
      <c r="BU69" s="220"/>
      <c r="BV69" s="220"/>
      <c r="BW69" s="220"/>
      <c r="BX69" s="220"/>
      <c r="BY69" s="220"/>
      <c r="BZ69" s="220"/>
      <c r="CA69" s="220"/>
      <c r="CB69" s="220"/>
      <c r="CC69" s="220"/>
      <c r="CD69" s="220"/>
      <c r="CE69" s="220"/>
      <c r="CF69" s="220"/>
      <c r="CG69" s="220"/>
      <c r="CH69" s="220"/>
      <c r="CI69" s="220"/>
      <c r="CJ69" s="220"/>
      <c r="CK69" s="220"/>
      <c r="CL69" s="220"/>
      <c r="CM69" s="220"/>
      <c r="CN69" s="220"/>
      <c r="CO69" s="220"/>
      <c r="CP69" s="220"/>
      <c r="CQ69" s="220"/>
      <c r="CR69" s="220"/>
      <c r="CS69" s="220"/>
      <c r="CT69" s="220"/>
      <c r="CU69" s="220"/>
      <c r="CV69" s="220"/>
      <c r="CW69" s="220"/>
      <c r="CX69" s="220"/>
      <c r="CY69" s="220"/>
      <c r="CZ69" s="220"/>
      <c r="DA69" s="220"/>
      <c r="DB69" s="220"/>
      <c r="DC69" s="220"/>
      <c r="DD69" s="220"/>
      <c r="DE69" s="220"/>
      <c r="DF69" s="220"/>
      <c r="DG69" s="220"/>
      <c r="DH69" s="220"/>
      <c r="DI69" s="220"/>
      <c r="DJ69" s="220"/>
      <c r="DK69" s="220"/>
      <c r="DL69" s="220"/>
      <c r="DM69" s="220"/>
      <c r="DN69" s="220"/>
      <c r="DO69" s="220"/>
      <c r="DP69" s="220"/>
      <c r="DQ69" s="220"/>
      <c r="DR69" s="220"/>
      <c r="DS69" s="220"/>
      <c r="DT69" s="220"/>
      <c r="DU69" s="220"/>
      <c r="DV69" s="220"/>
      <c r="DW69" s="220"/>
      <c r="DX69" s="220"/>
      <c r="DY69" s="220"/>
      <c r="DZ69" s="220"/>
      <c r="EA69" s="220"/>
      <c r="EB69" s="220"/>
      <c r="EC69" s="220"/>
      <c r="ED69" s="220"/>
      <c r="EE69" s="220"/>
      <c r="EF69" s="220"/>
      <c r="EG69" s="220"/>
      <c r="EH69" s="220"/>
      <c r="EI69" s="220"/>
      <c r="EJ69" s="220"/>
      <c r="EK69" s="220"/>
      <c r="EL69" s="220"/>
      <c r="EM69" s="220"/>
      <c r="EN69" s="220"/>
      <c r="EO69" s="220"/>
      <c r="EP69" s="220"/>
      <c r="EQ69" s="220"/>
      <c r="ER69" s="220"/>
      <c r="ES69" s="220"/>
      <c r="ET69" s="220"/>
      <c r="EU69" s="220"/>
      <c r="EV69" s="220"/>
      <c r="EW69" s="220"/>
      <c r="EX69" s="220"/>
      <c r="EY69" s="220"/>
      <c r="EZ69" s="220"/>
      <c r="FA69" s="220"/>
      <c r="FB69" s="220"/>
      <c r="FC69" s="220"/>
      <c r="FD69" s="220"/>
      <c r="FE69" s="220"/>
      <c r="FF69" s="220"/>
      <c r="FG69" s="220"/>
      <c r="FH69" s="220"/>
      <c r="FI69" s="220"/>
      <c r="FJ69" s="220"/>
      <c r="FK69" s="220"/>
      <c r="FL69" s="220"/>
      <c r="FM69" s="220"/>
      <c r="FN69" s="220"/>
      <c r="FO69" s="220"/>
      <c r="FP69" s="220"/>
      <c r="FQ69" s="220"/>
      <c r="FR69" s="220"/>
      <c r="FS69" s="220"/>
      <c r="FT69" s="220"/>
      <c r="FU69" s="220"/>
      <c r="FV69" s="220"/>
      <c r="FW69" s="220"/>
      <c r="FX69" s="220"/>
      <c r="FY69" s="220"/>
      <c r="FZ69" s="220"/>
      <c r="GA69" s="220"/>
      <c r="GB69" s="220"/>
      <c r="GC69" s="220"/>
      <c r="GD69" s="220"/>
      <c r="GE69" s="220"/>
      <c r="GF69" s="220"/>
      <c r="GG69" s="220"/>
      <c r="GH69" s="220"/>
      <c r="GI69" s="220"/>
      <c r="GJ69" s="220"/>
      <c r="GK69" s="220"/>
      <c r="GL69" s="220"/>
      <c r="GM69" s="220"/>
      <c r="GN69" s="220"/>
      <c r="GO69" s="220"/>
      <c r="GP69" s="220"/>
      <c r="GQ69" s="220"/>
      <c r="GR69" s="220"/>
      <c r="GS69" s="220"/>
      <c r="GT69" s="220"/>
      <c r="GU69" s="220"/>
      <c r="GV69" s="220"/>
      <c r="GW69" s="220"/>
      <c r="GX69" s="220"/>
      <c r="GY69" s="220"/>
      <c r="GZ69" s="220"/>
      <c r="HA69" s="220"/>
      <c r="HB69" s="220"/>
      <c r="HC69" s="220"/>
      <c r="HD69" s="220"/>
      <c r="HE69" s="220"/>
      <c r="HF69" s="220"/>
      <c r="HG69" s="220"/>
      <c r="HH69" s="220"/>
      <c r="HI69" s="220"/>
      <c r="HJ69" s="220"/>
      <c r="HK69" s="220"/>
      <c r="HL69" s="220"/>
      <c r="HM69" s="220"/>
      <c r="HN69" s="220"/>
      <c r="HO69" s="220"/>
      <c r="HP69" s="220"/>
      <c r="HQ69" s="220"/>
      <c r="HR69" s="220"/>
      <c r="HS69" s="220"/>
      <c r="HT69" s="220"/>
      <c r="HU69" s="220"/>
      <c r="HV69" s="220"/>
      <c r="HW69" s="220"/>
      <c r="HX69" s="220"/>
      <c r="HY69" s="220"/>
      <c r="HZ69" s="220"/>
      <c r="IA69" s="220"/>
      <c r="IB69" s="220"/>
      <c r="IC69" s="220"/>
      <c r="ID69" s="220"/>
      <c r="IE69" s="220"/>
      <c r="IF69" s="220"/>
      <c r="IG69" s="220"/>
      <c r="IH69" s="220"/>
      <c r="II69" s="220"/>
      <c r="IJ69" s="220"/>
      <c r="IK69" s="220"/>
      <c r="IL69" s="220"/>
      <c r="IM69" s="220"/>
      <c r="IN69" s="220"/>
      <c r="IO69" s="220"/>
      <c r="IP69" s="220"/>
      <c r="IQ69" s="220"/>
      <c r="IR69" s="220"/>
      <c r="IS69" s="220"/>
      <c r="IT69" s="220"/>
      <c r="IU69" s="220"/>
      <c r="IV69" s="220"/>
    </row>
    <row r="70" spans="1:256" s="5" customFormat="1" ht="17.100000000000001" customHeight="1" x14ac:dyDescent="0.2">
      <c r="B70" s="14" t="s">
        <v>172</v>
      </c>
      <c r="E70" s="14"/>
      <c r="F70" s="14"/>
      <c r="G70" s="14"/>
      <c r="H70" s="222">
        <f>SUM(H64:H69)</f>
        <v>357396</v>
      </c>
      <c r="I70" s="95"/>
      <c r="J70" s="222">
        <f>SUM(J64:J69)</f>
        <v>-91588</v>
      </c>
      <c r="K70" s="95"/>
      <c r="L70" s="222">
        <f>SUM(L64:L69)</f>
        <v>384858</v>
      </c>
      <c r="M70" s="95"/>
      <c r="N70" s="222">
        <f>SUM(N64:N69)</f>
        <v>125822</v>
      </c>
      <c r="Q70" s="32"/>
      <c r="S70" s="32"/>
      <c r="U70" s="32"/>
      <c r="W70" s="32"/>
    </row>
    <row r="71" spans="1:256" s="5" customFormat="1" ht="17.100000000000001" customHeight="1" x14ac:dyDescent="0.2">
      <c r="A71" s="212" t="s">
        <v>39</v>
      </c>
      <c r="B71" s="14"/>
      <c r="C71" s="14"/>
      <c r="D71" s="14"/>
      <c r="E71" s="14"/>
      <c r="F71" s="14"/>
      <c r="G71" s="14"/>
      <c r="H71" s="223"/>
      <c r="I71" s="95"/>
      <c r="J71" s="223"/>
      <c r="K71" s="95"/>
      <c r="L71" s="223"/>
      <c r="M71" s="95"/>
      <c r="N71" s="223"/>
    </row>
    <row r="72" spans="1:256" s="5" customFormat="1" ht="17.100000000000001" customHeight="1" x14ac:dyDescent="0.2">
      <c r="A72" s="14" t="s">
        <v>256</v>
      </c>
      <c r="B72" s="14"/>
      <c r="C72" s="14"/>
      <c r="D72" s="14"/>
      <c r="E72" s="14"/>
      <c r="F72" s="14"/>
      <c r="G72" s="14"/>
      <c r="H72" s="223">
        <v>-387208</v>
      </c>
      <c r="I72" s="95"/>
      <c r="J72" s="223">
        <v>0</v>
      </c>
      <c r="K72" s="95"/>
      <c r="L72" s="223">
        <v>-387208</v>
      </c>
      <c r="M72" s="95"/>
      <c r="N72" s="223">
        <v>0</v>
      </c>
    </row>
    <row r="73" spans="1:256" s="5" customFormat="1" ht="17.100000000000001" customHeight="1" x14ac:dyDescent="0.2">
      <c r="A73" s="14" t="s">
        <v>173</v>
      </c>
      <c r="B73" s="14"/>
      <c r="C73" s="14"/>
      <c r="D73" s="14"/>
      <c r="E73" s="14"/>
      <c r="F73" s="224"/>
      <c r="G73" s="224"/>
      <c r="H73" s="219">
        <v>0</v>
      </c>
      <c r="I73" s="125"/>
      <c r="J73" s="219">
        <v>0</v>
      </c>
      <c r="K73" s="125"/>
      <c r="L73" s="219">
        <v>16521</v>
      </c>
      <c r="M73" s="125"/>
      <c r="N73" s="219">
        <v>63395</v>
      </c>
    </row>
    <row r="74" spans="1:256" s="5" customFormat="1" ht="17.100000000000001" customHeight="1" x14ac:dyDescent="0.2">
      <c r="A74" s="14" t="s">
        <v>198</v>
      </c>
      <c r="B74" s="14"/>
      <c r="C74" s="14"/>
      <c r="D74" s="14"/>
      <c r="E74" s="14"/>
      <c r="F74" s="224"/>
      <c r="G74" s="224"/>
      <c r="H74" s="219">
        <v>0</v>
      </c>
      <c r="I74" s="125"/>
      <c r="J74" s="219">
        <v>0</v>
      </c>
      <c r="K74" s="125"/>
      <c r="L74" s="219">
        <v>-21648</v>
      </c>
      <c r="M74" s="125"/>
      <c r="N74" s="219">
        <v>-38300</v>
      </c>
    </row>
    <row r="75" spans="1:256" s="5" customFormat="1" ht="17.100000000000001" customHeight="1" x14ac:dyDescent="0.2">
      <c r="A75" s="14" t="s">
        <v>174</v>
      </c>
      <c r="B75" s="14"/>
      <c r="C75" s="14"/>
      <c r="D75" s="14"/>
      <c r="E75" s="14"/>
      <c r="F75" s="224"/>
      <c r="G75" s="224"/>
      <c r="H75" s="219">
        <v>43295</v>
      </c>
      <c r="I75" s="125"/>
      <c r="J75" s="219">
        <v>19916</v>
      </c>
      <c r="K75" s="125"/>
      <c r="L75" s="219">
        <v>0</v>
      </c>
      <c r="M75" s="125"/>
      <c r="N75" s="219">
        <v>0</v>
      </c>
      <c r="Q75" s="32"/>
      <c r="S75" s="32"/>
      <c r="U75" s="32"/>
      <c r="W75" s="32"/>
    </row>
    <row r="76" spans="1:256" s="5" customFormat="1" ht="17.100000000000001" customHeight="1" x14ac:dyDescent="0.2">
      <c r="A76" s="14" t="s">
        <v>175</v>
      </c>
      <c r="B76" s="14"/>
      <c r="C76" s="14"/>
      <c r="D76" s="14"/>
      <c r="E76" s="14"/>
      <c r="F76" s="224"/>
      <c r="G76" s="224"/>
      <c r="H76" s="219">
        <v>-59498</v>
      </c>
      <c r="I76" s="125"/>
      <c r="J76" s="219">
        <v>-199763</v>
      </c>
      <c r="K76" s="125"/>
      <c r="L76" s="219">
        <v>-971</v>
      </c>
      <c r="M76" s="125"/>
      <c r="N76" s="219">
        <v>-40014</v>
      </c>
      <c r="Q76" s="32"/>
      <c r="S76" s="32"/>
      <c r="U76" s="32"/>
      <c r="W76" s="32"/>
    </row>
    <row r="77" spans="1:256" s="5" customFormat="1" ht="17.100000000000001" customHeight="1" x14ac:dyDescent="0.2">
      <c r="A77" s="14"/>
      <c r="B77" s="14"/>
      <c r="C77" s="14"/>
      <c r="D77" s="14"/>
      <c r="E77" s="14"/>
      <c r="F77" s="224"/>
      <c r="G77" s="224"/>
      <c r="H77" s="125"/>
      <c r="I77" s="125"/>
      <c r="J77" s="125"/>
      <c r="K77" s="125"/>
      <c r="L77" s="125"/>
      <c r="M77" s="125"/>
      <c r="N77" s="215"/>
      <c r="Q77" s="32"/>
      <c r="S77" s="32"/>
      <c r="U77" s="32"/>
      <c r="W77" s="32"/>
    </row>
    <row r="78" spans="1:256" s="5" customFormat="1" ht="17.100000000000001" customHeight="1" x14ac:dyDescent="0.2">
      <c r="A78" s="14"/>
      <c r="B78" s="14"/>
      <c r="C78" s="14"/>
      <c r="D78" s="14"/>
      <c r="E78" s="14"/>
      <c r="F78" s="224"/>
      <c r="G78" s="224"/>
      <c r="H78" s="125"/>
      <c r="I78" s="125"/>
      <c r="J78" s="125"/>
      <c r="K78" s="125"/>
      <c r="L78" s="125"/>
      <c r="M78" s="125"/>
      <c r="N78" s="215"/>
      <c r="Q78" s="32"/>
      <c r="S78" s="32"/>
      <c r="U78" s="32"/>
      <c r="W78" s="32"/>
    </row>
    <row r="79" spans="1:256" s="5" customFormat="1" ht="18.95" customHeight="1" x14ac:dyDescent="0.2">
      <c r="A79" s="14"/>
      <c r="B79" s="14"/>
      <c r="C79" s="14"/>
      <c r="D79" s="14"/>
      <c r="E79" s="14"/>
      <c r="F79" s="224"/>
      <c r="G79" s="224"/>
      <c r="H79" s="125"/>
      <c r="I79" s="125"/>
      <c r="J79" s="125"/>
      <c r="K79" s="125"/>
      <c r="L79" s="125"/>
      <c r="M79" s="125"/>
      <c r="N79" s="215"/>
      <c r="Q79" s="32"/>
      <c r="S79" s="32"/>
      <c r="U79" s="32"/>
      <c r="W79" s="32"/>
    </row>
    <row r="80" spans="1:256" ht="23.1" customHeight="1" x14ac:dyDescent="0.2">
      <c r="N80" s="13" t="s">
        <v>52</v>
      </c>
    </row>
    <row r="81" spans="1:256" ht="23.1" customHeight="1" x14ac:dyDescent="0.2">
      <c r="N81" s="13" t="s">
        <v>53</v>
      </c>
    </row>
    <row r="82" spans="1:256" s="5" customFormat="1" ht="23.1" customHeight="1" x14ac:dyDescent="0.2">
      <c r="A82" s="237" t="s">
        <v>244</v>
      </c>
      <c r="B82" s="237"/>
      <c r="C82" s="237"/>
      <c r="D82" s="237"/>
      <c r="E82" s="237"/>
      <c r="F82" s="237"/>
      <c r="G82" s="237"/>
      <c r="H82" s="237"/>
      <c r="I82" s="237"/>
      <c r="J82" s="237"/>
      <c r="K82" s="237"/>
      <c r="L82" s="237"/>
      <c r="M82" s="237"/>
      <c r="N82" s="237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  <c r="FU82" s="11"/>
      <c r="FV82" s="11"/>
      <c r="FW82" s="11"/>
      <c r="FX82" s="11"/>
      <c r="FY82" s="11"/>
      <c r="FZ82" s="11"/>
      <c r="GA82" s="11"/>
      <c r="GB82" s="11"/>
      <c r="GC82" s="11"/>
      <c r="GD82" s="11"/>
      <c r="GE82" s="11"/>
      <c r="GF82" s="11"/>
      <c r="GG82" s="11"/>
      <c r="GH82" s="11"/>
      <c r="GI82" s="11"/>
      <c r="GJ82" s="11"/>
      <c r="GK82" s="11"/>
      <c r="GL82" s="11"/>
      <c r="GM82" s="11"/>
      <c r="GN82" s="11"/>
      <c r="GO82" s="11"/>
      <c r="GP82" s="11"/>
      <c r="GQ82" s="11"/>
      <c r="GR82" s="11"/>
      <c r="GS82" s="11"/>
      <c r="GT82" s="11"/>
      <c r="GU82" s="11"/>
      <c r="GV82" s="11"/>
      <c r="GW82" s="11"/>
      <c r="GX82" s="11"/>
      <c r="GY82" s="11"/>
      <c r="GZ82" s="11"/>
      <c r="HA82" s="11"/>
      <c r="HB82" s="11"/>
      <c r="HC82" s="11"/>
      <c r="HD82" s="11"/>
      <c r="HE82" s="11"/>
      <c r="HF82" s="11"/>
      <c r="HG82" s="11"/>
      <c r="HH82" s="11"/>
      <c r="HI82" s="11"/>
      <c r="HJ82" s="11"/>
      <c r="HK82" s="11"/>
      <c r="HL82" s="11"/>
      <c r="HM82" s="11"/>
      <c r="HN82" s="11"/>
      <c r="HO82" s="11"/>
      <c r="HP82" s="11"/>
      <c r="HQ82" s="11"/>
      <c r="HR82" s="11"/>
      <c r="HS82" s="11"/>
      <c r="HT82" s="11"/>
      <c r="HU82" s="11"/>
      <c r="HV82" s="11"/>
      <c r="HW82" s="11"/>
      <c r="HX82" s="11"/>
      <c r="HY82" s="11"/>
      <c r="HZ82" s="11"/>
      <c r="IA82" s="11"/>
      <c r="IB82" s="11"/>
      <c r="IC82" s="11"/>
      <c r="ID82" s="11"/>
      <c r="IE82" s="11"/>
      <c r="IF82" s="11"/>
      <c r="IG82" s="11"/>
      <c r="IH82" s="11"/>
      <c r="II82" s="11"/>
      <c r="IJ82" s="11"/>
      <c r="IK82" s="11"/>
      <c r="IL82" s="11"/>
      <c r="IM82" s="11"/>
      <c r="IN82" s="11"/>
      <c r="IO82" s="11"/>
      <c r="IP82" s="11"/>
      <c r="IQ82" s="11"/>
      <c r="IR82" s="11"/>
      <c r="IS82" s="11"/>
      <c r="IT82" s="11"/>
      <c r="IU82" s="11"/>
      <c r="IV82" s="11"/>
    </row>
    <row r="83" spans="1:256" s="5" customFormat="1" ht="23.1" customHeight="1" x14ac:dyDescent="0.2">
      <c r="A83" s="239" t="s">
        <v>141</v>
      </c>
      <c r="B83" s="239"/>
      <c r="C83" s="239"/>
      <c r="D83" s="239"/>
      <c r="E83" s="239"/>
      <c r="F83" s="239"/>
      <c r="G83" s="239"/>
      <c r="H83" s="239"/>
      <c r="I83" s="239"/>
      <c r="J83" s="239"/>
      <c r="K83" s="239"/>
      <c r="L83" s="239"/>
      <c r="M83" s="239"/>
      <c r="N83" s="239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  <c r="FU83" s="11"/>
      <c r="FV83" s="11"/>
      <c r="FW83" s="11"/>
      <c r="FX83" s="11"/>
      <c r="FY83" s="11"/>
      <c r="FZ83" s="11"/>
      <c r="GA83" s="11"/>
      <c r="GB83" s="11"/>
      <c r="GC83" s="11"/>
      <c r="GD83" s="11"/>
      <c r="GE83" s="11"/>
      <c r="GF83" s="11"/>
      <c r="GG83" s="11"/>
      <c r="GH83" s="11"/>
      <c r="GI83" s="11"/>
      <c r="GJ83" s="11"/>
      <c r="GK83" s="11"/>
      <c r="GL83" s="11"/>
      <c r="GM83" s="11"/>
      <c r="GN83" s="11"/>
      <c r="GO83" s="11"/>
      <c r="GP83" s="11"/>
      <c r="GQ83" s="11"/>
      <c r="GR83" s="11"/>
      <c r="GS83" s="11"/>
      <c r="GT83" s="11"/>
      <c r="GU83" s="11"/>
      <c r="GV83" s="11"/>
      <c r="GW83" s="11"/>
      <c r="GX83" s="11"/>
      <c r="GY83" s="11"/>
      <c r="GZ83" s="11"/>
      <c r="HA83" s="11"/>
      <c r="HB83" s="11"/>
      <c r="HC83" s="11"/>
      <c r="HD83" s="11"/>
      <c r="HE83" s="11"/>
      <c r="HF83" s="11"/>
      <c r="HG83" s="11"/>
      <c r="HH83" s="11"/>
      <c r="HI83" s="11"/>
      <c r="HJ83" s="11"/>
      <c r="HK83" s="11"/>
      <c r="HL83" s="11"/>
      <c r="HM83" s="11"/>
      <c r="HN83" s="11"/>
      <c r="HO83" s="11"/>
      <c r="HP83" s="11"/>
      <c r="HQ83" s="11"/>
      <c r="HR83" s="11"/>
      <c r="HS83" s="11"/>
      <c r="HT83" s="11"/>
      <c r="HU83" s="11"/>
      <c r="HV83" s="11"/>
      <c r="HW83" s="11"/>
      <c r="HX83" s="11"/>
      <c r="HY83" s="11"/>
      <c r="HZ83" s="11"/>
      <c r="IA83" s="11"/>
      <c r="IB83" s="11"/>
      <c r="IC83" s="11"/>
      <c r="ID83" s="11"/>
      <c r="IE83" s="11"/>
      <c r="IF83" s="11"/>
      <c r="IG83" s="11"/>
      <c r="IH83" s="11"/>
      <c r="II83" s="11"/>
      <c r="IJ83" s="11"/>
      <c r="IK83" s="11"/>
      <c r="IL83" s="11"/>
      <c r="IM83" s="11"/>
      <c r="IN83" s="11"/>
      <c r="IO83" s="11"/>
      <c r="IP83" s="11"/>
      <c r="IQ83" s="11"/>
      <c r="IR83" s="11"/>
      <c r="IS83" s="11"/>
      <c r="IT83" s="11"/>
      <c r="IU83" s="11"/>
      <c r="IV83" s="11"/>
    </row>
    <row r="84" spans="1:256" s="5" customFormat="1" ht="23.1" customHeight="1" x14ac:dyDescent="0.2">
      <c r="A84" s="241" t="s">
        <v>170</v>
      </c>
      <c r="B84" s="241"/>
      <c r="C84" s="241"/>
      <c r="D84" s="241"/>
      <c r="E84" s="241"/>
      <c r="F84" s="241"/>
      <c r="G84" s="241"/>
      <c r="H84" s="241"/>
      <c r="I84" s="241"/>
      <c r="J84" s="241"/>
      <c r="K84" s="241"/>
      <c r="L84" s="241"/>
      <c r="M84" s="241"/>
      <c r="N84" s="24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  <c r="FU84" s="11"/>
      <c r="FV84" s="11"/>
      <c r="FW84" s="11"/>
      <c r="FX84" s="11"/>
      <c r="FY84" s="11"/>
      <c r="FZ84" s="11"/>
      <c r="GA84" s="11"/>
      <c r="GB84" s="11"/>
      <c r="GC84" s="11"/>
      <c r="GD84" s="11"/>
      <c r="GE84" s="11"/>
      <c r="GF84" s="11"/>
      <c r="GG84" s="11"/>
      <c r="GH84" s="11"/>
      <c r="GI84" s="11"/>
      <c r="GJ84" s="11"/>
      <c r="GK84" s="11"/>
      <c r="GL84" s="11"/>
      <c r="GM84" s="11"/>
      <c r="GN84" s="11"/>
      <c r="GO84" s="11"/>
      <c r="GP84" s="11"/>
      <c r="GQ84" s="11"/>
      <c r="GR84" s="11"/>
      <c r="GS84" s="11"/>
      <c r="GT84" s="11"/>
      <c r="GU84" s="11"/>
      <c r="GV84" s="11"/>
      <c r="GW84" s="11"/>
      <c r="GX84" s="11"/>
      <c r="GY84" s="11"/>
      <c r="GZ84" s="11"/>
      <c r="HA84" s="11"/>
      <c r="HB84" s="11"/>
      <c r="HC84" s="11"/>
      <c r="HD84" s="11"/>
      <c r="HE84" s="11"/>
      <c r="HF84" s="11"/>
      <c r="HG84" s="11"/>
      <c r="HH84" s="11"/>
      <c r="HI84" s="11"/>
      <c r="HJ84" s="11"/>
      <c r="HK84" s="11"/>
      <c r="HL84" s="11"/>
      <c r="HM84" s="11"/>
      <c r="HN84" s="11"/>
      <c r="HO84" s="11"/>
      <c r="HP84" s="11"/>
      <c r="HQ84" s="11"/>
      <c r="HR84" s="11"/>
      <c r="HS84" s="11"/>
      <c r="HT84" s="11"/>
      <c r="HU84" s="11"/>
      <c r="HV84" s="11"/>
      <c r="HW84" s="11"/>
      <c r="HX84" s="11"/>
      <c r="HY84" s="11"/>
      <c r="HZ84" s="11"/>
      <c r="IA84" s="11"/>
      <c r="IB84" s="11"/>
      <c r="IC84" s="11"/>
      <c r="ID84" s="11"/>
      <c r="IE84" s="11"/>
      <c r="IF84" s="11"/>
      <c r="IG84" s="11"/>
      <c r="IH84" s="11"/>
      <c r="II84" s="11"/>
      <c r="IJ84" s="11"/>
      <c r="IK84" s="11"/>
      <c r="IL84" s="11"/>
      <c r="IM84" s="11"/>
      <c r="IN84" s="11"/>
      <c r="IO84" s="11"/>
      <c r="IP84" s="11"/>
      <c r="IQ84" s="11"/>
      <c r="IR84" s="11"/>
      <c r="IS84" s="11"/>
      <c r="IT84" s="11"/>
      <c r="IU84" s="11"/>
      <c r="IV84" s="11"/>
    </row>
    <row r="85" spans="1:256" s="5" customFormat="1" ht="23.1" customHeight="1" x14ac:dyDescent="0.2">
      <c r="A85" s="241" t="s">
        <v>227</v>
      </c>
      <c r="B85" s="241"/>
      <c r="C85" s="241"/>
      <c r="D85" s="241"/>
      <c r="E85" s="241"/>
      <c r="F85" s="241"/>
      <c r="G85" s="241"/>
      <c r="H85" s="241"/>
      <c r="I85" s="241"/>
      <c r="J85" s="241"/>
      <c r="K85" s="241"/>
      <c r="L85" s="241"/>
      <c r="M85" s="241"/>
      <c r="N85" s="24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  <c r="FU85" s="11"/>
      <c r="FV85" s="11"/>
      <c r="FW85" s="11"/>
      <c r="FX85" s="11"/>
      <c r="FY85" s="11"/>
      <c r="FZ85" s="11"/>
      <c r="GA85" s="11"/>
      <c r="GB85" s="11"/>
      <c r="GC85" s="11"/>
      <c r="GD85" s="11"/>
      <c r="GE85" s="11"/>
      <c r="GF85" s="11"/>
      <c r="GG85" s="11"/>
      <c r="GH85" s="11"/>
      <c r="GI85" s="11"/>
      <c r="GJ85" s="11"/>
      <c r="GK85" s="11"/>
      <c r="GL85" s="11"/>
      <c r="GM85" s="11"/>
      <c r="GN85" s="11"/>
      <c r="GO85" s="11"/>
      <c r="GP85" s="11"/>
      <c r="GQ85" s="11"/>
      <c r="GR85" s="11"/>
      <c r="GS85" s="11"/>
      <c r="GT85" s="11"/>
      <c r="GU85" s="11"/>
      <c r="GV85" s="11"/>
      <c r="GW85" s="11"/>
      <c r="GX85" s="11"/>
      <c r="GY85" s="11"/>
      <c r="GZ85" s="11"/>
      <c r="HA85" s="11"/>
      <c r="HB85" s="11"/>
      <c r="HC85" s="11"/>
      <c r="HD85" s="11"/>
      <c r="HE85" s="11"/>
      <c r="HF85" s="11"/>
      <c r="HG85" s="11"/>
      <c r="HH85" s="11"/>
      <c r="HI85" s="11"/>
      <c r="HJ85" s="11"/>
      <c r="HK85" s="11"/>
      <c r="HL85" s="11"/>
      <c r="HM85" s="11"/>
      <c r="HN85" s="11"/>
      <c r="HO85" s="11"/>
      <c r="HP85" s="11"/>
      <c r="HQ85" s="11"/>
      <c r="HR85" s="11"/>
      <c r="HS85" s="11"/>
      <c r="HT85" s="11"/>
      <c r="HU85" s="11"/>
      <c r="HV85" s="11"/>
      <c r="HW85" s="11"/>
      <c r="HX85" s="11"/>
      <c r="HY85" s="11"/>
      <c r="HZ85" s="11"/>
      <c r="IA85" s="11"/>
      <c r="IB85" s="11"/>
      <c r="IC85" s="11"/>
      <c r="ID85" s="11"/>
      <c r="IE85" s="11"/>
      <c r="IF85" s="11"/>
      <c r="IG85" s="11"/>
      <c r="IH85" s="11"/>
      <c r="II85" s="11"/>
      <c r="IJ85" s="11"/>
      <c r="IK85" s="11"/>
      <c r="IL85" s="11"/>
      <c r="IM85" s="11"/>
      <c r="IN85" s="11"/>
      <c r="IO85" s="11"/>
      <c r="IP85" s="11"/>
      <c r="IQ85" s="11"/>
      <c r="IR85" s="11"/>
      <c r="IS85" s="11"/>
      <c r="IT85" s="11"/>
      <c r="IU85" s="11"/>
      <c r="IV85" s="11"/>
    </row>
    <row r="86" spans="1:256" s="5" customFormat="1" ht="7.5" customHeight="1" x14ac:dyDescent="0.2">
      <c r="A86" s="181"/>
      <c r="B86" s="181"/>
      <c r="C86" s="181"/>
      <c r="D86" s="181"/>
      <c r="E86" s="181"/>
      <c r="F86" s="181"/>
      <c r="G86" s="181"/>
      <c r="H86" s="181"/>
      <c r="I86" s="181"/>
      <c r="J86" s="181"/>
      <c r="K86" s="181"/>
      <c r="L86" s="181"/>
      <c r="M86" s="181"/>
      <c r="N86" s="18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  <c r="FU86" s="11"/>
      <c r="FV86" s="11"/>
      <c r="FW86" s="11"/>
      <c r="FX86" s="11"/>
      <c r="FY86" s="11"/>
      <c r="FZ86" s="11"/>
      <c r="GA86" s="11"/>
      <c r="GB86" s="11"/>
      <c r="GC86" s="11"/>
      <c r="GD86" s="11"/>
      <c r="GE86" s="11"/>
      <c r="GF86" s="11"/>
      <c r="GG86" s="11"/>
      <c r="GH86" s="11"/>
      <c r="GI86" s="11"/>
      <c r="GJ86" s="11"/>
      <c r="GK86" s="11"/>
      <c r="GL86" s="11"/>
      <c r="GM86" s="11"/>
      <c r="GN86" s="11"/>
      <c r="GO86" s="11"/>
      <c r="GP86" s="11"/>
      <c r="GQ86" s="11"/>
      <c r="GR86" s="11"/>
      <c r="GS86" s="11"/>
      <c r="GT86" s="11"/>
      <c r="GU86" s="11"/>
      <c r="GV86" s="11"/>
      <c r="GW86" s="11"/>
      <c r="GX86" s="11"/>
      <c r="GY86" s="11"/>
      <c r="GZ86" s="11"/>
      <c r="HA86" s="11"/>
      <c r="HB86" s="11"/>
      <c r="HC86" s="11"/>
      <c r="HD86" s="11"/>
      <c r="HE86" s="11"/>
      <c r="HF86" s="11"/>
      <c r="HG86" s="11"/>
      <c r="HH86" s="11"/>
      <c r="HI86" s="11"/>
      <c r="HJ86" s="11"/>
      <c r="HK86" s="11"/>
      <c r="HL86" s="11"/>
      <c r="HM86" s="11"/>
      <c r="HN86" s="11"/>
      <c r="HO86" s="11"/>
      <c r="HP86" s="11"/>
      <c r="HQ86" s="11"/>
      <c r="HR86" s="11"/>
      <c r="HS86" s="11"/>
      <c r="HT86" s="11"/>
      <c r="HU86" s="11"/>
      <c r="HV86" s="11"/>
      <c r="HW86" s="11"/>
      <c r="HX86" s="11"/>
      <c r="HY86" s="11"/>
      <c r="HZ86" s="11"/>
      <c r="IA86" s="11"/>
      <c r="IB86" s="11"/>
      <c r="IC86" s="11"/>
      <c r="ID86" s="11"/>
      <c r="IE86" s="11"/>
      <c r="IF86" s="11"/>
      <c r="IG86" s="11"/>
      <c r="IH86" s="11"/>
      <c r="II86" s="11"/>
      <c r="IJ86" s="11"/>
      <c r="IK86" s="11"/>
      <c r="IL86" s="11"/>
      <c r="IM86" s="11"/>
      <c r="IN86" s="11"/>
      <c r="IO86" s="11"/>
      <c r="IP86" s="11"/>
      <c r="IQ86" s="11"/>
      <c r="IR86" s="11"/>
      <c r="IS86" s="11"/>
      <c r="IT86" s="11"/>
      <c r="IU86" s="11"/>
      <c r="IV86" s="11"/>
    </row>
    <row r="87" spans="1:256" s="5" customFormat="1" ht="17.100000000000001" customHeight="1" x14ac:dyDescent="0.2">
      <c r="A87" s="14"/>
      <c r="B87" s="14"/>
      <c r="C87" s="14"/>
      <c r="D87" s="14"/>
      <c r="E87" s="14"/>
      <c r="F87" s="14"/>
      <c r="G87" s="14"/>
      <c r="H87" s="242" t="s">
        <v>54</v>
      </c>
      <c r="I87" s="242"/>
      <c r="J87" s="242"/>
      <c r="K87" s="242"/>
      <c r="L87" s="242"/>
      <c r="M87" s="242"/>
      <c r="N87" s="242"/>
    </row>
    <row r="88" spans="1:256" s="5" customFormat="1" ht="17.100000000000001" customHeight="1" x14ac:dyDescent="0.2">
      <c r="A88" s="14"/>
      <c r="B88" s="14"/>
      <c r="C88" s="14"/>
      <c r="D88" s="14"/>
      <c r="E88" s="14"/>
      <c r="F88" s="14"/>
      <c r="G88" s="14"/>
      <c r="H88" s="250" t="s">
        <v>15</v>
      </c>
      <c r="I88" s="250"/>
      <c r="J88" s="250"/>
      <c r="K88" s="14"/>
      <c r="L88" s="251" t="s">
        <v>0</v>
      </c>
      <c r="M88" s="251"/>
      <c r="N88" s="251"/>
    </row>
    <row r="89" spans="1:256" s="5" customFormat="1" ht="17.100000000000001" customHeight="1" x14ac:dyDescent="0.2">
      <c r="A89" s="14"/>
      <c r="B89" s="14"/>
      <c r="C89" s="14"/>
      <c r="D89" s="14"/>
      <c r="E89" s="14"/>
      <c r="F89" s="14"/>
      <c r="G89" s="14"/>
      <c r="H89" s="233" t="s">
        <v>88</v>
      </c>
      <c r="I89" s="233"/>
      <c r="J89" s="233"/>
      <c r="K89" s="18"/>
      <c r="L89" s="233" t="s">
        <v>88</v>
      </c>
      <c r="M89" s="233"/>
      <c r="N89" s="233"/>
    </row>
    <row r="90" spans="1:256" s="5" customFormat="1" ht="17.100000000000001" customHeight="1" x14ac:dyDescent="0.2">
      <c r="A90" s="14"/>
      <c r="B90" s="14"/>
      <c r="C90" s="14"/>
      <c r="D90" s="14"/>
      <c r="E90" s="14"/>
      <c r="F90" s="14"/>
      <c r="G90" s="14"/>
      <c r="H90" s="94">
        <v>2026</v>
      </c>
      <c r="I90" s="19"/>
      <c r="J90" s="94">
        <v>2025</v>
      </c>
      <c r="K90" s="19"/>
      <c r="L90" s="94">
        <v>2026</v>
      </c>
      <c r="M90" s="19"/>
      <c r="N90" s="94">
        <v>2025</v>
      </c>
    </row>
    <row r="91" spans="1:256" s="5" customFormat="1" ht="17.100000000000001" customHeight="1" x14ac:dyDescent="0.2">
      <c r="A91" s="14" t="s">
        <v>199</v>
      </c>
      <c r="B91" s="14"/>
      <c r="C91" s="14"/>
      <c r="D91" s="14"/>
      <c r="E91" s="14"/>
      <c r="F91" s="224"/>
      <c r="G91" s="224"/>
      <c r="H91" s="125">
        <v>0</v>
      </c>
      <c r="I91" s="125"/>
      <c r="J91" s="125">
        <f>VLOOKUP(A91,'[1]CASH  FLOWS'!$A:$N,8,0)</f>
        <v>-60</v>
      </c>
      <c r="K91" s="125"/>
      <c r="L91" s="125">
        <v>0</v>
      </c>
      <c r="M91" s="125"/>
      <c r="N91" s="125">
        <f>VLOOKUP(A91,'[1]CASH  FLOWS'!$A:$N,12,0)</f>
        <v>0</v>
      </c>
      <c r="Q91" s="32"/>
      <c r="S91" s="32"/>
      <c r="U91" s="32"/>
      <c r="W91" s="32"/>
    </row>
    <row r="92" spans="1:256" s="5" customFormat="1" ht="17.100000000000001" customHeight="1" x14ac:dyDescent="0.2">
      <c r="A92" s="14" t="s">
        <v>212</v>
      </c>
      <c r="B92" s="14"/>
      <c r="C92" s="14"/>
      <c r="D92" s="14"/>
      <c r="E92" s="14"/>
      <c r="F92" s="224"/>
      <c r="G92" s="224"/>
      <c r="H92" s="125">
        <v>40440</v>
      </c>
      <c r="I92" s="125"/>
      <c r="J92" s="125">
        <v>167826</v>
      </c>
      <c r="K92" s="125"/>
      <c r="L92" s="125">
        <v>0</v>
      </c>
      <c r="M92" s="125"/>
      <c r="N92" s="125">
        <v>0</v>
      </c>
      <c r="Q92" s="32"/>
      <c r="S92" s="32"/>
      <c r="U92" s="32"/>
      <c r="W92" s="32"/>
    </row>
    <row r="93" spans="1:256" s="5" customFormat="1" ht="17.100000000000001" customHeight="1" x14ac:dyDescent="0.2">
      <c r="A93" s="14" t="s">
        <v>238</v>
      </c>
      <c r="B93" s="14"/>
      <c r="C93" s="14"/>
      <c r="D93" s="14"/>
      <c r="E93" s="14"/>
      <c r="F93" s="224"/>
      <c r="G93" s="224"/>
      <c r="H93" s="219">
        <v>-36231</v>
      </c>
      <c r="I93" s="125"/>
      <c r="J93" s="219">
        <v>-108343</v>
      </c>
      <c r="K93" s="125"/>
      <c r="L93" s="219">
        <v>0</v>
      </c>
      <c r="M93" s="125"/>
      <c r="N93" s="219">
        <v>-94337</v>
      </c>
    </row>
    <row r="94" spans="1:256" s="5" customFormat="1" ht="17.100000000000001" customHeight="1" x14ac:dyDescent="0.2">
      <c r="A94" s="14" t="s">
        <v>220</v>
      </c>
      <c r="B94" s="14"/>
      <c r="C94" s="14"/>
      <c r="D94" s="14"/>
      <c r="E94" s="14"/>
      <c r="F94" s="224"/>
      <c r="G94" s="224"/>
      <c r="H94" s="219">
        <v>16085</v>
      </c>
      <c r="I94" s="125"/>
      <c r="J94" s="219">
        <v>108000</v>
      </c>
      <c r="K94" s="125"/>
      <c r="L94" s="219">
        <v>14885</v>
      </c>
      <c r="M94" s="125"/>
      <c r="N94" s="219">
        <v>108000</v>
      </c>
    </row>
    <row r="95" spans="1:256" s="5" customFormat="1" ht="17.100000000000001" customHeight="1" x14ac:dyDescent="0.2">
      <c r="A95" s="14" t="s">
        <v>239</v>
      </c>
      <c r="B95" s="14"/>
      <c r="C95" s="14"/>
      <c r="D95" s="14"/>
      <c r="E95" s="14"/>
      <c r="F95" s="224"/>
      <c r="G95" s="224"/>
      <c r="H95" s="125">
        <v>-8700</v>
      </c>
      <c r="I95" s="125"/>
      <c r="J95" s="125">
        <v>-35450</v>
      </c>
      <c r="K95" s="125"/>
      <c r="L95" s="125">
        <v>-8500</v>
      </c>
      <c r="M95" s="125"/>
      <c r="N95" s="125">
        <v>-35450</v>
      </c>
      <c r="Q95" s="32"/>
      <c r="S95" s="32"/>
      <c r="U95" s="32"/>
      <c r="W95" s="32"/>
    </row>
    <row r="96" spans="1:256" s="5" customFormat="1" ht="17.100000000000001" customHeight="1" x14ac:dyDescent="0.2">
      <c r="A96" s="14" t="s">
        <v>257</v>
      </c>
      <c r="B96" s="14"/>
      <c r="C96" s="14"/>
      <c r="D96" s="14"/>
      <c r="E96" s="14"/>
      <c r="F96" s="224"/>
      <c r="G96" s="224"/>
      <c r="H96" s="125">
        <v>2000</v>
      </c>
      <c r="I96" s="125"/>
      <c r="J96" s="125">
        <v>0</v>
      </c>
      <c r="K96" s="125"/>
      <c r="L96" s="125">
        <v>0</v>
      </c>
      <c r="M96" s="125"/>
      <c r="N96" s="125">
        <v>0</v>
      </c>
      <c r="Q96" s="32"/>
      <c r="S96" s="32"/>
      <c r="U96" s="32"/>
      <c r="W96" s="32"/>
    </row>
    <row r="97" spans="1:23" s="5" customFormat="1" ht="17.100000000000001" customHeight="1" x14ac:dyDescent="0.2">
      <c r="A97" s="14" t="s">
        <v>240</v>
      </c>
      <c r="B97" s="14"/>
      <c r="C97" s="14"/>
      <c r="D97" s="14"/>
      <c r="E97" s="14"/>
      <c r="F97" s="224"/>
      <c r="G97" s="224"/>
      <c r="H97" s="125">
        <v>0</v>
      </c>
      <c r="I97" s="125"/>
      <c r="J97" s="125">
        <v>-8500</v>
      </c>
      <c r="K97" s="125"/>
      <c r="L97" s="125">
        <v>0</v>
      </c>
      <c r="M97" s="125"/>
      <c r="N97" s="125">
        <v>-8500</v>
      </c>
      <c r="Q97" s="32"/>
      <c r="S97" s="32"/>
      <c r="U97" s="32"/>
      <c r="W97" s="32"/>
    </row>
    <row r="98" spans="1:23" s="5" customFormat="1" ht="17.100000000000001" customHeight="1" x14ac:dyDescent="0.2">
      <c r="A98" s="14" t="s">
        <v>176</v>
      </c>
      <c r="B98" s="14"/>
      <c r="C98" s="14"/>
      <c r="D98" s="14"/>
      <c r="E98" s="14"/>
      <c r="F98" s="224"/>
      <c r="G98" s="224"/>
      <c r="H98" s="125"/>
      <c r="I98" s="95"/>
      <c r="J98" s="125"/>
      <c r="L98" s="125"/>
      <c r="N98" s="125"/>
      <c r="Q98" s="32"/>
      <c r="S98" s="32"/>
      <c r="U98" s="32"/>
      <c r="W98" s="32"/>
    </row>
    <row r="99" spans="1:23" s="5" customFormat="1" ht="17.100000000000001" customHeight="1" x14ac:dyDescent="0.2">
      <c r="A99" s="14" t="s">
        <v>96</v>
      </c>
      <c r="B99" s="14"/>
      <c r="C99" s="14"/>
      <c r="D99" s="14"/>
      <c r="E99" s="14"/>
      <c r="F99" s="224"/>
      <c r="G99" s="224"/>
      <c r="H99" s="125">
        <v>313</v>
      </c>
      <c r="I99" s="125"/>
      <c r="J99" s="125">
        <f>VLOOKUP(A99,'[1]CASH  FLOWS'!$A:$N,8,0)</f>
        <v>-3091</v>
      </c>
      <c r="K99" s="125"/>
      <c r="L99" s="125">
        <v>313</v>
      </c>
      <c r="M99" s="125"/>
      <c r="N99" s="125">
        <f>VLOOKUP(A99,'[1]CASH  FLOWS'!$A:$N,12,0)</f>
        <v>-3091</v>
      </c>
      <c r="Q99" s="32"/>
      <c r="S99" s="32"/>
      <c r="U99" s="32"/>
      <c r="W99" s="32"/>
    </row>
    <row r="100" spans="1:23" s="5" customFormat="1" ht="17.100000000000001" customHeight="1" x14ac:dyDescent="0.2">
      <c r="A100" s="14" t="s">
        <v>177</v>
      </c>
      <c r="B100" s="14"/>
      <c r="C100" s="14"/>
      <c r="D100" s="14"/>
      <c r="E100" s="14"/>
      <c r="F100" s="224"/>
      <c r="G100" s="224"/>
      <c r="H100" s="125">
        <v>-8108</v>
      </c>
      <c r="I100" s="125"/>
      <c r="J100" s="125">
        <f>VLOOKUP(A100,'[1]CASH  FLOWS'!$A:$N,8,0)</f>
        <v>-3745</v>
      </c>
      <c r="K100" s="125"/>
      <c r="L100" s="125">
        <v>-1025</v>
      </c>
      <c r="M100" s="125"/>
      <c r="N100" s="125">
        <f>VLOOKUP(A100,'[1]CASH  FLOWS'!$A:$N,12,0)</f>
        <v>-1289</v>
      </c>
      <c r="Q100" s="32"/>
      <c r="S100" s="32"/>
      <c r="U100" s="32"/>
      <c r="W100" s="32"/>
    </row>
    <row r="101" spans="1:23" s="5" customFormat="1" ht="17.100000000000001" customHeight="1" x14ac:dyDescent="0.2">
      <c r="A101" s="5" t="s">
        <v>82</v>
      </c>
      <c r="F101" s="14"/>
      <c r="G101" s="14"/>
      <c r="H101" s="125">
        <v>-85126</v>
      </c>
      <c r="I101" s="125"/>
      <c r="J101" s="125">
        <f>VLOOKUP(A101,'[1]CASH  FLOWS'!$A:$N,8,0)</f>
        <v>-149694</v>
      </c>
      <c r="K101" s="125"/>
      <c r="L101" s="125">
        <v>-58734</v>
      </c>
      <c r="M101" s="125"/>
      <c r="N101" s="125">
        <f>VLOOKUP(A101,'[1]CASH  FLOWS'!$A:$N,12,0)</f>
        <v>-108786</v>
      </c>
      <c r="Q101" s="32"/>
      <c r="S101" s="32"/>
      <c r="U101" s="32"/>
      <c r="W101" s="32"/>
    </row>
    <row r="102" spans="1:23" s="5" customFormat="1" ht="17.100000000000001" customHeight="1" x14ac:dyDescent="0.2">
      <c r="A102" s="14" t="s">
        <v>178</v>
      </c>
      <c r="B102" s="14"/>
      <c r="C102" s="14"/>
      <c r="D102" s="14"/>
      <c r="E102" s="14"/>
      <c r="F102" s="224"/>
      <c r="G102" s="224"/>
      <c r="H102" s="125">
        <v>0</v>
      </c>
      <c r="I102" s="125"/>
      <c r="J102" s="125">
        <f>VLOOKUP(A102,'[1]CASH  FLOWS'!$A:$N,8,0)</f>
        <v>-3291</v>
      </c>
      <c r="K102" s="125"/>
      <c r="L102" s="125">
        <v>0</v>
      </c>
      <c r="M102" s="125"/>
      <c r="N102" s="125">
        <f>VLOOKUP(A102,'[1]CASH  FLOWS'!$A:$N,12,0)</f>
        <v>-3291</v>
      </c>
    </row>
    <row r="103" spans="1:23" s="5" customFormat="1" ht="17.100000000000001" customHeight="1" x14ac:dyDescent="0.2">
      <c r="A103" s="14" t="s">
        <v>179</v>
      </c>
      <c r="B103" s="14"/>
      <c r="C103" s="14"/>
      <c r="D103" s="14"/>
      <c r="E103" s="14"/>
      <c r="F103" s="14"/>
      <c r="G103" s="14"/>
      <c r="H103" s="222">
        <f>SUM(H72:H76,H91:H102)</f>
        <v>-482738</v>
      </c>
      <c r="I103" s="95"/>
      <c r="J103" s="222">
        <f>SUM(J72:J76,J91:J102)</f>
        <v>-216195</v>
      </c>
      <c r="K103" s="95"/>
      <c r="L103" s="222">
        <f>SUM(L72:L76,L91:L102)</f>
        <v>-446367</v>
      </c>
      <c r="M103" s="95"/>
      <c r="N103" s="222">
        <f>SUM(N72:N76,N91:N102)</f>
        <v>-161663</v>
      </c>
    </row>
    <row r="104" spans="1:23" s="5" customFormat="1" ht="17.100000000000001" customHeight="1" x14ac:dyDescent="0.2">
      <c r="A104" s="14" t="s">
        <v>50</v>
      </c>
      <c r="C104" s="14"/>
      <c r="D104" s="14"/>
      <c r="E104" s="14"/>
      <c r="F104" s="14"/>
      <c r="G104" s="14"/>
      <c r="H104" s="125">
        <f>+H62+H70+H103</f>
        <v>8464</v>
      </c>
      <c r="I104" s="125"/>
      <c r="J104" s="125">
        <f>+J62+J70+J103</f>
        <v>-7282</v>
      </c>
      <c r="K104" s="125"/>
      <c r="L104" s="125">
        <f>+L62+L70+L103</f>
        <v>-198</v>
      </c>
      <c r="M104" s="125"/>
      <c r="N104" s="125">
        <f>+N62+N70+N103</f>
        <v>-1740</v>
      </c>
      <c r="O104" s="31"/>
      <c r="P104" s="31"/>
      <c r="Q104" s="32"/>
      <c r="S104" s="32"/>
      <c r="U104" s="32"/>
      <c r="W104" s="32"/>
    </row>
    <row r="105" spans="1:23" s="5" customFormat="1" ht="17.100000000000001" customHeight="1" x14ac:dyDescent="0.2">
      <c r="A105" s="5" t="s">
        <v>180</v>
      </c>
      <c r="H105" s="225">
        <v>19161</v>
      </c>
      <c r="I105" s="125"/>
      <c r="J105" s="226">
        <v>33362</v>
      </c>
      <c r="K105" s="125"/>
      <c r="L105" s="225">
        <v>4742</v>
      </c>
      <c r="M105" s="125"/>
      <c r="N105" s="226">
        <v>7154</v>
      </c>
    </row>
    <row r="106" spans="1:23" s="5" customFormat="1" ht="17.100000000000001" customHeight="1" thickBot="1" x14ac:dyDescent="0.25">
      <c r="A106" s="14" t="s">
        <v>245</v>
      </c>
      <c r="C106" s="14"/>
      <c r="D106" s="14"/>
      <c r="E106" s="14"/>
      <c r="F106" s="18"/>
      <c r="G106" s="18"/>
      <c r="H106" s="97">
        <f>SUM(H104:H105)</f>
        <v>27625</v>
      </c>
      <c r="I106" s="95"/>
      <c r="J106" s="97">
        <f>SUM(J104:J105)</f>
        <v>26080</v>
      </c>
      <c r="K106" s="95"/>
      <c r="L106" s="97">
        <f>SUM(L104:L105)</f>
        <v>4544</v>
      </c>
      <c r="M106" s="95"/>
      <c r="N106" s="97">
        <f>SUM(N104:N105)</f>
        <v>5414</v>
      </c>
      <c r="O106" s="227"/>
      <c r="P106" s="227"/>
      <c r="Q106" s="32"/>
      <c r="S106" s="32"/>
      <c r="U106" s="32"/>
      <c r="W106" s="32"/>
    </row>
    <row r="107" spans="1:23" s="5" customFormat="1" ht="17.100000000000001" customHeight="1" thickTop="1" x14ac:dyDescent="0.2">
      <c r="H107" s="90"/>
      <c r="J107" s="90"/>
      <c r="K107" s="228"/>
      <c r="L107" s="90"/>
      <c r="M107" s="228"/>
      <c r="N107" s="137"/>
    </row>
    <row r="108" spans="1:23" s="5" customFormat="1" ht="17.100000000000001" customHeight="1" x14ac:dyDescent="0.2">
      <c r="A108" s="229" t="s">
        <v>83</v>
      </c>
      <c r="B108" s="14"/>
      <c r="C108" s="14"/>
      <c r="D108" s="14"/>
      <c r="E108" s="14"/>
      <c r="F108" s="14"/>
      <c r="G108" s="14"/>
    </row>
    <row r="109" spans="1:23" s="5" customFormat="1" ht="17.100000000000001" customHeight="1" x14ac:dyDescent="0.2">
      <c r="A109" s="14" t="s">
        <v>241</v>
      </c>
      <c r="B109" s="14"/>
      <c r="C109" s="14"/>
      <c r="D109" s="14"/>
      <c r="E109" s="14"/>
      <c r="F109" s="14"/>
      <c r="G109" s="14"/>
      <c r="H109" s="125">
        <v>0</v>
      </c>
      <c r="J109" s="125">
        <v>990</v>
      </c>
      <c r="L109" s="125">
        <v>0</v>
      </c>
      <c r="N109" s="125">
        <v>0</v>
      </c>
    </row>
    <row r="110" spans="1:23" s="5" customFormat="1" ht="17.100000000000001" customHeight="1" x14ac:dyDescent="0.2">
      <c r="A110" s="5" t="s">
        <v>190</v>
      </c>
      <c r="K110" s="3"/>
      <c r="M110" s="3"/>
    </row>
    <row r="111" spans="1:23" s="5" customFormat="1" ht="17.100000000000001" customHeight="1" x14ac:dyDescent="0.2">
      <c r="A111" s="5" t="s">
        <v>97</v>
      </c>
      <c r="H111" s="125">
        <v>380</v>
      </c>
      <c r="I111" s="125"/>
      <c r="J111" s="125">
        <v>411</v>
      </c>
      <c r="K111" s="125"/>
      <c r="L111" s="125">
        <v>303</v>
      </c>
      <c r="M111" s="125"/>
      <c r="N111" s="125">
        <v>325</v>
      </c>
    </row>
    <row r="112" spans="1:23" s="5" customFormat="1" ht="17.100000000000001" customHeight="1" x14ac:dyDescent="0.2">
      <c r="A112" s="5" t="s">
        <v>184</v>
      </c>
      <c r="H112" s="125"/>
      <c r="I112" s="125"/>
      <c r="J112" s="125"/>
      <c r="K112" s="125"/>
      <c r="L112" s="125"/>
      <c r="M112" s="3"/>
      <c r="N112" s="125"/>
    </row>
    <row r="113" spans="1:14" s="5" customFormat="1" ht="17.100000000000001" customHeight="1" x14ac:dyDescent="0.2">
      <c r="B113" s="5" t="s">
        <v>191</v>
      </c>
      <c r="H113" s="125">
        <v>36</v>
      </c>
      <c r="I113" s="125"/>
      <c r="J113" s="125">
        <v>75444</v>
      </c>
      <c r="K113" s="125"/>
      <c r="L113" s="125">
        <v>0</v>
      </c>
      <c r="M113" s="125"/>
      <c r="N113" s="125">
        <v>27055</v>
      </c>
    </row>
    <row r="114" spans="1:14" s="5" customFormat="1" ht="17.100000000000001" customHeight="1" x14ac:dyDescent="0.2">
      <c r="A114" s="5" t="s">
        <v>258</v>
      </c>
      <c r="H114" s="125">
        <v>12500</v>
      </c>
      <c r="I114" s="125"/>
      <c r="J114" s="125">
        <v>0</v>
      </c>
      <c r="K114" s="125"/>
      <c r="L114" s="125">
        <v>12500</v>
      </c>
      <c r="M114" s="125"/>
      <c r="N114" s="125">
        <v>0</v>
      </c>
    </row>
    <row r="115" spans="1:14" s="5" customFormat="1" ht="17.100000000000001" customHeight="1" x14ac:dyDescent="0.2">
      <c r="A115" s="5" t="s">
        <v>105</v>
      </c>
      <c r="H115" s="125"/>
      <c r="I115" s="125"/>
      <c r="J115" s="125"/>
      <c r="K115" s="125"/>
      <c r="L115" s="125"/>
      <c r="M115" s="3"/>
    </row>
    <row r="116" spans="1:14" s="5" customFormat="1" ht="17.100000000000001" customHeight="1" x14ac:dyDescent="0.2">
      <c r="B116" s="5" t="s">
        <v>106</v>
      </c>
      <c r="H116" s="125">
        <v>0</v>
      </c>
      <c r="I116" s="125"/>
      <c r="J116" s="125">
        <v>4079</v>
      </c>
      <c r="K116" s="125"/>
      <c r="L116" s="125">
        <v>0</v>
      </c>
      <c r="M116" s="125"/>
      <c r="N116" s="125">
        <v>0</v>
      </c>
    </row>
    <row r="117" spans="1:14" s="5" customFormat="1" ht="17.100000000000001" customHeight="1" x14ac:dyDescent="0.2">
      <c r="A117" s="5" t="s">
        <v>259</v>
      </c>
      <c r="H117" s="215">
        <v>439053</v>
      </c>
      <c r="I117" s="215"/>
      <c r="J117" s="215">
        <v>0</v>
      </c>
      <c r="K117" s="215"/>
      <c r="L117" s="215">
        <v>439053</v>
      </c>
      <c r="M117" s="215"/>
      <c r="N117" s="215">
        <v>0</v>
      </c>
    </row>
    <row r="118" spans="1:14" s="5" customFormat="1" ht="17.100000000000001" customHeight="1" x14ac:dyDescent="0.2">
      <c r="H118" s="125"/>
      <c r="I118" s="125"/>
      <c r="J118" s="125"/>
      <c r="K118" s="125"/>
      <c r="L118" s="125"/>
      <c r="M118" s="125"/>
      <c r="N118" s="125"/>
    </row>
    <row r="119" spans="1:14" s="5" customFormat="1" ht="17.100000000000001" customHeight="1" x14ac:dyDescent="0.2">
      <c r="H119" s="125"/>
      <c r="I119" s="125"/>
      <c r="J119" s="125"/>
      <c r="K119" s="125"/>
      <c r="L119" s="125"/>
      <c r="M119" s="125"/>
      <c r="N119" s="125"/>
    </row>
    <row r="120" spans="1:14" s="5" customFormat="1" ht="17.100000000000001" customHeight="1" x14ac:dyDescent="0.2">
      <c r="L120" s="59"/>
      <c r="M120" s="32"/>
      <c r="N120" s="59"/>
    </row>
    <row r="121" spans="1:14" s="5" customFormat="1" ht="17.100000000000001" customHeight="1" x14ac:dyDescent="0.2">
      <c r="L121" s="59"/>
      <c r="M121" s="32"/>
      <c r="N121" s="59"/>
    </row>
    <row r="122" spans="1:14" ht="17.100000000000001" customHeight="1" x14ac:dyDescent="0.2"/>
    <row r="123" spans="1:14" ht="17.100000000000001" customHeight="1" x14ac:dyDescent="0.2"/>
  </sheetData>
  <mergeCells count="27">
    <mergeCell ref="H9:J9"/>
    <mergeCell ref="L9:N9"/>
    <mergeCell ref="A3:N3"/>
    <mergeCell ref="A4:N4"/>
    <mergeCell ref="A5:N5"/>
    <mergeCell ref="A6:N6"/>
    <mergeCell ref="H8:N8"/>
    <mergeCell ref="A82:N82"/>
    <mergeCell ref="H10:J10"/>
    <mergeCell ref="L10:N10"/>
    <mergeCell ref="A41:N41"/>
    <mergeCell ref="A42:N42"/>
    <mergeCell ref="A43:N43"/>
    <mergeCell ref="A44:N44"/>
    <mergeCell ref="H46:N46"/>
    <mergeCell ref="H47:J47"/>
    <mergeCell ref="L47:N47"/>
    <mergeCell ref="H48:J48"/>
    <mergeCell ref="L48:N48"/>
    <mergeCell ref="H89:J89"/>
    <mergeCell ref="L89:N89"/>
    <mergeCell ref="A83:N83"/>
    <mergeCell ref="A84:N84"/>
    <mergeCell ref="A85:N85"/>
    <mergeCell ref="H87:N87"/>
    <mergeCell ref="H88:J88"/>
    <mergeCell ref="L88:N88"/>
  </mergeCells>
  <pageMargins left="0.78740157480314965" right="0.31496062992125984" top="0.51181102362204722" bottom="1.1811023622047245" header="0.51181102362204722" footer="1.1811023622047245"/>
  <pageSetup paperSize="9" fitToHeight="0" orientation="portrait" useFirstPageNumber="1" r:id="rId1"/>
  <headerFooter>
    <oddFooter>&amp;L&amp;"Angsana New,Regular"&amp;16Notes to interim financial statements form an integral part of these statements.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>
      <selection activeCell="A24" sqref="A24"/>
    </sheetView>
  </sheetViews>
  <sheetFormatPr defaultColWidth="9.140625" defaultRowHeight="12.75" x14ac:dyDescent="0.2"/>
  <cols>
    <col min="1" max="16384" width="9.140625" style="1"/>
  </cols>
  <sheetData/>
  <phoneticPr fontId="9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FINANCIAL  POSITION</vt:lpstr>
      <vt:lpstr>COMPREHENSIVE  INCOME 3 month</vt:lpstr>
      <vt:lpstr>COMPREHENSIVE  INCOME 9 month</vt:lpstr>
      <vt:lpstr>COMPREHENSIVE  INCOME 6 M</vt:lpstr>
      <vt:lpstr>CHANGES  IN - Conso</vt:lpstr>
      <vt:lpstr>CHANGES  IN - Separate</vt:lpstr>
      <vt:lpstr>CASH  FLOWS</vt:lpstr>
      <vt:lpstr>Sheet1</vt:lpstr>
      <vt:lpstr>'CASH  FLOWS'!Print_Area</vt:lpstr>
      <vt:lpstr>'CHANGES  IN - Conso'!Print_Area</vt:lpstr>
      <vt:lpstr>'CHANGES  IN - Separate'!Print_Area</vt:lpstr>
      <vt:lpstr>'COMPREHENSIVE  INCOME 3 month'!Print_Area</vt:lpstr>
      <vt:lpstr>'COMPREHENSIVE  INCOME 6 M'!Print_Area</vt:lpstr>
      <vt:lpstr>'COMPREHENSIVE  INCOME 9 month'!Print_Area</vt:lpstr>
      <vt:lpstr>'FINANCIAL  POSITION'!Print_Area</vt:lpstr>
      <vt:lpstr>'FINANCIAL  POSITION'!TextRefCopy41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daa670183 dharmniti</cp:lastModifiedBy>
  <cp:lastPrinted>2026-08-11T11:59:37Z</cp:lastPrinted>
  <dcterms:created xsi:type="dcterms:W3CDTF">2013-05-31T06:36:58Z</dcterms:created>
  <dcterms:modified xsi:type="dcterms:W3CDTF">2026-08-11T15:28:18Z</dcterms:modified>
</cp:coreProperties>
</file>