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9/Q2-69/"/>
    </mc:Choice>
  </mc:AlternateContent>
  <xr:revisionPtr revIDLastSave="0" documentId="8_{C6830FD2-0B98-4617-AB66-7635F71DFC8A}" xr6:coauthVersionLast="47" xr6:coauthVersionMax="47" xr10:uidLastSave="{00000000-0000-0000-0000-000000000000}"/>
  <bookViews>
    <workbookView xWindow="28680" yWindow="-120" windowWidth="29040" windowHeight="15720" tabRatio="726" xr2:uid="{00000000-000D-0000-FFFF-FFFF00000000}"/>
  </bookViews>
  <sheets>
    <sheet name="BS-2-3" sheetId="16" r:id="rId1"/>
    <sheet name="PL 3M-4" sheetId="17" r:id="rId2"/>
    <sheet name="PL5 6M" sheetId="18" r:id="rId3"/>
    <sheet name="SH-6-7" sheetId="11" r:id="rId4"/>
    <sheet name="SH-8" sheetId="12" r:id="rId5"/>
    <sheet name="CF9-10" sheetId="19" r:id="rId6"/>
  </sheets>
  <definedNames>
    <definedName name="_xlnm.Print_Area" localSheetId="0">'BS-2-3'!$A$1:$J$71</definedName>
    <definedName name="_xlnm.Print_Area" localSheetId="5">'CF9-10'!$A$1:$J$81</definedName>
    <definedName name="_xlnm.Print_Area" localSheetId="1">'PL 3M-4'!$A$1:$J$55</definedName>
    <definedName name="_xlnm.Print_Area" localSheetId="2">'PL5 6M'!$A$1:$J$55</definedName>
    <definedName name="_xlnm.Print_Area" localSheetId="3">'SH-6-7'!$A$1:$O$50</definedName>
    <definedName name="_xlnm.Print_Area" localSheetId="4">'SH-8'!$A$1:$K$41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7" l="1"/>
  <c r="H33" i="17"/>
  <c r="F33" i="17"/>
  <c r="D33" i="17"/>
  <c r="D33" i="18"/>
  <c r="F33" i="18"/>
  <c r="J33" i="18"/>
  <c r="H33" i="18"/>
  <c r="K47" i="11"/>
  <c r="H76" i="19" l="1"/>
  <c r="D76" i="19"/>
  <c r="D63" i="19" l="1"/>
  <c r="F63" i="19"/>
  <c r="H63" i="19"/>
  <c r="J63" i="19"/>
  <c r="D73" i="19"/>
  <c r="F73" i="19"/>
  <c r="H73" i="19"/>
  <c r="J73" i="19"/>
  <c r="K38" i="12"/>
  <c r="I35" i="12"/>
  <c r="I32" i="12"/>
  <c r="G32" i="12"/>
  <c r="E32" i="12"/>
  <c r="C32" i="12"/>
  <c r="K31" i="12"/>
  <c r="K32" i="12" s="1"/>
  <c r="I19" i="12"/>
  <c r="I16" i="12"/>
  <c r="G16" i="12"/>
  <c r="E16" i="12"/>
  <c r="C16" i="12"/>
  <c r="K15" i="12"/>
  <c r="K16" i="12" s="1"/>
  <c r="I44" i="11"/>
  <c r="M41" i="11"/>
  <c r="I41" i="11"/>
  <c r="G41" i="11"/>
  <c r="E41" i="11"/>
  <c r="C41" i="11"/>
  <c r="K40" i="11"/>
  <c r="K41" i="11" s="1"/>
  <c r="I19" i="11"/>
  <c r="M16" i="11"/>
  <c r="I16" i="11"/>
  <c r="G16" i="11"/>
  <c r="E16" i="11"/>
  <c r="C16" i="11"/>
  <c r="K15" i="11"/>
  <c r="K16" i="11" s="1"/>
  <c r="J22" i="18"/>
  <c r="H22" i="18"/>
  <c r="F22" i="18"/>
  <c r="D22" i="18"/>
  <c r="J15" i="18"/>
  <c r="H15" i="18"/>
  <c r="F15" i="18"/>
  <c r="D15" i="18"/>
  <c r="D30" i="16"/>
  <c r="O40" i="11" l="1"/>
  <c r="O41" i="11" s="1"/>
  <c r="O15" i="11"/>
  <c r="O16" i="11" s="1"/>
  <c r="F24" i="18"/>
  <c r="F28" i="18" s="1"/>
  <c r="F35" i="18" s="1"/>
  <c r="F37" i="18" s="1"/>
  <c r="F39" i="18" s="1"/>
  <c r="H24" i="18"/>
  <c r="H28" i="18" s="1"/>
  <c r="H35" i="18" s="1"/>
  <c r="H37" i="18" s="1"/>
  <c r="H39" i="18" s="1"/>
  <c r="J24" i="18"/>
  <c r="J28" i="18" s="1"/>
  <c r="J35" i="18" s="1"/>
  <c r="J37" i="18" s="1"/>
  <c r="J39" i="18" s="1"/>
  <c r="D24" i="18"/>
  <c r="D28" i="18" s="1"/>
  <c r="D35" i="18" s="1"/>
  <c r="D37" i="18" s="1"/>
  <c r="D39" i="18" s="1"/>
  <c r="F47" i="18"/>
  <c r="F52" i="18" s="1"/>
  <c r="J42" i="18" l="1"/>
  <c r="J11" i="19"/>
  <c r="J25" i="19" s="1"/>
  <c r="J41" i="19" s="1"/>
  <c r="J43" i="19" s="1"/>
  <c r="J75" i="19" s="1"/>
  <c r="J77" i="19" s="1"/>
  <c r="F42" i="18"/>
  <c r="F11" i="19"/>
  <c r="F25" i="19" s="1"/>
  <c r="F41" i="19" s="1"/>
  <c r="F43" i="19" s="1"/>
  <c r="F75" i="19" s="1"/>
  <c r="F77" i="19" s="1"/>
  <c r="D42" i="18"/>
  <c r="D47" i="18" s="1"/>
  <c r="D52" i="18" s="1"/>
  <c r="D11" i="19"/>
  <c r="D25" i="19" s="1"/>
  <c r="D41" i="19" s="1"/>
  <c r="D43" i="19" s="1"/>
  <c r="D75" i="19" s="1"/>
  <c r="D77" i="19" s="1"/>
  <c r="K77" i="19" s="1"/>
  <c r="H42" i="18"/>
  <c r="H11" i="19"/>
  <c r="H25" i="19" s="1"/>
  <c r="H41" i="19" s="1"/>
  <c r="H43" i="19" s="1"/>
  <c r="H75" i="19" s="1"/>
  <c r="H77" i="19" s="1"/>
  <c r="L77" i="19" s="1"/>
  <c r="H47" i="18"/>
  <c r="H52" i="18" s="1"/>
  <c r="J47" i="18"/>
  <c r="J52" i="18" s="1"/>
  <c r="E20" i="11" l="1"/>
  <c r="E24" i="11" s="1"/>
  <c r="K22" i="12" l="1"/>
  <c r="D18" i="16"/>
  <c r="C20" i="11"/>
  <c r="C24" i="11" s="1"/>
  <c r="D51" i="16"/>
  <c r="F51" i="16"/>
  <c r="H51" i="16"/>
  <c r="J51" i="16"/>
  <c r="K22" i="11"/>
  <c r="O22" i="11" s="1"/>
  <c r="K36" i="11" l="1"/>
  <c r="O36" i="11" s="1"/>
  <c r="K11" i="11"/>
  <c r="O11" i="11" l="1"/>
  <c r="J22" i="17"/>
  <c r="H22" i="17"/>
  <c r="F22" i="17"/>
  <c r="D22" i="17"/>
  <c r="J15" i="17"/>
  <c r="H15" i="17"/>
  <c r="F15" i="17"/>
  <c r="D15" i="17"/>
  <c r="F24" i="17" l="1"/>
  <c r="F28" i="17" s="1"/>
  <c r="H24" i="17"/>
  <c r="H28" i="17" s="1"/>
  <c r="D24" i="17"/>
  <c r="D28" i="17" s="1"/>
  <c r="J24" i="17"/>
  <c r="J28" i="17" s="1"/>
  <c r="D35" i="17" l="1"/>
  <c r="F35" i="17"/>
  <c r="J35" i="17"/>
  <c r="H35" i="17"/>
  <c r="D37" i="17" l="1"/>
  <c r="D39" i="17" s="1"/>
  <c r="D42" i="17" s="1"/>
  <c r="D47" i="17" s="1"/>
  <c r="H37" i="17"/>
  <c r="H39" i="17" s="1"/>
  <c r="H42" i="17" s="1"/>
  <c r="H47" i="17" s="1"/>
  <c r="J37" i="17"/>
  <c r="J39" i="17" s="1"/>
  <c r="J42" i="17" s="1"/>
  <c r="J47" i="17" s="1"/>
  <c r="F37" i="17"/>
  <c r="F39" i="17" s="1"/>
  <c r="F42" i="17" s="1"/>
  <c r="K19" i="12"/>
  <c r="K35" i="12"/>
  <c r="K44" i="11"/>
  <c r="O44" i="11" s="1"/>
  <c r="O45" i="11" s="1"/>
  <c r="O49" i="11" s="1"/>
  <c r="P49" i="11" s="1"/>
  <c r="H30" i="16"/>
  <c r="H18" i="16"/>
  <c r="J18" i="16"/>
  <c r="F18" i="16"/>
  <c r="F52" i="17" l="1"/>
  <c r="F47" i="17"/>
  <c r="D52" i="17"/>
  <c r="J52" i="17"/>
  <c r="H52" i="17"/>
  <c r="D32" i="16"/>
  <c r="F66" i="16"/>
  <c r="M20" i="11" l="1"/>
  <c r="M24" i="11" s="1"/>
  <c r="G20" i="11"/>
  <c r="G24" i="11" s="1"/>
  <c r="K11" i="12" l="1"/>
  <c r="J66" i="16" l="1"/>
  <c r="F30" i="16" l="1"/>
  <c r="K27" i="12" l="1"/>
  <c r="G36" i="12" l="1"/>
  <c r="G40" i="12" s="1"/>
  <c r="E36" i="12"/>
  <c r="E40" i="12" s="1"/>
  <c r="C36" i="12"/>
  <c r="C40" i="12" s="1"/>
  <c r="M45" i="11"/>
  <c r="M49" i="11" s="1"/>
  <c r="G45" i="11"/>
  <c r="G49" i="11" s="1"/>
  <c r="E45" i="11"/>
  <c r="E49" i="11" s="1"/>
  <c r="C45" i="11"/>
  <c r="C49" i="11" s="1"/>
  <c r="J68" i="16"/>
  <c r="F68" i="16"/>
  <c r="I20" i="11" l="1"/>
  <c r="I24" i="11" s="1"/>
  <c r="J57" i="16"/>
  <c r="H57" i="16"/>
  <c r="F57" i="16"/>
  <c r="D57" i="16"/>
  <c r="E18" i="16"/>
  <c r="K19" i="11" l="1"/>
  <c r="O19" i="11" s="1"/>
  <c r="O20" i="11" s="1"/>
  <c r="O24" i="11" s="1"/>
  <c r="H58" i="16"/>
  <c r="H32" i="16"/>
  <c r="D58" i="16"/>
  <c r="F58" i="16"/>
  <c r="F70" i="16" s="1"/>
  <c r="J58" i="16"/>
  <c r="J70" i="16" s="1"/>
  <c r="J30" i="16"/>
  <c r="K20" i="11" l="1"/>
  <c r="K24" i="11" s="1"/>
  <c r="J32" i="16"/>
  <c r="F32" i="16"/>
  <c r="G20" i="12" l="1"/>
  <c r="G24" i="12" s="1"/>
  <c r="E20" i="12"/>
  <c r="E24" i="12" s="1"/>
  <c r="C20" i="12"/>
  <c r="C24" i="12" s="1"/>
  <c r="K20" i="12"/>
  <c r="K24" i="12" s="1"/>
  <c r="I20" i="12" l="1"/>
  <c r="I24" i="12" s="1"/>
  <c r="I36" i="12" l="1"/>
  <c r="I40" i="12" s="1"/>
  <c r="I42" i="12" s="1"/>
  <c r="K45" i="11"/>
  <c r="K49" i="11" s="1"/>
  <c r="I45" i="11" l="1"/>
  <c r="I49" i="11" s="1"/>
  <c r="I51" i="11" s="1"/>
  <c r="D66" i="16"/>
  <c r="D68" i="16" s="1"/>
  <c r="D70" i="16" s="1"/>
  <c r="H66" i="16"/>
  <c r="H68" i="16" s="1"/>
  <c r="H70" i="16" s="1"/>
  <c r="K36" i="12" l="1"/>
  <c r="K40" i="12" s="1"/>
  <c r="L40" i="12" s="1"/>
</calcChain>
</file>

<file path=xl/sharedStrings.xml><?xml version="1.0" encoding="utf-8"?>
<sst xmlns="http://schemas.openxmlformats.org/spreadsheetml/2006/main" count="359" uniqueCount="177">
  <si>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</si>
  <si>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</si>
  <si>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</si>
  <si>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</si>
  <si>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</si>
  <si>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</si>
  <si>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</si>
  <si>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</si>
  <si>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</si>
  <si>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</si>
  <si>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</si>
  <si>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</si>
  <si>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</si>
  <si>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</si>
  <si>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</si>
  <si>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</si>
  <si>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</si>
  <si>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</si>
  <si>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</si>
  <si>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</si>
  <si>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</si>
  <si>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</si>
  <si>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</si>
  <si>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</si>
  <si>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</si>
  <si>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</si>
  <si>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</si>
  <si>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</si>
  <si>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</si>
  <si>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</si>
  <si>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</si>
  <si>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</si>
  <si>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</si>
  <si>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</si>
  <si>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Trade payables</t>
  </si>
  <si>
    <t>Other current payables</t>
  </si>
  <si>
    <t>Current portion of lease liabilities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</si>
  <si>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</si>
  <si>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</si>
  <si>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</si>
  <si>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</si>
  <si>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</si>
  <si>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</si>
  <si>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</si>
  <si>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</si>
  <si>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</si>
  <si>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</si>
  <si>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</si>
  <si>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</si>
  <si>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</si>
  <si>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</si>
  <si>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</si>
  <si>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</si>
  <si>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</si>
  <si>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</si>
  <si>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</si>
  <si>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</si>
  <si>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</si>
  <si>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</si>
  <si>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Income</t>
  </si>
  <si>
    <t>Revenue from sales of goods</t>
  </si>
  <si>
    <t>Revenue from rendering of services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</si>
  <si>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</si>
  <si>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</si>
  <si>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</si>
  <si>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</si>
  <si>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</si>
  <si>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</si>
  <si>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</si>
  <si>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</si>
  <si>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</si>
  <si>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</si>
  <si>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</si>
  <si>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</si>
  <si>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</si>
  <si>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Finance costs</t>
  </si>
  <si>
    <t>Tax expense</t>
  </si>
  <si>
    <t>Other comprehensive income for the period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</si>
  <si>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</si>
  <si>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</si>
  <si>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</si>
  <si>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</si>
  <si>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</si>
  <si>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</si>
  <si>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</si>
  <si>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</si>
  <si>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</si>
  <si>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</si>
  <si>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</si>
  <si>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</si>
  <si>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</si>
  <si>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</si>
  <si>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</si>
  <si>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</si>
  <si>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</si>
  <si>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</si>
  <si>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</si>
  <si>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</si>
  <si>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</si>
  <si>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</si>
  <si>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</si>
  <si>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Reversal of expected credit loss</t>
  </si>
  <si>
    <t>Interest income</t>
  </si>
  <si>
    <t>Changes in operating assets and liabilities</t>
  </si>
  <si>
    <t>Inventories</t>
  </si>
  <si>
    <t>Cash flows from investing activities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</si>
  <si>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</si>
  <si>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</si>
  <si>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</si>
  <si>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</si>
  <si>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Cash flows from financing activities</t>
  </si>
  <si>
    <t>Payment of lease liabilities</t>
  </si>
  <si>
    <t>Finance costs paid</t>
  </si>
  <si>
    <t>Cash and cash equivalents at 1 January</t>
  </si>
  <si>
    <t>Non-cash transactions</t>
  </si>
  <si>
    <t>Costs of sales and services of solar cell</t>
  </si>
  <si>
    <t>Distribution costs</t>
  </si>
  <si>
    <t>Balance at 1 January 2025</t>
  </si>
  <si>
    <t>Non-current provisions for employee benefits</t>
  </si>
  <si>
    <t>Transfer to compensate deficit</t>
  </si>
  <si>
    <t>Total comprehensive income (expense) attributable to:</t>
  </si>
  <si>
    <t>(discount)</t>
  </si>
  <si>
    <t>Adjustments to reconcile profit (loss) to cash receipts (payments)</t>
  </si>
  <si>
    <t>Payables for acquisition of plant and equipment</t>
  </si>
  <si>
    <t>Share premium (discount) on ordinary shares</t>
  </si>
  <si>
    <t>Compensation of deficit</t>
  </si>
  <si>
    <t>Balance at 1 January 2026</t>
  </si>
  <si>
    <t>8</t>
  </si>
  <si>
    <t>3, 9</t>
  </si>
  <si>
    <t>3, 4</t>
  </si>
  <si>
    <t>30 June</t>
  </si>
  <si>
    <t>ended 30 June</t>
  </si>
  <si>
    <t>Gain on disposal of property, plant, equipment</t>
  </si>
  <si>
    <t xml:space="preserve">   and investment properties</t>
  </si>
  <si>
    <t>Profit (loss) from operating activities</t>
  </si>
  <si>
    <t>Profit (loss) before income tax expense</t>
  </si>
  <si>
    <t xml:space="preserve">Profit (loss) for the period </t>
  </si>
  <si>
    <t>Basic earnings (loss) per share</t>
  </si>
  <si>
    <t>Total comprehensive income (expense) for the period</t>
  </si>
  <si>
    <t>Profit (loss) attributable to:</t>
  </si>
  <si>
    <t>Six-month period</t>
  </si>
  <si>
    <t>Six-month period ended 30 June 2025</t>
  </si>
  <si>
    <t>Balance at 30 June 2025</t>
  </si>
  <si>
    <t>Profit</t>
  </si>
  <si>
    <t>Transactions with owners, recorded directly in equity</t>
  </si>
  <si>
    <t>Contributions by owners of the parent</t>
  </si>
  <si>
    <t>Issue of ordinary shares</t>
  </si>
  <si>
    <t>Total contributions by owners of the parent</t>
  </si>
  <si>
    <t>Six-month period ended 30 June 2026</t>
  </si>
  <si>
    <t>Balance at 30 June 2026</t>
  </si>
  <si>
    <t>Cash and cash equivalents at 30 June</t>
  </si>
  <si>
    <t>Repayment of short-term borrowings from related parties</t>
  </si>
  <si>
    <t>Proceeds from short-term borrowings from related parties</t>
  </si>
  <si>
    <t>Repayment of short-term borrowings from financial institutions</t>
  </si>
  <si>
    <t>Proceeds from issue of shares</t>
  </si>
  <si>
    <t>Increase in non-controlling interest</t>
  </si>
  <si>
    <t xml:space="preserve">    and investment properties</t>
  </si>
  <si>
    <t xml:space="preserve">Proceeds from sales of property, plant, equipment </t>
  </si>
  <si>
    <t>Payment for loan to related party</t>
  </si>
  <si>
    <t>Acquisition of investment in subsidiary</t>
  </si>
  <si>
    <t>Right-of-use asset</t>
  </si>
  <si>
    <t>Reversal of impairment loss from assets</t>
  </si>
  <si>
    <t>Profit (loss) for the period</t>
  </si>
  <si>
    <t xml:space="preserve">Six-month period ended </t>
  </si>
  <si>
    <t>Six-month period ended</t>
  </si>
  <si>
    <t>Loss</t>
  </si>
  <si>
    <t>Reversal of loss on inventories devaluation</t>
  </si>
  <si>
    <t xml:space="preserve">Taxes received (paid) </t>
  </si>
  <si>
    <t xml:space="preserve">Net cash from operating activities </t>
  </si>
  <si>
    <t>Net cash from operating activities</t>
  </si>
  <si>
    <t>Net (decrease) increase in cash and cash equivalents</t>
  </si>
  <si>
    <t xml:space="preserve">Net cash (used in) from financing activities  </t>
  </si>
  <si>
    <t>Net cash (used in) from investing activities</t>
  </si>
  <si>
    <t>Total comprehensive income for the period</t>
  </si>
  <si>
    <t>Total comprehensive expense for the period</t>
  </si>
  <si>
    <t xml:space="preserve">Loss on impairment of digital assets </t>
  </si>
  <si>
    <t>Loss on impairment of digital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</si>
</sst>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;\(#,##0.00\)"/>
    <numFmt numFmtId="169" formatCode="_(* #,##0.000_);_(* \(#,##0.000\);_(* &quot;-&quot;?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7">
    <xf numFmtId="0" fontId="0" fillId="0" borderId="0" xfId="0"/>
    <xf numFmtId="167" fontId="3" fillId="0" borderId="0" xfId="4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7" fontId="0" fillId="0" borderId="0" xfId="4" applyNumberFormat="1" applyFont="1" applyFill="1" applyBorder="1" applyAlignment="1" applyProtection="1">
      <protection locked="0"/>
    </xf>
    <xf numFmtId="167" fontId="3" fillId="0" borderId="0" xfId="4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Protection="1">
      <protection locked="0"/>
    </xf>
    <xf numFmtId="167" fontId="0" fillId="0" borderId="0" xfId="4" applyNumberFormat="1" applyFont="1" applyFill="1" applyBorder="1" applyAlignment="1" applyProtection="1">
      <alignment horizontal="center"/>
      <protection locked="0"/>
    </xf>
    <xf numFmtId="167" fontId="3" fillId="0" borderId="4" xfId="4" applyNumberFormat="1" applyFont="1" applyFill="1" applyBorder="1" applyAlignment="1" applyProtection="1">
      <protection locked="0"/>
    </xf>
    <xf numFmtId="167" fontId="3" fillId="0" borderId="0" xfId="4" applyNumberFormat="1" applyFont="1" applyFill="1" applyAlignment="1" applyProtection="1">
      <alignment horizontal="right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4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0" fillId="0" borderId="0" xfId="4" applyNumberFormat="1" applyFont="1" applyFill="1" applyBorder="1" applyAlignment="1" applyProtection="1">
      <alignment horizontal="right"/>
      <protection locked="0"/>
    </xf>
    <xf numFmtId="167" fontId="0" fillId="0" borderId="1" xfId="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7" fontId="0" fillId="0" borderId="0" xfId="4" applyNumberFormat="1" applyFont="1" applyFill="1" applyAlignment="1" applyProtection="1">
      <alignment horizontal="center"/>
      <protection locked="0"/>
    </xf>
    <xf numFmtId="167" fontId="0" fillId="0" borderId="4" xfId="4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3" fillId="0" borderId="4" xfId="4" applyNumberFormat="1" applyFont="1" applyFill="1" applyBorder="1" applyAlignment="1" applyProtection="1">
      <alignment horizontal="center"/>
      <protection locked="0"/>
    </xf>
    <xf numFmtId="167" fontId="3" fillId="0" borderId="0" xfId="4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wrapText="1"/>
      <protection locked="0"/>
    </xf>
    <xf numFmtId="167" fontId="4" fillId="0" borderId="0" xfId="1" applyNumberFormat="1" applyFont="1" applyFill="1" applyBorder="1" applyAlignment="1" applyProtection="1">
      <alignment wrapText="1"/>
      <protection locked="0"/>
    </xf>
    <xf numFmtId="165" fontId="4" fillId="0" borderId="0" xfId="1" applyFont="1" applyFill="1" applyBorder="1" applyAlignment="1" applyProtection="1">
      <protection locked="0"/>
    </xf>
    <xf numFmtId="167" fontId="4" fillId="0" borderId="4" xfId="4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167" fontId="4" fillId="0" borderId="0" xfId="4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Protection="1">
      <protection locked="0"/>
    </xf>
    <xf numFmtId="167" fontId="12" fillId="0" borderId="0" xfId="1" applyNumberFormat="1" applyFont="1" applyFill="1" applyBorder="1" applyAlignment="1" applyProtection="1">
      <protection locked="0"/>
    </xf>
    <xf numFmtId="167" fontId="3" fillId="0" borderId="4" xfId="1" applyNumberFormat="1" applyFont="1" applyFill="1" applyBorder="1" applyAlignment="1" applyProtection="1">
      <protection locked="0"/>
    </xf>
    <xf numFmtId="165" fontId="3" fillId="0" borderId="0" xfId="1" applyFont="1" applyFill="1" applyBorder="1" applyAlignment="1" applyProtection="1">
      <protection locked="0"/>
    </xf>
    <xf numFmtId="165" fontId="12" fillId="0" borderId="0" xfId="1" applyFont="1" applyFill="1" applyBorder="1" applyAlignment="1" applyProtection="1">
      <protection locked="0"/>
    </xf>
    <xf numFmtId="167" fontId="4" fillId="0" borderId="4" xfId="4" applyNumberFormat="1" applyFont="1" applyFill="1" applyBorder="1" applyAlignment="1" applyProtection="1">
      <alignment horizontal="right"/>
    </xf>
    <xf numFmtId="167" fontId="4" fillId="0" borderId="2" xfId="4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4" fillId="0" borderId="2" xfId="1" applyNumberFormat="1" applyFont="1" applyFill="1" applyBorder="1" applyAlignment="1" applyProtection="1">
      <alignment horizontal="right"/>
    </xf>
    <xf numFmtId="167" fontId="4" fillId="0" borderId="2" xfId="1" applyNumberFormat="1" applyFont="1" applyFill="1" applyBorder="1" applyAlignment="1" applyProtection="1"/>
    <xf numFmtId="167" fontId="4" fillId="0" borderId="2" xfId="1" applyNumberFormat="1" applyFont="1" applyFill="1" applyBorder="1" applyAlignment="1" applyProtection="1">
      <alignment horizontal="center"/>
    </xf>
    <xf numFmtId="167" fontId="4" fillId="0" borderId="0" xfId="1" applyNumberFormat="1" applyFont="1" applyFill="1" applyBorder="1" applyAlignment="1" applyProtection="1">
      <alignment horizontal="center"/>
    </xf>
    <xf numFmtId="167" fontId="4" fillId="0" borderId="1" xfId="1" applyNumberFormat="1" applyFont="1" applyFill="1" applyBorder="1" applyAlignment="1" applyProtection="1">
      <alignment horizontal="right"/>
    </xf>
    <xf numFmtId="167" fontId="3" fillId="0" borderId="0" xfId="4" applyNumberFormat="1" applyFont="1" applyFill="1" applyBorder="1" applyAlignment="1" applyProtection="1">
      <alignment horizontal="center"/>
    </xf>
    <xf numFmtId="167" fontId="0" fillId="0" borderId="0" xfId="4" applyNumberFormat="1" applyFont="1" applyFill="1" applyBorder="1" applyAlignment="1" applyProtection="1">
      <alignment horizontal="center"/>
    </xf>
    <xf numFmtId="167" fontId="4" fillId="0" borderId="0" xfId="4" applyNumberFormat="1" applyFont="1" applyFill="1" applyBorder="1" applyAlignment="1" applyProtection="1">
      <alignment horizontal="center"/>
    </xf>
    <xf numFmtId="167" fontId="4" fillId="0" borderId="2" xfId="4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Protection="1"/>
    <xf numFmtId="167" fontId="3" fillId="0" borderId="0" xfId="1" applyNumberFormat="1" applyFont="1" applyFill="1" applyBorder="1" applyAlignment="1" applyProtection="1">
      <alignment horizontal="right"/>
    </xf>
    <xf numFmtId="167" fontId="3" fillId="0" borderId="3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/>
    <xf numFmtId="167" fontId="0" fillId="0" borderId="4" xfId="1" applyNumberFormat="1" applyFont="1" applyFill="1" applyBorder="1" applyAlignment="1" applyProtection="1">
      <alignment horizontal="center"/>
    </xf>
    <xf numFmtId="167" fontId="3" fillId="0" borderId="4" xfId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Border="1" applyAlignment="1" applyProtection="1">
      <alignment horizontal="center"/>
    </xf>
    <xf numFmtId="167" fontId="4" fillId="0" borderId="4" xfId="1" applyNumberFormat="1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6" fontId="0" fillId="0" borderId="4" xfId="0" applyNumberFormat="1" applyBorder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7" fontId="3" fillId="0" borderId="0" xfId="0" applyNumberFormat="1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5" fontId="3" fillId="0" borderId="0" xfId="1" applyFont="1" applyFill="1" applyProtection="1">
      <protection locked="0"/>
    </xf>
    <xf numFmtId="165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3" fillId="0" borderId="0" xfId="1" applyNumberFormat="1" applyFont="1" applyFill="1" applyProtection="1">
      <protection locked="0"/>
    </xf>
    <xf numFmtId="166" fontId="0" fillId="0" borderId="1" xfId="0" applyNumberFormat="1" applyBorder="1" applyProtection="1">
      <protection locked="0"/>
    </xf>
    <xf numFmtId="167" fontId="3" fillId="0" borderId="1" xfId="1" applyNumberFormat="1" applyFont="1" applyFill="1" applyBorder="1" applyAlignment="1" applyProtection="1">
      <alignment horizontal="right"/>
      <protection locked="0"/>
    </xf>
    <xf numFmtId="167" fontId="0" fillId="0" borderId="4" xfId="1" applyNumberFormat="1" applyFont="1" applyFill="1" applyBorder="1" applyProtection="1">
      <protection locked="0"/>
    </xf>
    <xf numFmtId="0" fontId="3" fillId="0" borderId="0" xfId="0" quotePrefix="1" applyFont="1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37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37" fontId="4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10" fillId="0" borderId="0" xfId="0" quotePrefix="1" applyFont="1" applyProtection="1">
      <protection locked="0"/>
    </xf>
    <xf numFmtId="49" fontId="0" fillId="0" borderId="0" xfId="9" applyNumberFormat="1" applyFont="1" applyProtection="1"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5" applyFont="1" applyAlignment="1" applyProtection="1">
      <alignment horizontal="left"/>
      <protection locked="0"/>
    </xf>
    <xf numFmtId="167" fontId="4" fillId="0" borderId="0" xfId="7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0" fillId="0" borderId="3" xfId="0" applyBorder="1" applyProtection="1">
      <protection locked="0"/>
    </xf>
    <xf numFmtId="168" fontId="4" fillId="0" borderId="0" xfId="8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left"/>
      <protection locked="0"/>
    </xf>
    <xf numFmtId="0" fontId="0" fillId="0" borderId="0" xfId="5" applyFont="1" applyAlignment="1" applyProtection="1">
      <alignment horizontal="left" indent="1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/>
      <protection locked="0"/>
    </xf>
    <xf numFmtId="0" fontId="0" fillId="0" borderId="0" xfId="0" applyAlignment="1" applyProtection="1">
      <alignment horizontal="left" wrapText="1"/>
      <protection locked="0"/>
    </xf>
    <xf numFmtId="167" fontId="0" fillId="0" borderId="4" xfId="0" applyNumberFormat="1" applyBorder="1" applyProtection="1"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wrapText="1"/>
      <protection locked="0"/>
    </xf>
    <xf numFmtId="164" fontId="3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37" fontId="3" fillId="0" borderId="6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167" fontId="4" fillId="0" borderId="4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Alignment="1" applyProtection="1">
      <alignment horizontal="right"/>
    </xf>
    <xf numFmtId="167" fontId="3" fillId="0" borderId="4" xfId="4" applyNumberFormat="1" applyFont="1" applyFill="1" applyBorder="1" applyAlignment="1" applyProtection="1">
      <alignment horizontal="center"/>
    </xf>
    <xf numFmtId="167" fontId="3" fillId="0" borderId="4" xfId="1" applyNumberFormat="1" applyFont="1" applyFill="1" applyBorder="1" applyProtection="1"/>
    <xf numFmtId="165" fontId="4" fillId="0" borderId="1" xfId="1" applyFont="1" applyFill="1" applyBorder="1" applyAlignment="1" applyProtection="1">
      <alignment horizontal="left" indent="1"/>
      <protection locked="0"/>
    </xf>
    <xf numFmtId="165" fontId="4" fillId="0" borderId="0" xfId="1" applyFont="1" applyFill="1" applyBorder="1" applyAlignment="1" applyProtection="1">
      <alignment horizontal="left" indent="1"/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Protection="1"/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Alignment="1" applyProtection="1">
      <alignment horizontal="right"/>
      <protection locked="0"/>
    </xf>
    <xf numFmtId="165" fontId="0" fillId="0" borderId="0" xfId="1" applyFont="1" applyFill="1" applyAlignment="1" applyProtection="1">
      <alignment horizontal="center"/>
      <protection locked="0"/>
    </xf>
    <xf numFmtId="165" fontId="4" fillId="0" borderId="2" xfId="1" applyFont="1" applyFill="1" applyBorder="1" applyAlignment="1" applyProtection="1">
      <alignment horizontal="center"/>
    </xf>
    <xf numFmtId="165" fontId="4" fillId="0" borderId="0" xfId="1" applyFont="1" applyFill="1" applyAlignment="1" applyProtection="1">
      <alignment horizontal="right"/>
      <protection locked="0"/>
    </xf>
    <xf numFmtId="167" fontId="4" fillId="0" borderId="0" xfId="4" applyNumberFormat="1" applyFont="1" applyFill="1" applyAlignment="1" applyProtection="1">
      <alignment horizontal="center"/>
      <protection locked="0"/>
    </xf>
    <xf numFmtId="167" fontId="4" fillId="0" borderId="3" xfId="4" applyNumberFormat="1" applyFont="1" applyFill="1" applyBorder="1" applyAlignment="1" applyProtection="1">
      <alignment horizontal="center"/>
      <protection locked="0"/>
    </xf>
    <xf numFmtId="167" fontId="4" fillId="0" borderId="4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7" fontId="4" fillId="0" borderId="0" xfId="0" applyNumberFormat="1" applyFont="1" applyProtection="1">
      <protection locked="0"/>
    </xf>
    <xf numFmtId="167" fontId="4" fillId="0" borderId="0" xfId="0" applyNumberFormat="1" applyFont="1"/>
    <xf numFmtId="167" fontId="4" fillId="0" borderId="5" xfId="0" applyNumberFormat="1" applyFont="1" applyBorder="1"/>
    <xf numFmtId="166" fontId="0" fillId="0" borderId="0" xfId="1" applyNumberFormat="1" applyFont="1" applyAlignment="1" applyProtection="1">
      <alignment horizontal="right"/>
      <protection locked="0"/>
    </xf>
    <xf numFmtId="167" fontId="0" fillId="0" borderId="0" xfId="1" applyNumberFormat="1" applyFont="1" applyAlignment="1" applyProtection="1">
      <alignment horizontal="right"/>
      <protection locked="0"/>
    </xf>
    <xf numFmtId="166" fontId="0" fillId="0" borderId="4" xfId="0" applyNumberFormat="1" applyBorder="1" applyAlignment="1" applyProtection="1">
      <alignment horizontal="right"/>
      <protection locked="0"/>
    </xf>
    <xf numFmtId="167" fontId="0" fillId="0" borderId="4" xfId="1" applyNumberFormat="1" applyFont="1" applyBorder="1" applyAlignment="1" applyProtection="1">
      <alignment horizontal="right"/>
      <protection locked="0"/>
    </xf>
    <xf numFmtId="167" fontId="20" fillId="0" borderId="0" xfId="1" applyNumberFormat="1" applyFont="1" applyAlignment="1" applyProtection="1">
      <alignment horizontal="right"/>
      <protection locked="0"/>
    </xf>
    <xf numFmtId="167" fontId="20" fillId="0" borderId="0" xfId="4" applyNumberFormat="1" applyFont="1" applyFill="1" applyAlignment="1" applyProtection="1">
      <alignment horizontal="right"/>
      <protection locked="0"/>
    </xf>
    <xf numFmtId="169" fontId="4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5" applyFont="1" applyAlignment="1" applyProtection="1">
      <alignment horizontal="left" indent="1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67" fontId="3" fillId="0" borderId="4" xfId="1" applyNumberFormat="1" applyFont="1" applyFill="1" applyBorder="1" applyAlignment="1" applyProtection="1">
      <alignment horizontal="center"/>
      <protection locked="0"/>
    </xf>
    <xf numFmtId="0" fontId="10" fillId="0" borderId="0" xfId="5" applyFont="1" applyAlignment="1" applyProtection="1">
      <alignment horizontal="left"/>
      <protection locked="0"/>
    </xf>
    <xf numFmtId="167" fontId="4" fillId="0" borderId="2" xfId="7" applyNumberFormat="1" applyFont="1" applyBorder="1"/>
    <xf numFmtId="37" fontId="0" fillId="0" borderId="4" xfId="0" applyNumberFormat="1" applyBorder="1" applyAlignment="1">
      <alignment horizontal="right"/>
    </xf>
    <xf numFmtId="167" fontId="4" fillId="0" borderId="1" xfId="7" applyNumberFormat="1" applyFont="1" applyBorder="1"/>
    <xf numFmtId="167" fontId="3" fillId="0" borderId="4" xfId="1" applyNumberFormat="1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center"/>
      <protection locked="0"/>
    </xf>
    <xf numFmtId="168" fontId="22" fillId="0" borderId="0" xfId="8" applyNumberFormat="1" applyFont="1" applyProtection="1">
      <protection locked="0"/>
    </xf>
    <xf numFmtId="0" fontId="21" fillId="0" borderId="0" xfId="5" applyFont="1" applyAlignment="1" applyProtection="1">
      <alignment horizontal="center"/>
      <protection locked="0"/>
    </xf>
    <xf numFmtId="167" fontId="22" fillId="0" borderId="0" xfId="7" applyNumberFormat="1" applyFont="1" applyProtection="1"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167" fontId="22" fillId="0" borderId="0" xfId="1" applyNumberFormat="1" applyFont="1" applyFill="1" applyAlignment="1" applyProtection="1">
      <alignment horizontal="right"/>
      <protection locked="0"/>
    </xf>
    <xf numFmtId="167" fontId="22" fillId="0" borderId="0" xfId="1" applyNumberFormat="1" applyFont="1" applyFill="1" applyProtection="1">
      <protection locked="0"/>
    </xf>
    <xf numFmtId="0" fontId="23" fillId="0" borderId="0" xfId="5" applyFont="1" applyAlignment="1" applyProtection="1">
      <alignment horizontal="left" indent="1"/>
      <protection locked="0"/>
    </xf>
    <xf numFmtId="0" fontId="24" fillId="0" borderId="0" xfId="5" applyFont="1" applyAlignment="1" applyProtection="1">
      <alignment horizontal="left" indent="1"/>
      <protection locked="0"/>
    </xf>
    <xf numFmtId="167" fontId="24" fillId="0" borderId="4" xfId="7" applyNumberFormat="1" applyFont="1" applyBorder="1" applyProtection="1">
      <protection locked="0"/>
    </xf>
    <xf numFmtId="167" fontId="24" fillId="0" borderId="4" xfId="1" applyNumberFormat="1" applyFont="1" applyFill="1" applyBorder="1" applyProtection="1">
      <protection locked="0"/>
    </xf>
    <xf numFmtId="0" fontId="23" fillId="0" borderId="0" xfId="5" applyFont="1" applyAlignment="1" applyProtection="1">
      <alignment horizontal="left"/>
      <protection locked="0"/>
    </xf>
    <xf numFmtId="0" fontId="22" fillId="0" borderId="0" xfId="5" applyFont="1" applyAlignment="1" applyProtection="1">
      <alignment horizontal="left"/>
      <protection locked="0"/>
    </xf>
    <xf numFmtId="167" fontId="22" fillId="0" borderId="0" xfId="4" applyNumberFormat="1" applyFont="1" applyFill="1" applyBorder="1" applyAlignment="1" applyProtection="1">
      <alignment horizontal="center"/>
      <protection locked="0"/>
    </xf>
    <xf numFmtId="167" fontId="22" fillId="0" borderId="3" xfId="4" applyNumberFormat="1" applyFont="1" applyFill="1" applyBorder="1" applyAlignment="1" applyProtection="1">
      <alignment horizontal="center"/>
      <protection locked="0"/>
    </xf>
    <xf numFmtId="0" fontId="24" fillId="0" borderId="0" xfId="5" applyFont="1" applyAlignment="1" applyProtection="1">
      <alignment horizontal="left"/>
      <protection locked="0"/>
    </xf>
    <xf numFmtId="167" fontId="24" fillId="0" borderId="4" xfId="4" applyNumberFormat="1" applyFont="1" applyFill="1" applyBorder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167" fontId="22" fillId="0" borderId="0" xfId="4" applyNumberFormat="1" applyFont="1" applyFill="1" applyAlignment="1" applyProtection="1">
      <alignment horizontal="center"/>
      <protection locked="0"/>
    </xf>
    <xf numFmtId="167" fontId="22" fillId="0" borderId="4" xfId="7" applyNumberFormat="1" applyFont="1" applyBorder="1"/>
    <xf numFmtId="167" fontId="24" fillId="0" borderId="4" xfId="1" applyNumberFormat="1" applyFont="1" applyFill="1" applyBorder="1" applyProtection="1"/>
    <xf numFmtId="167" fontId="0" fillId="0" borderId="4" xfId="4" applyNumberFormat="1" applyFont="1" applyFill="1" applyBorder="1" applyAlignment="1" applyProtection="1">
      <alignment horizontal="center"/>
    </xf>
    <xf numFmtId="167" fontId="24" fillId="0" borderId="4" xfId="4" applyNumberFormat="1" applyFont="1" applyFill="1" applyBorder="1" applyAlignment="1" applyProtection="1">
      <alignment horizontal="center"/>
    </xf>
    <xf numFmtId="165" fontId="4" fillId="0" borderId="1" xfId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center"/>
    </xf>
    <xf numFmtId="166" fontId="0" fillId="0" borderId="0" xfId="0" applyNumberFormat="1" applyAlignment="1">
      <alignment horizontal="right"/>
    </xf>
    <xf numFmtId="167" fontId="0" fillId="0" borderId="0" xfId="1" applyNumberFormat="1" applyFont="1" applyFill="1" applyAlignment="1" applyProtection="1">
      <alignment horizontal="right"/>
    </xf>
    <xf numFmtId="165" fontId="0" fillId="0" borderId="0" xfId="1" applyFont="1" applyFill="1" applyAlignment="1" applyProtection="1">
      <alignment horizontal="right"/>
    </xf>
    <xf numFmtId="0" fontId="3" fillId="0" borderId="0" xfId="5" applyFont="1" applyAlignment="1" applyProtection="1">
      <alignment horizontal="left" indent="1"/>
      <protection locked="0"/>
    </xf>
    <xf numFmtId="167" fontId="3" fillId="0" borderId="4" xfId="7" applyNumberFormat="1" applyFont="1" applyBorder="1" applyProtection="1">
      <protection locked="0"/>
    </xf>
    <xf numFmtId="167" fontId="3" fillId="0" borderId="4" xfId="1" applyNumberFormat="1" applyFont="1" applyFill="1" applyBorder="1" applyProtection="1">
      <protection locked="0"/>
    </xf>
    <xf numFmtId="167" fontId="4" fillId="0" borderId="4" xfId="7" applyNumberFormat="1" applyFont="1" applyBorder="1"/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</cellXfs>
  <cellStyles count="12">
    <cellStyle name="Comma" xfId="1" builtinId="3"/>
    <cellStyle name="Comma 12 4" xfId="11" xr:uid="{4EB5827C-54D3-4607-81C2-68D49D2D9B13}"/>
    <cellStyle name="Comma 2 2" xfId="2" xr:uid="{00000000-0005-0000-0000-000001000000}"/>
    <cellStyle name="Comma 2 2 2" xfId="10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2"/>
  <sheetViews>
    <sheetView tabSelected="1" view="pageBreakPreview" zoomScaleNormal="130" zoomScaleSheetLayoutView="100" workbookViewId="0">
      <selection activeCell="K6" sqref="K6"/>
    </sheetView>
  </sheetViews>
  <sheetFormatPr defaultColWidth="9.21875" defaultRowHeight="13.8" x14ac:dyDescent="0.25"/>
  <cols>
    <col min="1" max="1" width="40.77734375" style="66" customWidth="1"/>
    <col min="2" max="2" width="7.77734375" style="65" customWidth="1"/>
    <col min="3" max="3" width="1.44140625" style="66" customWidth="1"/>
    <col min="4" max="4" width="16.33203125" style="66" customWidth="1"/>
    <col min="5" max="5" width="1.44140625" style="66" customWidth="1"/>
    <col min="6" max="6" width="15.109375" style="66" customWidth="1"/>
    <col min="7" max="7" width="1.44140625" style="66" customWidth="1"/>
    <col min="8" max="8" width="15.5546875" style="66" customWidth="1"/>
    <col min="9" max="9" width="1.44140625" style="66" customWidth="1"/>
    <col min="10" max="10" width="15.6640625" style="66" customWidth="1"/>
    <col min="11" max="11" width="19" style="66" customWidth="1"/>
    <col min="12" max="12" width="17.44140625" style="66" bestFit="1" customWidth="1"/>
    <col min="13" max="13" width="11.109375" style="66" bestFit="1" customWidth="1"/>
    <col min="14" max="16384" width="9.21875" style="66"/>
  </cols>
  <sheetData>
    <row r="1" spans="1:10" s="60" customFormat="1" ht="20.25" customHeight="1" x14ac:dyDescent="0.35">
      <c r="A1" s="58" t="s">
        <v>0</v>
      </c>
      <c r="B1" s="59"/>
    </row>
    <row r="2" spans="1:10" s="60" customFormat="1" ht="20.25" customHeight="1" x14ac:dyDescent="0.35">
      <c r="A2" s="61" t="s">
        <v>1</v>
      </c>
      <c r="B2" s="59"/>
    </row>
    <row r="3" spans="1:10" s="62" customFormat="1" ht="20.25" customHeight="1" x14ac:dyDescent="0.3">
      <c r="B3" s="63"/>
    </row>
    <row r="4" spans="1:10" ht="20.25" customHeight="1" x14ac:dyDescent="0.25">
      <c r="A4" s="64"/>
      <c r="D4" s="211" t="s">
        <v>2</v>
      </c>
      <c r="E4" s="211"/>
      <c r="F4" s="211"/>
      <c r="G4" s="67"/>
      <c r="H4" s="211" t="s">
        <v>3</v>
      </c>
      <c r="I4" s="211"/>
      <c r="J4" s="211"/>
    </row>
    <row r="5" spans="1:10" ht="20.25" customHeight="1" x14ac:dyDescent="0.25">
      <c r="A5" s="68"/>
      <c r="B5" s="69"/>
      <c r="C5" s="68"/>
      <c r="D5" s="211" t="s">
        <v>4</v>
      </c>
      <c r="E5" s="211"/>
      <c r="F5" s="211"/>
      <c r="G5" s="64"/>
      <c r="H5" s="211" t="s">
        <v>4</v>
      </c>
      <c r="I5" s="211"/>
      <c r="J5" s="211"/>
    </row>
    <row r="6" spans="1:10" ht="20.25" customHeight="1" x14ac:dyDescent="0.25">
      <c r="A6" s="68"/>
      <c r="B6" s="69"/>
      <c r="C6" s="68"/>
      <c r="D6" s="70" t="s">
        <v>130</v>
      </c>
      <c r="E6" s="71"/>
      <c r="F6" s="72" t="s">
        <v>5</v>
      </c>
      <c r="G6" s="64"/>
      <c r="H6" s="70" t="s">
        <v>130</v>
      </c>
      <c r="I6" s="71"/>
      <c r="J6" s="72" t="s">
        <v>5</v>
      </c>
    </row>
    <row r="7" spans="1:10" ht="20.25" customHeight="1" x14ac:dyDescent="0.3">
      <c r="A7" s="73" t="s">
        <v>6</v>
      </c>
      <c r="B7" s="69" t="s">
        <v>7</v>
      </c>
      <c r="C7" s="68"/>
      <c r="D7" s="68">
        <v>2026</v>
      </c>
      <c r="E7" s="68"/>
      <c r="F7" s="68">
        <v>2025</v>
      </c>
      <c r="G7" s="68"/>
      <c r="H7" s="68">
        <v>2026</v>
      </c>
      <c r="I7" s="68"/>
      <c r="J7" s="68">
        <v>2025</v>
      </c>
    </row>
    <row r="8" spans="1:10" ht="20.25" customHeight="1" x14ac:dyDescent="0.3">
      <c r="A8" s="73"/>
      <c r="B8" s="69"/>
      <c r="C8" s="68"/>
      <c r="D8" s="68" t="s">
        <v>8</v>
      </c>
      <c r="E8" s="68"/>
      <c r="F8" s="68"/>
      <c r="G8" s="68"/>
      <c r="H8" s="68" t="s">
        <v>8</v>
      </c>
      <c r="I8" s="68"/>
      <c r="J8" s="68"/>
    </row>
    <row r="9" spans="1:10" ht="20.25" customHeight="1" x14ac:dyDescent="0.25">
      <c r="A9" s="74"/>
      <c r="B9" s="69"/>
      <c r="C9" s="68"/>
      <c r="D9" s="210" t="s">
        <v>9</v>
      </c>
      <c r="E9" s="210"/>
      <c r="F9" s="210"/>
      <c r="G9" s="210"/>
      <c r="H9" s="210"/>
      <c r="I9" s="210"/>
      <c r="J9" s="210"/>
    </row>
    <row r="10" spans="1:10" ht="20.25" customHeight="1" x14ac:dyDescent="0.3">
      <c r="A10" s="75" t="s">
        <v>10</v>
      </c>
      <c r="B10" s="76"/>
      <c r="C10" s="67"/>
      <c r="D10" s="77"/>
      <c r="E10" s="77"/>
      <c r="F10" s="77"/>
      <c r="G10" s="77"/>
      <c r="H10" s="77"/>
      <c r="I10" s="77"/>
      <c r="J10" s="77"/>
    </row>
    <row r="11" spans="1:10" ht="20.25" customHeight="1" x14ac:dyDescent="0.25">
      <c r="A11" s="66" t="s">
        <v>11</v>
      </c>
      <c r="B11" s="69"/>
      <c r="C11" s="68"/>
      <c r="D11" s="78">
        <v>212389232</v>
      </c>
      <c r="E11" s="79"/>
      <c r="F11" s="1">
        <v>300519173</v>
      </c>
      <c r="G11" s="79"/>
      <c r="H11" s="2">
        <v>193563619</v>
      </c>
      <c r="I11" s="79"/>
      <c r="J11" s="1">
        <v>277703621</v>
      </c>
    </row>
    <row r="12" spans="1:10" ht="20.25" customHeight="1" x14ac:dyDescent="0.25">
      <c r="A12" s="80" t="s">
        <v>12</v>
      </c>
      <c r="B12" s="69" t="s">
        <v>129</v>
      </c>
      <c r="C12" s="68"/>
      <c r="D12" s="78">
        <v>39340135</v>
      </c>
      <c r="E12" s="79"/>
      <c r="F12" s="1">
        <v>33915858</v>
      </c>
      <c r="G12" s="79"/>
      <c r="H12" s="2">
        <v>12974271</v>
      </c>
      <c r="I12" s="79"/>
      <c r="J12" s="1">
        <v>9990186</v>
      </c>
    </row>
    <row r="13" spans="1:10" ht="20.25" customHeight="1" x14ac:dyDescent="0.25">
      <c r="A13" s="80" t="s">
        <v>13</v>
      </c>
      <c r="B13" s="69">
        <v>3</v>
      </c>
      <c r="C13" s="68"/>
      <c r="D13" s="78">
        <v>14761133</v>
      </c>
      <c r="E13" s="79"/>
      <c r="F13" s="1">
        <v>14114356</v>
      </c>
      <c r="G13" s="79"/>
      <c r="H13" s="2">
        <v>16841696</v>
      </c>
      <c r="I13" s="79"/>
      <c r="J13" s="1">
        <v>15025713</v>
      </c>
    </row>
    <row r="14" spans="1:10" ht="20.25" customHeight="1" x14ac:dyDescent="0.25">
      <c r="A14" s="80" t="s">
        <v>14</v>
      </c>
      <c r="B14" s="69" t="s">
        <v>15</v>
      </c>
      <c r="C14" s="68"/>
      <c r="D14" s="5">
        <v>21281383</v>
      </c>
      <c r="E14" s="79"/>
      <c r="F14" s="1">
        <v>18660023</v>
      </c>
      <c r="G14" s="79"/>
      <c r="H14" s="2">
        <v>21281383</v>
      </c>
      <c r="I14" s="79"/>
      <c r="J14" s="1">
        <v>18660023</v>
      </c>
    </row>
    <row r="15" spans="1:10" ht="20.25" customHeight="1" x14ac:dyDescent="0.25">
      <c r="A15" s="80" t="s">
        <v>16</v>
      </c>
      <c r="B15" s="69">
        <v>3</v>
      </c>
      <c r="C15" s="68"/>
      <c r="D15" s="3">
        <v>0</v>
      </c>
      <c r="E15" s="79"/>
      <c r="F15" s="3">
        <v>0</v>
      </c>
      <c r="G15" s="79"/>
      <c r="H15" s="2">
        <v>91750000</v>
      </c>
      <c r="I15" s="79"/>
      <c r="J15" s="1">
        <v>81750000</v>
      </c>
    </row>
    <row r="16" spans="1:10" ht="20.25" customHeight="1" x14ac:dyDescent="0.25">
      <c r="A16" s="66" t="s">
        <v>17</v>
      </c>
      <c r="B16" s="69"/>
      <c r="C16" s="68"/>
      <c r="D16" s="78">
        <v>2146004</v>
      </c>
      <c r="E16" s="79"/>
      <c r="F16" s="1">
        <v>3814124</v>
      </c>
      <c r="G16" s="79"/>
      <c r="H16" s="2">
        <v>1846303</v>
      </c>
      <c r="I16" s="79"/>
      <c r="J16" s="1">
        <v>3493329</v>
      </c>
    </row>
    <row r="17" spans="1:13" ht="20.25" customHeight="1" x14ac:dyDescent="0.25">
      <c r="A17" s="66" t="s">
        <v>18</v>
      </c>
      <c r="B17" s="69"/>
      <c r="C17" s="68"/>
      <c r="D17" s="81">
        <v>1267551</v>
      </c>
      <c r="E17" s="79"/>
      <c r="F17" s="7">
        <v>1103485</v>
      </c>
      <c r="G17" s="79"/>
      <c r="H17" s="2">
        <v>1193760</v>
      </c>
      <c r="I17" s="79"/>
      <c r="J17" s="1">
        <v>1074508</v>
      </c>
    </row>
    <row r="18" spans="1:13" ht="20.25" customHeight="1" x14ac:dyDescent="0.25">
      <c r="A18" s="64" t="s">
        <v>19</v>
      </c>
      <c r="B18" s="69"/>
      <c r="C18" s="68"/>
      <c r="D18" s="38">
        <f>SUM(D11:D17)</f>
        <v>291185438</v>
      </c>
      <c r="E18" s="153">
        <f>SUM(E11:E17)</f>
        <v>0</v>
      </c>
      <c r="F18" s="38">
        <f>SUM(F11:F17)</f>
        <v>372127019</v>
      </c>
      <c r="G18" s="82"/>
      <c r="H18" s="39">
        <f>SUM(H11:H17)</f>
        <v>339451032</v>
      </c>
      <c r="I18" s="82"/>
      <c r="J18" s="39">
        <f>SUM(J11:J17)</f>
        <v>407697380</v>
      </c>
    </row>
    <row r="19" spans="1:13" ht="20.25" customHeight="1" x14ac:dyDescent="0.25">
      <c r="A19" s="64"/>
      <c r="B19" s="69"/>
      <c r="C19" s="68"/>
      <c r="E19" s="79"/>
      <c r="G19" s="79"/>
      <c r="H19" s="1"/>
      <c r="I19" s="79"/>
      <c r="J19" s="1"/>
    </row>
    <row r="20" spans="1:13" ht="20.25" customHeight="1" x14ac:dyDescent="0.3">
      <c r="A20" s="75" t="s">
        <v>20</v>
      </c>
      <c r="B20" s="69"/>
      <c r="C20" s="68"/>
      <c r="D20" s="83"/>
      <c r="E20" s="79"/>
      <c r="F20" s="83"/>
      <c r="G20" s="79"/>
      <c r="H20" s="83"/>
      <c r="I20" s="79"/>
      <c r="J20" s="83"/>
    </row>
    <row r="21" spans="1:13" ht="20.25" customHeight="1" x14ac:dyDescent="0.25">
      <c r="A21" s="80" t="s">
        <v>21</v>
      </c>
      <c r="B21" s="69">
        <v>12</v>
      </c>
      <c r="C21" s="68"/>
      <c r="D21" s="5">
        <v>1778496</v>
      </c>
      <c r="E21" s="79"/>
      <c r="F21" s="1">
        <v>1778496</v>
      </c>
      <c r="G21" s="79"/>
      <c r="H21" s="3">
        <v>0</v>
      </c>
      <c r="I21" s="79"/>
      <c r="J21" s="3">
        <v>0</v>
      </c>
      <c r="K21" s="83"/>
    </row>
    <row r="22" spans="1:13" ht="20.25" customHeight="1" x14ac:dyDescent="0.25">
      <c r="A22" s="84" t="s">
        <v>22</v>
      </c>
      <c r="B22" s="69">
        <v>6</v>
      </c>
      <c r="C22" s="68"/>
      <c r="D22" s="3">
        <v>0</v>
      </c>
      <c r="E22" s="79"/>
      <c r="F22" s="3">
        <v>0</v>
      </c>
      <c r="G22" s="85"/>
      <c r="H22" s="2">
        <v>162677861</v>
      </c>
      <c r="I22" s="85"/>
      <c r="J22" s="1">
        <v>162677861</v>
      </c>
      <c r="K22" s="85"/>
    </row>
    <row r="23" spans="1:13" ht="20.25" customHeight="1" x14ac:dyDescent="0.25">
      <c r="A23" s="84" t="s">
        <v>23</v>
      </c>
      <c r="B23" s="69" t="s">
        <v>15</v>
      </c>
      <c r="C23" s="68"/>
      <c r="D23" s="5">
        <v>117297897</v>
      </c>
      <c r="E23" s="79"/>
      <c r="F23" s="1">
        <v>122100884</v>
      </c>
      <c r="G23" s="85"/>
      <c r="H23" s="2">
        <v>117297897</v>
      </c>
      <c r="I23" s="85"/>
      <c r="J23" s="1">
        <v>122100884</v>
      </c>
      <c r="K23" s="4"/>
    </row>
    <row r="24" spans="1:13" ht="20.25" customHeight="1" x14ac:dyDescent="0.25">
      <c r="A24" s="84" t="s">
        <v>24</v>
      </c>
      <c r="B24" s="69"/>
      <c r="C24" s="68"/>
      <c r="D24" s="78">
        <v>1083500</v>
      </c>
      <c r="E24" s="79"/>
      <c r="F24" s="1">
        <v>1083500</v>
      </c>
      <c r="G24" s="85"/>
      <c r="H24" s="5">
        <v>149500</v>
      </c>
      <c r="I24" s="85"/>
      <c r="J24" s="1">
        <v>149500</v>
      </c>
      <c r="K24" s="85"/>
    </row>
    <row r="25" spans="1:13" ht="20.25" customHeight="1" x14ac:dyDescent="0.25">
      <c r="A25" s="80" t="s">
        <v>25</v>
      </c>
      <c r="B25" s="69">
        <v>7</v>
      </c>
      <c r="C25" s="68"/>
      <c r="D25" s="78">
        <v>458622405</v>
      </c>
      <c r="E25" s="79"/>
      <c r="F25" s="1">
        <v>451322240</v>
      </c>
      <c r="G25" s="85"/>
      <c r="H25" s="2">
        <v>263875133</v>
      </c>
      <c r="I25" s="85"/>
      <c r="J25" s="1">
        <v>267660180</v>
      </c>
      <c r="K25" s="8"/>
      <c r="L25" s="86"/>
      <c r="M25" s="87"/>
    </row>
    <row r="26" spans="1:13" ht="20.25" customHeight="1" x14ac:dyDescent="0.25">
      <c r="A26" s="80" t="s">
        <v>26</v>
      </c>
      <c r="B26" s="69"/>
      <c r="C26" s="68"/>
      <c r="D26" s="2">
        <v>8074827</v>
      </c>
      <c r="E26" s="79"/>
      <c r="F26" s="1">
        <v>8295847</v>
      </c>
      <c r="G26" s="85"/>
      <c r="H26" s="2">
        <v>8074827</v>
      </c>
      <c r="I26" s="85"/>
      <c r="J26" s="1">
        <v>8295847</v>
      </c>
      <c r="K26" s="8"/>
    </row>
    <row r="27" spans="1:13" s="87" customFormat="1" ht="20.25" customHeight="1" x14ac:dyDescent="0.25">
      <c r="A27" s="88" t="s">
        <v>27</v>
      </c>
      <c r="B27" s="89" t="s">
        <v>127</v>
      </c>
      <c r="C27" s="90"/>
      <c r="D27" s="2">
        <v>383578489</v>
      </c>
      <c r="E27" s="91"/>
      <c r="F27" s="1">
        <v>448481443</v>
      </c>
      <c r="G27" s="91"/>
      <c r="H27" s="2">
        <v>383578489</v>
      </c>
      <c r="I27" s="91"/>
      <c r="J27" s="1">
        <v>448481443</v>
      </c>
      <c r="K27" s="8"/>
      <c r="M27" s="66"/>
    </row>
    <row r="28" spans="1:13" ht="20.25" customHeight="1" x14ac:dyDescent="0.25">
      <c r="A28" s="80" t="s">
        <v>28</v>
      </c>
      <c r="B28" s="69"/>
      <c r="C28" s="68"/>
      <c r="D28" s="92">
        <v>91578</v>
      </c>
      <c r="E28" s="79"/>
      <c r="F28" s="1">
        <v>112505</v>
      </c>
      <c r="G28" s="85"/>
      <c r="H28" s="2">
        <v>78406</v>
      </c>
      <c r="I28" s="85"/>
      <c r="J28" s="1">
        <v>95118</v>
      </c>
      <c r="K28" s="8"/>
    </row>
    <row r="29" spans="1:13" ht="20.25" customHeight="1" x14ac:dyDescent="0.3">
      <c r="A29" s="66" t="s">
        <v>29</v>
      </c>
      <c r="B29" s="76"/>
      <c r="C29" s="67"/>
      <c r="D29" s="78">
        <v>9069630</v>
      </c>
      <c r="E29" s="79"/>
      <c r="F29" s="1">
        <v>9514601</v>
      </c>
      <c r="G29" s="85"/>
      <c r="H29" s="2">
        <v>6502554</v>
      </c>
      <c r="I29" s="85"/>
      <c r="J29" s="1">
        <v>7320320</v>
      </c>
      <c r="K29" s="8"/>
    </row>
    <row r="30" spans="1:13" ht="20.25" customHeight="1" x14ac:dyDescent="0.25">
      <c r="A30" s="64" t="s">
        <v>30</v>
      </c>
      <c r="B30" s="69"/>
      <c r="C30" s="68"/>
      <c r="D30" s="39">
        <f>SUM(D21:D29)</f>
        <v>979596822</v>
      </c>
      <c r="E30" s="82"/>
      <c r="F30" s="39">
        <f>SUM(F21:F29)</f>
        <v>1042689516</v>
      </c>
      <c r="G30" s="82"/>
      <c r="H30" s="39">
        <f>SUM(H21:H29)</f>
        <v>942234667</v>
      </c>
      <c r="I30" s="82"/>
      <c r="J30" s="39">
        <f>SUM(J21:J29)</f>
        <v>1016781153</v>
      </c>
    </row>
    <row r="31" spans="1:13" ht="20.25" customHeight="1" x14ac:dyDescent="0.25">
      <c r="A31" s="64"/>
      <c r="B31" s="69"/>
      <c r="C31" s="68"/>
      <c r="E31" s="79"/>
      <c r="G31" s="79"/>
      <c r="I31" s="79"/>
    </row>
    <row r="32" spans="1:13" ht="20.25" customHeight="1" thickBot="1" x14ac:dyDescent="0.35">
      <c r="A32" s="64" t="s">
        <v>31</v>
      </c>
      <c r="B32" s="76"/>
      <c r="C32" s="67"/>
      <c r="D32" s="154">
        <f>SUM(D18+D30)</f>
        <v>1270782260</v>
      </c>
      <c r="E32" s="93"/>
      <c r="F32" s="154">
        <f>SUM(F18+F30)</f>
        <v>1414816535</v>
      </c>
      <c r="G32" s="93"/>
      <c r="H32" s="155">
        <f>SUM(H18+H30)</f>
        <v>1281685699</v>
      </c>
      <c r="I32" s="93"/>
      <c r="J32" s="154">
        <f>SUM(J18+J30)</f>
        <v>1424478533</v>
      </c>
    </row>
    <row r="33" spans="1:13" ht="20.25" customHeight="1" thickTop="1" x14ac:dyDescent="0.25"/>
    <row r="34" spans="1:13" s="60" customFormat="1" ht="20.25" customHeight="1" x14ac:dyDescent="0.35">
      <c r="A34" s="58" t="s">
        <v>0</v>
      </c>
      <c r="B34" s="59"/>
    </row>
    <row r="35" spans="1:13" s="60" customFormat="1" ht="20.25" customHeight="1" x14ac:dyDescent="0.35">
      <c r="A35" s="61" t="s">
        <v>1</v>
      </c>
      <c r="B35" s="59"/>
    </row>
    <row r="36" spans="1:13" s="62" customFormat="1" ht="20.25" customHeight="1" x14ac:dyDescent="0.3">
      <c r="A36" s="61"/>
      <c r="B36" s="63"/>
    </row>
    <row r="37" spans="1:13" ht="20.25" customHeight="1" x14ac:dyDescent="0.25">
      <c r="A37" s="64"/>
      <c r="D37" s="211" t="s">
        <v>2</v>
      </c>
      <c r="E37" s="211"/>
      <c r="F37" s="211"/>
      <c r="G37" s="67"/>
      <c r="H37" s="211" t="s">
        <v>3</v>
      </c>
      <c r="I37" s="211"/>
      <c r="J37" s="211"/>
    </row>
    <row r="38" spans="1:13" ht="20.25" customHeight="1" x14ac:dyDescent="0.25">
      <c r="A38" s="68"/>
      <c r="B38" s="69"/>
      <c r="C38" s="68"/>
      <c r="D38" s="211" t="s">
        <v>4</v>
      </c>
      <c r="E38" s="211"/>
      <c r="F38" s="211"/>
      <c r="G38" s="64"/>
      <c r="H38" s="211" t="s">
        <v>4</v>
      </c>
      <c r="I38" s="211"/>
      <c r="J38" s="211"/>
    </row>
    <row r="39" spans="1:13" ht="20.25" customHeight="1" x14ac:dyDescent="0.25">
      <c r="C39" s="68"/>
      <c r="D39" s="70" t="s">
        <v>130</v>
      </c>
      <c r="E39" s="71"/>
      <c r="F39" s="72" t="s">
        <v>5</v>
      </c>
      <c r="G39" s="64"/>
      <c r="H39" s="70" t="s">
        <v>130</v>
      </c>
      <c r="I39" s="71"/>
      <c r="J39" s="72" t="s">
        <v>5</v>
      </c>
    </row>
    <row r="40" spans="1:13" ht="20.25" customHeight="1" x14ac:dyDescent="0.3">
      <c r="A40" s="73" t="s">
        <v>32</v>
      </c>
      <c r="B40" s="69" t="s">
        <v>7</v>
      </c>
      <c r="C40" s="68"/>
      <c r="D40" s="68">
        <v>2026</v>
      </c>
      <c r="E40" s="68"/>
      <c r="F40" s="68">
        <v>2025</v>
      </c>
      <c r="G40" s="68"/>
      <c r="H40" s="68">
        <v>2026</v>
      </c>
      <c r="I40" s="68"/>
      <c r="J40" s="68">
        <v>2025</v>
      </c>
    </row>
    <row r="41" spans="1:13" ht="20.25" customHeight="1" x14ac:dyDescent="0.3">
      <c r="A41" s="73"/>
      <c r="B41" s="69"/>
      <c r="C41" s="68"/>
      <c r="D41" s="68" t="s">
        <v>8</v>
      </c>
      <c r="E41" s="68"/>
      <c r="F41" s="68"/>
      <c r="G41" s="68"/>
      <c r="H41" s="68" t="s">
        <v>8</v>
      </c>
      <c r="I41" s="68"/>
      <c r="J41" s="68"/>
    </row>
    <row r="42" spans="1:13" ht="20.25" customHeight="1" x14ac:dyDescent="0.25">
      <c r="A42" s="74"/>
      <c r="B42" s="69"/>
      <c r="C42" s="68"/>
      <c r="D42" s="210" t="s">
        <v>9</v>
      </c>
      <c r="E42" s="210"/>
      <c r="F42" s="210"/>
      <c r="G42" s="210"/>
      <c r="H42" s="210"/>
      <c r="I42" s="210"/>
      <c r="J42" s="210"/>
    </row>
    <row r="43" spans="1:13" ht="20.25" customHeight="1" x14ac:dyDescent="0.3">
      <c r="A43" s="75" t="s">
        <v>33</v>
      </c>
      <c r="B43" s="69"/>
      <c r="C43" s="68"/>
      <c r="D43" s="77"/>
      <c r="E43" s="77"/>
      <c r="F43" s="77"/>
      <c r="G43" s="77"/>
      <c r="H43" s="77"/>
      <c r="I43" s="77"/>
      <c r="J43" s="77"/>
    </row>
    <row r="44" spans="1:13" ht="20.25" customHeight="1" x14ac:dyDescent="0.25">
      <c r="A44" s="80" t="s">
        <v>34</v>
      </c>
      <c r="B44" s="69"/>
      <c r="C44" s="68"/>
      <c r="D44" s="78">
        <v>28555323</v>
      </c>
      <c r="E44" s="79"/>
      <c r="F44" s="12">
        <v>25969721</v>
      </c>
      <c r="G44" s="15"/>
      <c r="H44" s="2">
        <v>3813652</v>
      </c>
      <c r="I44" s="15"/>
      <c r="J44" s="12">
        <v>3953926</v>
      </c>
    </row>
    <row r="45" spans="1:13" ht="20.25" customHeight="1" x14ac:dyDescent="0.25">
      <c r="A45" s="80" t="s">
        <v>35</v>
      </c>
      <c r="B45" s="69">
        <v>3</v>
      </c>
      <c r="C45" s="68"/>
      <c r="D45" s="78">
        <v>5995716</v>
      </c>
      <c r="E45" s="79"/>
      <c r="F45" s="12">
        <v>6521868</v>
      </c>
      <c r="G45" s="15"/>
      <c r="H45" s="2">
        <v>3351172</v>
      </c>
      <c r="I45" s="15"/>
      <c r="J45" s="12">
        <v>5926903</v>
      </c>
      <c r="L45" s="86"/>
      <c r="M45" s="87"/>
    </row>
    <row r="46" spans="1:13" ht="20.25" customHeight="1" x14ac:dyDescent="0.25">
      <c r="A46" s="80" t="s">
        <v>37</v>
      </c>
      <c r="B46" s="69" t="s">
        <v>128</v>
      </c>
      <c r="C46" s="68"/>
      <c r="D46" s="78">
        <v>465789398</v>
      </c>
      <c r="E46" s="79"/>
      <c r="F46" s="12">
        <v>465789398</v>
      </c>
      <c r="G46" s="15"/>
      <c r="H46" s="2">
        <v>472789398</v>
      </c>
      <c r="I46" s="15"/>
      <c r="J46" s="12">
        <v>472789398</v>
      </c>
    </row>
    <row r="47" spans="1:13" ht="20.25" customHeight="1" x14ac:dyDescent="0.25">
      <c r="A47" s="80" t="s">
        <v>38</v>
      </c>
      <c r="B47" s="69">
        <v>3</v>
      </c>
      <c r="C47" s="68"/>
      <c r="D47" s="78">
        <v>25874420</v>
      </c>
      <c r="E47" s="79"/>
      <c r="F47" s="12">
        <v>16231542</v>
      </c>
      <c r="G47" s="15"/>
      <c r="H47" s="2">
        <v>25915365</v>
      </c>
      <c r="I47" s="15"/>
      <c r="J47" s="12">
        <v>16272487</v>
      </c>
    </row>
    <row r="48" spans="1:13" ht="20.25" customHeight="1" x14ac:dyDescent="0.25">
      <c r="A48" s="80" t="s">
        <v>36</v>
      </c>
      <c r="B48" s="69" t="s">
        <v>128</v>
      </c>
      <c r="C48" s="68"/>
      <c r="D48" s="78">
        <v>2561902</v>
      </c>
      <c r="E48" s="79"/>
      <c r="F48" s="12">
        <v>2651113</v>
      </c>
      <c r="G48" s="15"/>
      <c r="H48" s="2">
        <v>2561902</v>
      </c>
      <c r="I48" s="15"/>
      <c r="J48" s="12">
        <v>2651113</v>
      </c>
    </row>
    <row r="49" spans="1:10" ht="20.25" customHeight="1" x14ac:dyDescent="0.25">
      <c r="A49" s="80" t="s">
        <v>39</v>
      </c>
      <c r="B49" s="69"/>
      <c r="C49" s="68"/>
      <c r="D49" s="78">
        <v>2945730</v>
      </c>
      <c r="E49" s="79"/>
      <c r="F49" s="12">
        <v>5422895</v>
      </c>
      <c r="G49" s="15"/>
      <c r="H49" s="2">
        <v>2445795</v>
      </c>
      <c r="I49" s="15"/>
      <c r="J49" s="12">
        <v>3161757</v>
      </c>
    </row>
    <row r="50" spans="1:10" ht="20.25" customHeight="1" x14ac:dyDescent="0.25">
      <c r="A50" s="80" t="s">
        <v>40</v>
      </c>
      <c r="B50" s="69"/>
      <c r="C50" s="68"/>
      <c r="D50" s="81">
        <v>1993428</v>
      </c>
      <c r="E50" s="79"/>
      <c r="F50" s="35">
        <v>1361698</v>
      </c>
      <c r="G50" s="15"/>
      <c r="H50" s="2">
        <v>1168491</v>
      </c>
      <c r="I50" s="15"/>
      <c r="J50" s="12">
        <v>1169491</v>
      </c>
    </row>
    <row r="51" spans="1:10" ht="20.25" customHeight="1" x14ac:dyDescent="0.25">
      <c r="A51" s="64" t="s">
        <v>41</v>
      </c>
      <c r="B51" s="69"/>
      <c r="C51" s="68"/>
      <c r="D51" s="156">
        <f>SUM(D44:D50)</f>
        <v>533715917</v>
      </c>
      <c r="E51" s="82"/>
      <c r="F51" s="137">
        <f>SUM(F44:F50)</f>
        <v>523948235</v>
      </c>
      <c r="G51" s="32"/>
      <c r="H51" s="41">
        <f>SUM(H44:H50)</f>
        <v>512045775</v>
      </c>
      <c r="I51" s="32"/>
      <c r="J51" s="41">
        <f>SUM(J44:J50)</f>
        <v>505925075</v>
      </c>
    </row>
    <row r="52" spans="1:10" ht="20.25" customHeight="1" x14ac:dyDescent="0.25">
      <c r="A52" s="64"/>
      <c r="B52" s="69"/>
      <c r="C52" s="68"/>
      <c r="D52" s="94"/>
      <c r="E52" s="79"/>
      <c r="F52" s="33"/>
      <c r="G52" s="15"/>
      <c r="H52" s="33"/>
      <c r="I52" s="15"/>
      <c r="J52" s="33"/>
    </row>
    <row r="53" spans="1:10" ht="20.25" customHeight="1" x14ac:dyDescent="0.3">
      <c r="A53" s="75" t="s">
        <v>42</v>
      </c>
      <c r="B53" s="69"/>
      <c r="C53" s="68"/>
      <c r="D53" s="77"/>
      <c r="E53" s="77"/>
      <c r="F53" s="15"/>
      <c r="G53" s="15"/>
      <c r="H53" s="15"/>
      <c r="I53" s="15"/>
      <c r="J53" s="15"/>
    </row>
    <row r="54" spans="1:10" ht="20.25" customHeight="1" x14ac:dyDescent="0.25">
      <c r="A54" s="80" t="s">
        <v>43</v>
      </c>
      <c r="B54" s="69" t="s">
        <v>128</v>
      </c>
      <c r="C54" s="68"/>
      <c r="D54" s="95">
        <v>4161528</v>
      </c>
      <c r="E54" s="77"/>
      <c r="F54" s="12">
        <v>4676523</v>
      </c>
      <c r="G54" s="96"/>
      <c r="H54" s="9">
        <v>4161528</v>
      </c>
      <c r="I54" s="17"/>
      <c r="J54" s="12">
        <v>4676523</v>
      </c>
    </row>
    <row r="55" spans="1:10" ht="20.25" customHeight="1" x14ac:dyDescent="0.25">
      <c r="A55" s="80" t="s">
        <v>118</v>
      </c>
      <c r="B55" s="69"/>
      <c r="C55" s="68"/>
      <c r="D55" s="78">
        <v>7121002</v>
      </c>
      <c r="E55" s="77"/>
      <c r="F55" s="12">
        <v>6705518</v>
      </c>
      <c r="G55" s="96"/>
      <c r="H55" s="2">
        <v>6476663</v>
      </c>
      <c r="I55" s="17"/>
      <c r="J55" s="12">
        <v>6105375</v>
      </c>
    </row>
    <row r="56" spans="1:10" ht="20.25" customHeight="1" x14ac:dyDescent="0.25">
      <c r="A56" s="80" t="s">
        <v>45</v>
      </c>
      <c r="B56" s="69"/>
      <c r="C56" s="68"/>
      <c r="D56" s="81">
        <v>1067153</v>
      </c>
      <c r="E56" s="77"/>
      <c r="F56" s="35">
        <v>1067153</v>
      </c>
      <c r="G56" s="96"/>
      <c r="H56" s="10">
        <v>1067153</v>
      </c>
      <c r="I56" s="17"/>
      <c r="J56" s="35">
        <v>1067153</v>
      </c>
    </row>
    <row r="57" spans="1:10" ht="20.25" customHeight="1" x14ac:dyDescent="0.25">
      <c r="A57" s="64" t="s">
        <v>46</v>
      </c>
      <c r="B57" s="69"/>
      <c r="C57" s="68"/>
      <c r="D57" s="156">
        <f>SUM(D54:D56)</f>
        <v>12349683</v>
      </c>
      <c r="E57" s="82"/>
      <c r="F57" s="137">
        <f>SUM(F54:F56)</f>
        <v>12449194</v>
      </c>
      <c r="G57" s="32"/>
      <c r="H57" s="137">
        <f>SUM(H54:H56)</f>
        <v>11705344</v>
      </c>
      <c r="I57" s="32"/>
      <c r="J57" s="137">
        <f>SUM(J54:J56)</f>
        <v>11849051</v>
      </c>
    </row>
    <row r="58" spans="1:10" ht="20.25" customHeight="1" x14ac:dyDescent="0.25">
      <c r="A58" s="64" t="s">
        <v>47</v>
      </c>
      <c r="B58" s="69"/>
      <c r="C58" s="68"/>
      <c r="D58" s="157">
        <f>SUM(D51,D57)</f>
        <v>546065600</v>
      </c>
      <c r="E58" s="82"/>
      <c r="F58" s="41">
        <f>SUM(F51,F57)</f>
        <v>536397429</v>
      </c>
      <c r="G58" s="32"/>
      <c r="H58" s="41">
        <f>SUM(H51,H57)</f>
        <v>523751119</v>
      </c>
      <c r="I58" s="32"/>
      <c r="J58" s="41">
        <f>SUM(J51,J57)</f>
        <v>517774126</v>
      </c>
    </row>
    <row r="59" spans="1:10" ht="20.25" customHeight="1" x14ac:dyDescent="0.25">
      <c r="A59" s="64"/>
      <c r="B59" s="69"/>
      <c r="C59" s="68"/>
      <c r="D59" s="82"/>
      <c r="E59" s="82"/>
      <c r="F59" s="32"/>
      <c r="G59" s="32"/>
      <c r="H59" s="11"/>
      <c r="I59" s="32"/>
      <c r="J59" s="11"/>
    </row>
    <row r="60" spans="1:10" ht="20.25" customHeight="1" x14ac:dyDescent="0.3">
      <c r="A60" s="75" t="s">
        <v>48</v>
      </c>
      <c r="B60" s="76"/>
      <c r="C60" s="67"/>
      <c r="E60" s="79"/>
      <c r="F60" s="96"/>
      <c r="G60" s="15"/>
      <c r="H60" s="12"/>
      <c r="I60" s="15"/>
      <c r="J60" s="12"/>
    </row>
    <row r="61" spans="1:10" ht="20.25" customHeight="1" x14ac:dyDescent="0.25">
      <c r="A61" s="80" t="s">
        <v>49</v>
      </c>
      <c r="B61" s="69"/>
      <c r="C61" s="67"/>
      <c r="E61" s="79"/>
      <c r="F61" s="96"/>
      <c r="G61" s="15"/>
      <c r="H61" s="12"/>
      <c r="I61" s="15"/>
      <c r="J61" s="12"/>
    </row>
    <row r="62" spans="1:10" ht="20.25" customHeight="1" thickBot="1" x14ac:dyDescent="0.3">
      <c r="A62" s="80" t="s">
        <v>50</v>
      </c>
      <c r="B62" s="69"/>
      <c r="C62" s="68"/>
      <c r="D62" s="97">
        <v>1194174772</v>
      </c>
      <c r="E62" s="13"/>
      <c r="F62" s="98">
        <v>1194174772</v>
      </c>
      <c r="G62" s="15"/>
      <c r="H62" s="14">
        <v>1194174772</v>
      </c>
      <c r="I62" s="15"/>
      <c r="J62" s="98">
        <v>1194174772</v>
      </c>
    </row>
    <row r="63" spans="1:10" ht="20.25" customHeight="1" thickTop="1" x14ac:dyDescent="0.25">
      <c r="A63" s="80" t="s">
        <v>51</v>
      </c>
      <c r="B63" s="69"/>
      <c r="C63" s="68"/>
      <c r="D63" s="79">
        <v>1194174772</v>
      </c>
      <c r="F63" s="15">
        <v>1194174772</v>
      </c>
      <c r="G63" s="96"/>
      <c r="H63" s="15">
        <v>1194174772</v>
      </c>
      <c r="I63" s="96"/>
      <c r="J63" s="15">
        <v>1194174772</v>
      </c>
    </row>
    <row r="64" spans="1:10" ht="20.25" customHeight="1" x14ac:dyDescent="0.25">
      <c r="A64" s="80" t="s">
        <v>124</v>
      </c>
      <c r="B64" s="69"/>
      <c r="C64" s="68"/>
      <c r="D64" s="15">
        <v>-835468</v>
      </c>
      <c r="F64" s="15">
        <v>-835468</v>
      </c>
      <c r="G64" s="96"/>
      <c r="H64" s="15">
        <v>-835468</v>
      </c>
      <c r="I64" s="96"/>
      <c r="J64" s="15">
        <v>-835468</v>
      </c>
    </row>
    <row r="65" spans="1:13" ht="20.25" customHeight="1" x14ac:dyDescent="0.25">
      <c r="A65" s="80" t="s">
        <v>92</v>
      </c>
      <c r="B65" s="69"/>
      <c r="C65" s="68"/>
      <c r="D65" s="81">
        <v>-468622659</v>
      </c>
      <c r="E65" s="13"/>
      <c r="F65" s="10">
        <v>-314920213</v>
      </c>
      <c r="G65" s="15"/>
      <c r="H65" s="99">
        <v>-435404724</v>
      </c>
      <c r="I65" s="15"/>
      <c r="J65" s="10">
        <v>-286634897</v>
      </c>
      <c r="L65" s="86"/>
      <c r="M65" s="87"/>
    </row>
    <row r="66" spans="1:13" ht="20.25" customHeight="1" x14ac:dyDescent="0.25">
      <c r="A66" s="64" t="s">
        <v>53</v>
      </c>
      <c r="B66" s="69"/>
      <c r="C66" s="68"/>
      <c r="D66" s="40">
        <f>SUM(D63:D65)</f>
        <v>724716645</v>
      </c>
      <c r="E66" s="11"/>
      <c r="F66" s="40">
        <f>SUM(F63:F65)</f>
        <v>878419091</v>
      </c>
      <c r="G66" s="11"/>
      <c r="H66" s="40">
        <f>SUM(H63:H65)</f>
        <v>757934580</v>
      </c>
      <c r="I66" s="32"/>
      <c r="J66" s="40">
        <f>SUM(J63:J65)</f>
        <v>906704407</v>
      </c>
    </row>
    <row r="67" spans="1:13" ht="20.25" customHeight="1" x14ac:dyDescent="0.25">
      <c r="A67" s="80" t="s">
        <v>54</v>
      </c>
      <c r="B67" s="69"/>
      <c r="C67" s="68"/>
      <c r="D67" s="16">
        <v>15</v>
      </c>
      <c r="E67" s="9"/>
      <c r="F67" s="16">
        <v>15</v>
      </c>
      <c r="G67" s="9"/>
      <c r="H67" s="16">
        <v>0</v>
      </c>
      <c r="I67" s="2"/>
      <c r="J67" s="16">
        <v>0</v>
      </c>
    </row>
    <row r="68" spans="1:13" ht="20.25" customHeight="1" x14ac:dyDescent="0.3">
      <c r="A68" s="64" t="s">
        <v>55</v>
      </c>
      <c r="B68" s="75"/>
      <c r="C68" s="64"/>
      <c r="D68" s="41">
        <f>SUM(D66:D67)</f>
        <v>724716660</v>
      </c>
      <c r="E68" s="11"/>
      <c r="F68" s="41">
        <f>SUM(F66:F67)</f>
        <v>878419106</v>
      </c>
      <c r="G68" s="11"/>
      <c r="H68" s="41">
        <f>SUM(H66:H67)</f>
        <v>757934580</v>
      </c>
      <c r="I68" s="32"/>
      <c r="J68" s="41">
        <f>SUM(J66:J67)</f>
        <v>906704407</v>
      </c>
    </row>
    <row r="69" spans="1:13" ht="20.25" customHeight="1" x14ac:dyDescent="0.3">
      <c r="A69" s="64"/>
      <c r="B69" s="75"/>
      <c r="C69" s="64"/>
      <c r="D69" s="12"/>
      <c r="E69" s="16"/>
      <c r="F69" s="12"/>
      <c r="G69" s="16"/>
      <c r="H69" s="12"/>
      <c r="I69" s="15"/>
      <c r="J69" s="12"/>
    </row>
    <row r="70" spans="1:13" ht="20.25" customHeight="1" thickBot="1" x14ac:dyDescent="0.35">
      <c r="A70" s="64" t="s">
        <v>56</v>
      </c>
      <c r="B70" s="75"/>
      <c r="C70" s="64"/>
      <c r="D70" s="45">
        <f>SUM(D58+D68)</f>
        <v>1270782260</v>
      </c>
      <c r="E70" s="11"/>
      <c r="F70" s="45">
        <f>SUM(F58+F68)</f>
        <v>1414816535</v>
      </c>
      <c r="G70" s="11"/>
      <c r="H70" s="45">
        <f>SUM(H58+H68)</f>
        <v>1281685699</v>
      </c>
      <c r="I70" s="32"/>
      <c r="J70" s="45">
        <f>SUM(J58+J68)</f>
        <v>1424478533</v>
      </c>
      <c r="K70" s="83"/>
      <c r="L70" s="83"/>
    </row>
    <row r="71" spans="1:13" ht="20.25" customHeight="1" thickTop="1" x14ac:dyDescent="0.25">
      <c r="D71" s="79"/>
      <c r="E71" s="79"/>
      <c r="F71" s="79"/>
      <c r="G71" s="79"/>
      <c r="H71" s="79"/>
      <c r="I71" s="79"/>
      <c r="J71" s="79"/>
      <c r="K71" s="83"/>
      <c r="L71" s="83"/>
    </row>
    <row r="72" spans="1:13" ht="20.25" customHeight="1" x14ac:dyDescent="0.25">
      <c r="A72" s="100"/>
      <c r="D72" s="87"/>
      <c r="E72" s="79"/>
      <c r="F72" s="87"/>
      <c r="G72" s="79"/>
      <c r="H72" s="87"/>
      <c r="I72" s="79"/>
      <c r="J72" s="87"/>
    </row>
  </sheetData>
  <sheetProtection formatCells="0" formatColumns="0" formatRows="0" insertColumns="0" insertRows="0" insertHyperlinks="0" deleteColumns="0" deleteRows="0" sort="0" autoFilter="0" pivotTables="0"/>
  <mergeCells count="10">
    <mergeCell ref="D37:F37"/>
    <mergeCell ref="H37:J37"/>
    <mergeCell ref="D38:F38"/>
    <mergeCell ref="H38:J38"/>
    <mergeCell ref="D42:J4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6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  <ignoredErrors>
    <ignoredError sqref="F66 J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F9F0-E264-4E15-AD6D-909E20153A59}">
  <dimension ref="A1:O55"/>
  <sheetViews>
    <sheetView view="pageBreakPreview" zoomScaleNormal="70" zoomScaleSheetLayoutView="100" workbookViewId="0">
      <selection activeCell="A56" sqref="A56"/>
    </sheetView>
  </sheetViews>
  <sheetFormatPr defaultColWidth="9.21875" defaultRowHeight="20.25" customHeight="1" x14ac:dyDescent="0.25"/>
  <cols>
    <col min="1" max="1" width="48.6640625" style="66" customWidth="1"/>
    <col min="2" max="2" width="5.88671875" style="65" customWidth="1"/>
    <col min="3" max="3" width="1.21875" style="66" customWidth="1"/>
    <col min="4" max="4" width="13.88671875" style="66" customWidth="1"/>
    <col min="5" max="5" width="1.21875" style="66" customWidth="1"/>
    <col min="6" max="6" width="14.21875" style="66" customWidth="1"/>
    <col min="7" max="7" width="1.21875" style="66" customWidth="1"/>
    <col min="8" max="8" width="14.77734375" style="66" customWidth="1"/>
    <col min="9" max="9" width="1.21875" style="66" customWidth="1"/>
    <col min="10" max="10" width="14" style="66" customWidth="1"/>
    <col min="11" max="16384" width="9.21875" style="66"/>
  </cols>
  <sheetData>
    <row r="1" spans="1:10" s="60" customFormat="1" ht="18" customHeight="1" x14ac:dyDescent="0.35">
      <c r="A1" s="58" t="s">
        <v>0</v>
      </c>
      <c r="B1" s="59"/>
    </row>
    <row r="2" spans="1:10" s="60" customFormat="1" ht="18" customHeight="1" x14ac:dyDescent="0.35">
      <c r="A2" s="61" t="s">
        <v>57</v>
      </c>
      <c r="B2" s="59"/>
    </row>
    <row r="3" spans="1:10" s="62" customFormat="1" ht="18" customHeight="1" x14ac:dyDescent="0.3">
      <c r="B3" s="63"/>
    </row>
    <row r="4" spans="1:10" ht="17.100000000000001" customHeight="1" x14ac:dyDescent="0.25">
      <c r="A4" s="64"/>
      <c r="D4" s="211" t="s">
        <v>2</v>
      </c>
      <c r="E4" s="211"/>
      <c r="F4" s="211"/>
      <c r="G4" s="67"/>
      <c r="H4" s="211" t="s">
        <v>3</v>
      </c>
      <c r="I4" s="211"/>
      <c r="J4" s="211"/>
    </row>
    <row r="5" spans="1:10" ht="17.100000000000001" customHeight="1" x14ac:dyDescent="0.25">
      <c r="A5" s="68"/>
      <c r="B5" s="69"/>
      <c r="C5" s="68"/>
      <c r="D5" s="211" t="s">
        <v>4</v>
      </c>
      <c r="E5" s="211"/>
      <c r="F5" s="211"/>
      <c r="G5" s="64"/>
      <c r="H5" s="211" t="s">
        <v>4</v>
      </c>
      <c r="I5" s="211"/>
      <c r="J5" s="211"/>
    </row>
    <row r="6" spans="1:10" ht="17.100000000000001" customHeight="1" x14ac:dyDescent="0.25">
      <c r="A6" s="68"/>
      <c r="B6" s="69"/>
      <c r="C6" s="68"/>
      <c r="D6" s="209" t="s">
        <v>58</v>
      </c>
      <c r="E6" s="209"/>
      <c r="F6" s="209"/>
      <c r="G6" s="64"/>
      <c r="H6" s="209" t="s">
        <v>58</v>
      </c>
      <c r="I6" s="209"/>
      <c r="J6" s="209"/>
    </row>
    <row r="7" spans="1:10" ht="17.100000000000001" customHeight="1" x14ac:dyDescent="0.25">
      <c r="A7" s="68"/>
      <c r="B7" s="69"/>
      <c r="C7" s="68"/>
      <c r="D7" s="209" t="s">
        <v>131</v>
      </c>
      <c r="E7" s="209"/>
      <c r="F7" s="209"/>
      <c r="G7" s="64"/>
      <c r="H7" s="209" t="s">
        <v>131</v>
      </c>
      <c r="I7" s="209"/>
      <c r="J7" s="209"/>
    </row>
    <row r="8" spans="1:10" ht="17.100000000000001" customHeight="1" x14ac:dyDescent="0.25">
      <c r="A8" s="68"/>
      <c r="B8" s="69" t="s">
        <v>7</v>
      </c>
      <c r="C8" s="68"/>
      <c r="D8" s="68">
        <v>2026</v>
      </c>
      <c r="E8" s="68"/>
      <c r="F8" s="68">
        <v>2025</v>
      </c>
      <c r="G8" s="68"/>
      <c r="H8" s="68">
        <v>2026</v>
      </c>
      <c r="I8" s="68"/>
      <c r="J8" s="68">
        <v>2025</v>
      </c>
    </row>
    <row r="9" spans="1:10" ht="17.100000000000001" customHeight="1" x14ac:dyDescent="0.25">
      <c r="A9" s="74"/>
      <c r="B9" s="69"/>
      <c r="C9" s="68"/>
      <c r="D9" s="210" t="s">
        <v>9</v>
      </c>
      <c r="E9" s="210"/>
      <c r="F9" s="210"/>
      <c r="G9" s="210"/>
      <c r="H9" s="210"/>
      <c r="I9" s="210"/>
      <c r="J9" s="210"/>
    </row>
    <row r="10" spans="1:10" ht="17.100000000000001" customHeight="1" x14ac:dyDescent="0.3">
      <c r="A10" s="75" t="s">
        <v>59</v>
      </c>
      <c r="B10" s="69">
        <v>10</v>
      </c>
      <c r="C10" s="68"/>
      <c r="D10" s="77"/>
      <c r="E10" s="77"/>
      <c r="F10" s="77"/>
      <c r="G10" s="77"/>
      <c r="H10" s="77"/>
      <c r="I10" s="77"/>
      <c r="J10" s="77"/>
    </row>
    <row r="11" spans="1:10" ht="17.100000000000001" customHeight="1" x14ac:dyDescent="0.25">
      <c r="A11" s="80" t="s">
        <v>60</v>
      </c>
      <c r="B11" s="69"/>
      <c r="C11" s="68"/>
      <c r="D11" s="2">
        <v>32985882</v>
      </c>
      <c r="E11" s="12"/>
      <c r="F11" s="2">
        <v>30634359</v>
      </c>
      <c r="G11" s="79"/>
      <c r="H11" s="2">
        <v>7354858</v>
      </c>
      <c r="I11" s="12"/>
      <c r="J11" s="2">
        <v>7032191</v>
      </c>
    </row>
    <row r="12" spans="1:10" ht="17.100000000000001" customHeight="1" x14ac:dyDescent="0.25">
      <c r="A12" s="80" t="s">
        <v>61</v>
      </c>
      <c r="B12" s="69">
        <v>3</v>
      </c>
      <c r="C12" s="68"/>
      <c r="D12" s="2">
        <v>19955833</v>
      </c>
      <c r="E12" s="12"/>
      <c r="F12" s="2">
        <v>24216930</v>
      </c>
      <c r="G12" s="79"/>
      <c r="H12" s="2">
        <v>10745905</v>
      </c>
      <c r="I12" s="12"/>
      <c r="J12" s="2">
        <v>18208853</v>
      </c>
    </row>
    <row r="13" spans="1:10" ht="17.100000000000001" customHeight="1" x14ac:dyDescent="0.25">
      <c r="A13" s="80" t="s">
        <v>62</v>
      </c>
      <c r="B13" s="69">
        <v>3</v>
      </c>
      <c r="C13" s="68"/>
      <c r="D13" s="2">
        <v>3027917</v>
      </c>
      <c r="E13" s="12"/>
      <c r="F13" s="2">
        <v>2899780</v>
      </c>
      <c r="G13" s="79"/>
      <c r="H13" s="2">
        <v>3027917</v>
      </c>
      <c r="I13" s="12"/>
      <c r="J13" s="2">
        <v>2899780</v>
      </c>
    </row>
    <row r="14" spans="1:10" ht="17.100000000000001" customHeight="1" x14ac:dyDescent="0.25">
      <c r="A14" s="80" t="s">
        <v>63</v>
      </c>
      <c r="B14" s="69"/>
      <c r="C14" s="68"/>
      <c r="D14" s="2">
        <v>505976</v>
      </c>
      <c r="E14" s="12"/>
      <c r="F14" s="2">
        <v>145610</v>
      </c>
      <c r="G14" s="79"/>
      <c r="H14" s="2">
        <v>505976</v>
      </c>
      <c r="I14" s="79"/>
      <c r="J14" s="2">
        <v>145610</v>
      </c>
    </row>
    <row r="15" spans="1:10" ht="17.100000000000001" customHeight="1" x14ac:dyDescent="0.25">
      <c r="A15" s="64" t="s">
        <v>64</v>
      </c>
      <c r="B15" s="69"/>
      <c r="C15" s="67"/>
      <c r="D15" s="42">
        <f>SUM(D11:D14)</f>
        <v>56475608</v>
      </c>
      <c r="E15" s="82"/>
      <c r="F15" s="42">
        <f>SUM(F11:F14)</f>
        <v>57896679</v>
      </c>
      <c r="G15" s="82"/>
      <c r="H15" s="42">
        <f>SUM(H11:H14)</f>
        <v>21634656</v>
      </c>
      <c r="I15" s="82"/>
      <c r="J15" s="42">
        <f>SUM(J11:J14)</f>
        <v>28286434</v>
      </c>
    </row>
    <row r="16" spans="1:10" ht="12.75" customHeight="1" x14ac:dyDescent="0.3">
      <c r="A16" s="64"/>
      <c r="B16" s="76"/>
      <c r="C16" s="67"/>
      <c r="D16" s="18"/>
      <c r="E16" s="82"/>
      <c r="F16" s="18"/>
      <c r="G16" s="82"/>
      <c r="H16" s="18"/>
      <c r="I16" s="82"/>
      <c r="J16" s="18"/>
    </row>
    <row r="17" spans="1:15" ht="17.100000000000001" customHeight="1" x14ac:dyDescent="0.3">
      <c r="A17" s="75" t="s">
        <v>65</v>
      </c>
      <c r="B17" s="69"/>
      <c r="C17" s="68"/>
      <c r="E17" s="79"/>
      <c r="G17" s="79"/>
      <c r="H17" s="79"/>
      <c r="I17" s="79"/>
      <c r="J17" s="79"/>
    </row>
    <row r="18" spans="1:15" ht="17.100000000000001" customHeight="1" x14ac:dyDescent="0.25">
      <c r="A18" s="80" t="s">
        <v>66</v>
      </c>
      <c r="B18" s="105"/>
      <c r="C18" s="68"/>
      <c r="D18" s="19">
        <v>30998462</v>
      </c>
      <c r="E18" s="79"/>
      <c r="F18" s="2">
        <v>27107992</v>
      </c>
      <c r="G18" s="79"/>
      <c r="H18" s="20">
        <v>6382640</v>
      </c>
      <c r="I18" s="79"/>
      <c r="J18" s="2">
        <v>5781416</v>
      </c>
    </row>
    <row r="19" spans="1:15" ht="17.100000000000001" customHeight="1" x14ac:dyDescent="0.25">
      <c r="A19" s="80" t="s">
        <v>67</v>
      </c>
      <c r="C19" s="68"/>
      <c r="D19" s="19">
        <v>18900324</v>
      </c>
      <c r="E19" s="79"/>
      <c r="F19" s="2">
        <v>17945789</v>
      </c>
      <c r="G19" s="79"/>
      <c r="H19" s="6">
        <v>9074974</v>
      </c>
      <c r="I19" s="79"/>
      <c r="J19" s="2">
        <v>12304357</v>
      </c>
    </row>
    <row r="20" spans="1:15" ht="17.100000000000001" customHeight="1" x14ac:dyDescent="0.25">
      <c r="A20" s="80" t="s">
        <v>115</v>
      </c>
      <c r="C20" s="68"/>
      <c r="D20" s="19">
        <v>1172</v>
      </c>
      <c r="E20" s="79"/>
      <c r="F20" s="2">
        <v>0</v>
      </c>
      <c r="G20" s="79"/>
      <c r="H20" s="6">
        <v>1172</v>
      </c>
      <c r="I20" s="79"/>
      <c r="J20" s="2">
        <v>0</v>
      </c>
    </row>
    <row r="21" spans="1:15" ht="17.100000000000001" customHeight="1" x14ac:dyDescent="0.25">
      <c r="A21" s="80" t="s">
        <v>68</v>
      </c>
      <c r="B21" s="105"/>
      <c r="C21" s="68"/>
      <c r="D21" s="19">
        <v>3029120</v>
      </c>
      <c r="E21" s="79"/>
      <c r="F21" s="2">
        <v>3440566</v>
      </c>
      <c r="G21" s="79"/>
      <c r="H21" s="21">
        <v>3029120</v>
      </c>
      <c r="I21" s="79"/>
      <c r="J21" s="2">
        <v>3440567</v>
      </c>
    </row>
    <row r="22" spans="1:15" s="80" customFormat="1" ht="17.100000000000001" customHeight="1" x14ac:dyDescent="0.25">
      <c r="A22" s="64" t="s">
        <v>69</v>
      </c>
      <c r="B22" s="69"/>
      <c r="C22" s="71"/>
      <c r="D22" s="42">
        <f>SUM(D18:D21)</f>
        <v>52929078</v>
      </c>
      <c r="E22" s="18"/>
      <c r="F22" s="42">
        <f>SUM(F18:F21)</f>
        <v>48494347</v>
      </c>
      <c r="G22" s="18"/>
      <c r="H22" s="42">
        <f>SUM(H18:H21)</f>
        <v>18487906</v>
      </c>
      <c r="I22" s="18"/>
      <c r="J22" s="42">
        <f>SUM(J18:J21)</f>
        <v>21526340</v>
      </c>
    </row>
    <row r="23" spans="1:15" ht="12.75" customHeight="1" x14ac:dyDescent="0.25">
      <c r="A23" s="80"/>
      <c r="B23" s="69"/>
      <c r="C23" s="68"/>
      <c r="E23" s="79"/>
      <c r="G23" s="79"/>
      <c r="H23" s="79"/>
      <c r="I23" s="79"/>
      <c r="J23" s="79"/>
    </row>
    <row r="24" spans="1:15" ht="17.100000000000001" customHeight="1" x14ac:dyDescent="0.25">
      <c r="A24" s="64" t="s">
        <v>70</v>
      </c>
      <c r="B24" s="69"/>
      <c r="C24" s="68"/>
      <c r="D24" s="159">
        <f>D15-D22</f>
        <v>3546530</v>
      </c>
      <c r="E24" s="79"/>
      <c r="F24" s="159">
        <f>F15-F22</f>
        <v>9402332</v>
      </c>
      <c r="G24" s="82"/>
      <c r="H24" s="159">
        <f>H15-H22</f>
        <v>3146750</v>
      </c>
      <c r="I24" s="82"/>
      <c r="J24" s="159">
        <f>J15-J22</f>
        <v>6760094</v>
      </c>
    </row>
    <row r="25" spans="1:15" ht="17.100000000000001" customHeight="1" x14ac:dyDescent="0.25">
      <c r="A25" s="80" t="s">
        <v>132</v>
      </c>
      <c r="B25" s="69"/>
      <c r="C25" s="68"/>
      <c r="D25" s="158"/>
      <c r="E25" s="79"/>
      <c r="F25" s="158"/>
      <c r="G25" s="82"/>
      <c r="H25" s="158"/>
      <c r="I25" s="82"/>
      <c r="J25" s="158"/>
    </row>
    <row r="26" spans="1:15" ht="17.100000000000001" customHeight="1" x14ac:dyDescent="0.25">
      <c r="A26" s="80" t="s">
        <v>133</v>
      </c>
      <c r="B26" s="69">
        <v>3</v>
      </c>
      <c r="C26" s="68"/>
      <c r="D26" s="92">
        <v>111443</v>
      </c>
      <c r="E26" s="79"/>
      <c r="F26" s="92">
        <v>259569305</v>
      </c>
      <c r="G26" s="82"/>
      <c r="H26" s="92">
        <v>48653</v>
      </c>
      <c r="I26" s="82"/>
      <c r="J26" s="92">
        <v>259534308</v>
      </c>
    </row>
    <row r="27" spans="1:15" ht="16.95" customHeight="1" x14ac:dyDescent="0.25">
      <c r="A27" s="80" t="s">
        <v>71</v>
      </c>
      <c r="B27" s="69"/>
      <c r="C27" s="68"/>
      <c r="D27" s="2">
        <v>2669804</v>
      </c>
      <c r="E27" s="9"/>
      <c r="F27" s="15">
        <v>626355</v>
      </c>
      <c r="G27" s="79"/>
      <c r="H27" s="2">
        <v>2997563</v>
      </c>
      <c r="I27" s="9"/>
      <c r="J27" s="15">
        <v>3571175</v>
      </c>
      <c r="K27" s="2"/>
      <c r="O27" s="2"/>
    </row>
    <row r="28" spans="1:15" s="64" customFormat="1" ht="17.100000000000001" customHeight="1" x14ac:dyDescent="0.3">
      <c r="A28" s="64" t="s">
        <v>72</v>
      </c>
      <c r="B28" s="76"/>
      <c r="C28" s="67"/>
      <c r="D28" s="42">
        <f>D24+D27+D26</f>
        <v>6327777</v>
      </c>
      <c r="E28" s="79"/>
      <c r="F28" s="42">
        <f>F24+F27+F26</f>
        <v>269597992</v>
      </c>
      <c r="G28" s="82"/>
      <c r="H28" s="42">
        <f>H24+H27+H26</f>
        <v>6192966</v>
      </c>
      <c r="I28" s="82"/>
      <c r="J28" s="42">
        <f>J24+J27+J26</f>
        <v>269865577</v>
      </c>
    </row>
    <row r="29" spans="1:15" s="64" customFormat="1" ht="12.75" customHeight="1" x14ac:dyDescent="0.3">
      <c r="B29" s="76"/>
      <c r="C29" s="67"/>
      <c r="D29" s="18"/>
      <c r="E29" s="79"/>
      <c r="F29" s="18"/>
      <c r="G29" s="82"/>
      <c r="H29" s="18"/>
      <c r="I29" s="82"/>
      <c r="J29" s="18"/>
    </row>
    <row r="30" spans="1:15" ht="17.100000000000001" customHeight="1" x14ac:dyDescent="0.25">
      <c r="A30" s="80" t="s">
        <v>116</v>
      </c>
      <c r="B30" s="69"/>
      <c r="C30" s="68"/>
      <c r="D30" s="95">
        <v>2655141</v>
      </c>
      <c r="E30" s="79"/>
      <c r="F30" s="2">
        <v>2517458</v>
      </c>
      <c r="G30" s="79"/>
      <c r="H30" s="2">
        <v>1301589</v>
      </c>
      <c r="I30" s="79"/>
      <c r="J30" s="2">
        <v>1202627</v>
      </c>
    </row>
    <row r="31" spans="1:15" ht="17.100000000000001" customHeight="1" x14ac:dyDescent="0.25">
      <c r="A31" s="80" t="s">
        <v>73</v>
      </c>
      <c r="B31" s="69">
        <v>3</v>
      </c>
      <c r="C31" s="68"/>
      <c r="D31" s="95">
        <v>6768476</v>
      </c>
      <c r="E31" s="79"/>
      <c r="F31" s="2">
        <v>26542259</v>
      </c>
      <c r="G31" s="79"/>
      <c r="H31" s="2">
        <v>6026469</v>
      </c>
      <c r="I31" s="79"/>
      <c r="J31" s="2">
        <v>25764946</v>
      </c>
    </row>
    <row r="32" spans="1:15" ht="17.100000000000001" customHeight="1" x14ac:dyDescent="0.25">
      <c r="A32" s="80" t="s">
        <v>175</v>
      </c>
      <c r="B32" s="69">
        <v>8</v>
      </c>
      <c r="C32" s="68"/>
      <c r="D32" s="201">
        <v>51643074</v>
      </c>
      <c r="E32" s="79"/>
      <c r="F32" s="201">
        <v>0</v>
      </c>
      <c r="G32" s="82"/>
      <c r="H32" s="201">
        <v>51643074</v>
      </c>
      <c r="I32" s="82"/>
      <c r="J32" s="201">
        <v>0</v>
      </c>
    </row>
    <row r="33" spans="1:13" s="64" customFormat="1" ht="17.100000000000001" customHeight="1" x14ac:dyDescent="0.3">
      <c r="A33" s="64" t="s">
        <v>74</v>
      </c>
      <c r="B33" s="76"/>
      <c r="C33" s="67"/>
      <c r="D33" s="43">
        <f>SUM(D30:D32)</f>
        <v>61066691</v>
      </c>
      <c r="E33" s="79"/>
      <c r="F33" s="43">
        <f>SUM(F30:F32)</f>
        <v>29059717</v>
      </c>
      <c r="G33" s="82"/>
      <c r="H33" s="43">
        <f>SUM(H30:H32)</f>
        <v>58971132</v>
      </c>
      <c r="I33" s="82"/>
      <c r="J33" s="43">
        <f>SUM(J30:J32)</f>
        <v>26967573</v>
      </c>
    </row>
    <row r="34" spans="1:13" ht="12.75" customHeight="1" x14ac:dyDescent="0.25">
      <c r="A34" s="80"/>
      <c r="B34" s="69"/>
      <c r="C34" s="68"/>
      <c r="D34" s="22"/>
      <c r="E34" s="79"/>
      <c r="F34" s="22"/>
      <c r="G34" s="79"/>
      <c r="H34" s="22"/>
      <c r="I34" s="79"/>
      <c r="J34" s="22"/>
    </row>
    <row r="35" spans="1:13" ht="17.100000000000001" customHeight="1" x14ac:dyDescent="0.25">
      <c r="A35" s="64" t="s">
        <v>134</v>
      </c>
      <c r="B35" s="69"/>
      <c r="C35" s="68"/>
      <c r="D35" s="44">
        <f>D28-D33</f>
        <v>-54738914</v>
      </c>
      <c r="E35" s="79"/>
      <c r="F35" s="44">
        <f>F28-F33</f>
        <v>240538275</v>
      </c>
      <c r="G35" s="82"/>
      <c r="H35" s="44">
        <f>H28-H33</f>
        <v>-52778166</v>
      </c>
      <c r="I35" s="82"/>
      <c r="J35" s="44">
        <f>J28-J33</f>
        <v>242898004</v>
      </c>
    </row>
    <row r="36" spans="1:13" ht="17.100000000000001" customHeight="1" x14ac:dyDescent="0.25">
      <c r="A36" s="80" t="s">
        <v>75</v>
      </c>
      <c r="B36" s="69">
        <v>3</v>
      </c>
      <c r="C36" s="68"/>
      <c r="D36" s="10">
        <v>-5548774</v>
      </c>
      <c r="E36" s="79"/>
      <c r="F36" s="10">
        <v>-6953398</v>
      </c>
      <c r="G36" s="82"/>
      <c r="H36" s="10">
        <v>-5609856</v>
      </c>
      <c r="I36" s="79"/>
      <c r="J36" s="10">
        <v>-7014864</v>
      </c>
      <c r="K36" s="9"/>
    </row>
    <row r="37" spans="1:13" ht="17.100000000000001" customHeight="1" x14ac:dyDescent="0.3">
      <c r="A37" s="64" t="s">
        <v>135</v>
      </c>
      <c r="B37" s="76"/>
      <c r="C37" s="67"/>
      <c r="D37" s="159">
        <f>SUM(D35:D36)</f>
        <v>-60287688</v>
      </c>
      <c r="E37" s="79"/>
      <c r="F37" s="159">
        <f>SUM(F35:F36)</f>
        <v>233584877</v>
      </c>
      <c r="G37" s="82"/>
      <c r="H37" s="159">
        <f>SUM(H35:H36)</f>
        <v>-58388022</v>
      </c>
      <c r="I37" s="82"/>
      <c r="J37" s="159">
        <f>SUM(J35:J36)</f>
        <v>235883140</v>
      </c>
    </row>
    <row r="38" spans="1:13" s="80" customFormat="1" ht="17.100000000000001" customHeight="1" x14ac:dyDescent="0.25">
      <c r="A38" s="80" t="s">
        <v>76</v>
      </c>
      <c r="B38" s="69"/>
      <c r="C38" s="71"/>
      <c r="D38" s="2">
        <v>-8231</v>
      </c>
      <c r="E38" s="110"/>
      <c r="F38" s="2">
        <v>-8412</v>
      </c>
      <c r="G38" s="110"/>
      <c r="H38" s="130">
        <v>0</v>
      </c>
      <c r="I38" s="82"/>
      <c r="J38" s="2">
        <v>0</v>
      </c>
      <c r="M38" s="66"/>
    </row>
    <row r="39" spans="1:13" ht="17.100000000000001" customHeight="1" thickBot="1" x14ac:dyDescent="0.35">
      <c r="A39" s="64" t="s">
        <v>136</v>
      </c>
      <c r="B39" s="76"/>
      <c r="C39" s="67"/>
      <c r="D39" s="160">
        <f>SUM(D37:D38)</f>
        <v>-60295919</v>
      </c>
      <c r="E39" s="79"/>
      <c r="F39" s="160">
        <f>SUM(F37:F38)</f>
        <v>233576465</v>
      </c>
      <c r="G39" s="82"/>
      <c r="H39" s="160">
        <f>SUM(H37:H38)</f>
        <v>-58388022</v>
      </c>
      <c r="I39" s="82"/>
      <c r="J39" s="160">
        <f>SUM(J37:J38)</f>
        <v>235883140</v>
      </c>
    </row>
    <row r="40" spans="1:13" ht="13.05" customHeight="1" thickTop="1" x14ac:dyDescent="0.3">
      <c r="A40" s="64"/>
      <c r="B40" s="76"/>
      <c r="C40" s="67"/>
      <c r="D40" s="64"/>
      <c r="E40" s="79"/>
      <c r="F40" s="64"/>
      <c r="G40" s="82"/>
      <c r="H40" s="131"/>
      <c r="I40" s="82"/>
      <c r="J40" s="131"/>
    </row>
    <row r="41" spans="1:13" ht="17.100000000000001" customHeight="1" x14ac:dyDescent="0.25">
      <c r="A41" s="64" t="s">
        <v>77</v>
      </c>
      <c r="D41" s="29">
        <v>0</v>
      </c>
      <c r="E41" s="82"/>
      <c r="F41" s="152">
        <v>0</v>
      </c>
      <c r="G41" s="64"/>
      <c r="H41" s="29">
        <v>0</v>
      </c>
      <c r="I41" s="64"/>
      <c r="J41" s="152">
        <v>0</v>
      </c>
    </row>
    <row r="42" spans="1:13" ht="17.100000000000001" customHeight="1" thickBot="1" x14ac:dyDescent="0.3">
      <c r="A42" s="64" t="s">
        <v>138</v>
      </c>
      <c r="D42" s="45">
        <f>D39+D41</f>
        <v>-60295919</v>
      </c>
      <c r="E42" s="82"/>
      <c r="F42" s="45">
        <f>F39+F41</f>
        <v>233576465</v>
      </c>
      <c r="G42" s="82"/>
      <c r="H42" s="45">
        <f>H39+H41</f>
        <v>-58388022</v>
      </c>
      <c r="I42" s="82"/>
      <c r="J42" s="45">
        <f>J39+J41</f>
        <v>235883140</v>
      </c>
    </row>
    <row r="43" spans="1:13" ht="13.05" customHeight="1" thickTop="1" x14ac:dyDescent="0.25"/>
    <row r="44" spans="1:13" ht="17.100000000000001" customHeight="1" x14ac:dyDescent="0.25">
      <c r="A44" s="132" t="s">
        <v>139</v>
      </c>
    </row>
    <row r="45" spans="1:13" ht="17.100000000000001" customHeight="1" x14ac:dyDescent="0.25">
      <c r="A45" s="129" t="s">
        <v>78</v>
      </c>
      <c r="D45" s="12">
        <v>-60295919</v>
      </c>
      <c r="F45" s="12">
        <v>233576465</v>
      </c>
      <c r="G45" s="133"/>
      <c r="H45" s="25">
        <v>-58388022</v>
      </c>
      <c r="I45" s="133"/>
      <c r="J45" s="133">
        <v>235883140</v>
      </c>
    </row>
    <row r="46" spans="1:13" ht="17.100000000000001" customHeight="1" x14ac:dyDescent="0.25">
      <c r="A46" s="134" t="s">
        <v>79</v>
      </c>
      <c r="D46" s="10">
        <v>0</v>
      </c>
      <c r="E46" s="110"/>
      <c r="F46" s="10">
        <v>0</v>
      </c>
      <c r="G46" s="80"/>
      <c r="H46" s="10">
        <v>0</v>
      </c>
      <c r="I46" s="80"/>
      <c r="J46" s="10">
        <v>0</v>
      </c>
    </row>
    <row r="47" spans="1:13" ht="17.100000000000001" customHeight="1" thickBot="1" x14ac:dyDescent="0.3">
      <c r="A47" s="132" t="s">
        <v>136</v>
      </c>
      <c r="D47" s="159">
        <f>SUM(D45:D46)</f>
        <v>-60295919</v>
      </c>
      <c r="E47" s="132"/>
      <c r="F47" s="159">
        <f>SUM(F45:F46)</f>
        <v>233576465</v>
      </c>
      <c r="G47" s="132"/>
      <c r="H47" s="159">
        <f>SUM(H45:H46)</f>
        <v>-58388022</v>
      </c>
      <c r="I47" s="132"/>
      <c r="J47" s="159">
        <f>SUM(J45:J46)</f>
        <v>235883140</v>
      </c>
    </row>
    <row r="48" spans="1:13" ht="12.75" customHeight="1" thickTop="1" x14ac:dyDescent="0.25">
      <c r="A48" s="74"/>
      <c r="D48" s="135"/>
      <c r="F48" s="135"/>
      <c r="H48" s="135"/>
      <c r="J48" s="135"/>
    </row>
    <row r="49" spans="1:10" ht="17.100000000000001" customHeight="1" x14ac:dyDescent="0.25">
      <c r="A49" s="64" t="s">
        <v>120</v>
      </c>
    </row>
    <row r="50" spans="1:10" ht="17.100000000000001" customHeight="1" x14ac:dyDescent="0.25">
      <c r="A50" s="129" t="s">
        <v>78</v>
      </c>
      <c r="D50" s="6">
        <v>-60295919</v>
      </c>
      <c r="E50" s="26"/>
      <c r="F50" s="6">
        <v>233576465</v>
      </c>
      <c r="G50" s="26"/>
      <c r="H50" s="6">
        <v>-58388022</v>
      </c>
      <c r="I50" s="26"/>
      <c r="J50" s="6">
        <v>235883140</v>
      </c>
    </row>
    <row r="51" spans="1:10" ht="17.100000000000001" customHeight="1" x14ac:dyDescent="0.25">
      <c r="A51" s="134" t="s">
        <v>79</v>
      </c>
      <c r="D51" s="10">
        <v>0</v>
      </c>
      <c r="E51" s="110"/>
      <c r="F51" s="10">
        <v>0</v>
      </c>
      <c r="G51" s="64"/>
      <c r="H51" s="10">
        <v>0</v>
      </c>
      <c r="I51" s="64"/>
      <c r="J51" s="10">
        <v>0</v>
      </c>
    </row>
    <row r="52" spans="1:10" ht="17.100000000000001" customHeight="1" thickBot="1" x14ac:dyDescent="0.3">
      <c r="A52" s="64" t="s">
        <v>138</v>
      </c>
      <c r="D52" s="159">
        <f>SUM(D50:D51)</f>
        <v>-60295919</v>
      </c>
      <c r="E52" s="27"/>
      <c r="F52" s="159">
        <f>SUM(F50:F51)</f>
        <v>233576465</v>
      </c>
      <c r="G52" s="27"/>
      <c r="H52" s="159">
        <f>SUM(H50:H51)</f>
        <v>-58388022</v>
      </c>
      <c r="I52" s="27"/>
      <c r="J52" s="159">
        <f>SUM(J50:J51)</f>
        <v>235883140</v>
      </c>
    </row>
    <row r="53" spans="1:10" ht="12.75" customHeight="1" thickTop="1" x14ac:dyDescent="0.25">
      <c r="A53" s="64"/>
      <c r="D53" s="136"/>
      <c r="F53" s="136"/>
      <c r="H53" s="136"/>
      <c r="J53" s="136"/>
    </row>
    <row r="54" spans="1:10" ht="17.100000000000001" customHeight="1" thickBot="1" x14ac:dyDescent="0.3">
      <c r="A54" s="132" t="s">
        <v>137</v>
      </c>
      <c r="B54" s="69">
        <v>11</v>
      </c>
      <c r="D54" s="141">
        <v>-0.03</v>
      </c>
      <c r="E54" s="142"/>
      <c r="F54" s="141">
        <v>0.1</v>
      </c>
      <c r="G54" s="142"/>
      <c r="H54" s="141">
        <v>-0.02</v>
      </c>
      <c r="I54" s="142"/>
      <c r="J54" s="141">
        <v>0.1</v>
      </c>
    </row>
    <row r="55" spans="1:10" ht="22.8" customHeight="1" thickTop="1" x14ac:dyDescent="0.25">
      <c r="A55" s="132"/>
      <c r="B55" s="69"/>
      <c r="D55" s="28"/>
      <c r="E55" s="28"/>
      <c r="F55" s="28"/>
      <c r="G55" s="28"/>
      <c r="H55" s="28"/>
      <c r="I55" s="28"/>
      <c r="J55" s="28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50 G50 I5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4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07E0-C052-4EC0-828D-22126F883946}">
  <dimension ref="A1:O61"/>
  <sheetViews>
    <sheetView view="pageBreakPreview" topLeftCell="A40" zoomScaleNormal="70" zoomScaleSheetLayoutView="100" workbookViewId="0">
      <selection activeCell="J55" sqref="J55"/>
    </sheetView>
  </sheetViews>
  <sheetFormatPr defaultColWidth="9.21875" defaultRowHeight="20.25" customHeight="1" x14ac:dyDescent="0.25"/>
  <cols>
    <col min="1" max="1" width="47.109375" style="66" customWidth="1"/>
    <col min="2" max="2" width="5.88671875" style="65" customWidth="1"/>
    <col min="3" max="3" width="1.21875" style="66" customWidth="1"/>
    <col min="4" max="4" width="13.88671875" style="66" customWidth="1"/>
    <col min="5" max="5" width="1.21875" style="66" customWidth="1"/>
    <col min="6" max="6" width="13" style="66" bestFit="1" customWidth="1"/>
    <col min="7" max="7" width="1.21875" style="66" customWidth="1"/>
    <col min="8" max="8" width="14.77734375" style="66" customWidth="1"/>
    <col min="9" max="9" width="1.21875" style="66" customWidth="1"/>
    <col min="10" max="10" width="13" style="66" bestFit="1" customWidth="1"/>
    <col min="11" max="16384" width="9.21875" style="66"/>
  </cols>
  <sheetData>
    <row r="1" spans="1:10" s="60" customFormat="1" ht="18" customHeight="1" x14ac:dyDescent="0.35">
      <c r="A1" s="58" t="s">
        <v>0</v>
      </c>
      <c r="B1" s="59"/>
    </row>
    <row r="2" spans="1:10" s="60" customFormat="1" ht="18" customHeight="1" x14ac:dyDescent="0.35">
      <c r="A2" s="61" t="s">
        <v>57</v>
      </c>
      <c r="B2" s="59"/>
    </row>
    <row r="3" spans="1:10" s="62" customFormat="1" ht="18" customHeight="1" x14ac:dyDescent="0.3">
      <c r="B3" s="63"/>
    </row>
    <row r="4" spans="1:10" ht="17.100000000000001" customHeight="1" x14ac:dyDescent="0.25">
      <c r="A4" s="64"/>
      <c r="D4" s="211" t="s">
        <v>2</v>
      </c>
      <c r="E4" s="211"/>
      <c r="F4" s="211"/>
      <c r="G4" s="67"/>
      <c r="H4" s="211" t="s">
        <v>3</v>
      </c>
      <c r="I4" s="211"/>
      <c r="J4" s="211"/>
    </row>
    <row r="5" spans="1:10" ht="17.100000000000001" customHeight="1" x14ac:dyDescent="0.25">
      <c r="A5" s="68"/>
      <c r="B5" s="69"/>
      <c r="C5" s="68"/>
      <c r="D5" s="211" t="s">
        <v>4</v>
      </c>
      <c r="E5" s="211"/>
      <c r="F5" s="211"/>
      <c r="G5" s="64"/>
      <c r="H5" s="211" t="s">
        <v>4</v>
      </c>
      <c r="I5" s="211"/>
      <c r="J5" s="211"/>
    </row>
    <row r="6" spans="1:10" ht="17.100000000000001" customHeight="1" x14ac:dyDescent="0.25">
      <c r="A6" s="68"/>
      <c r="B6" s="69"/>
      <c r="C6" s="68"/>
      <c r="D6" s="209" t="s">
        <v>140</v>
      </c>
      <c r="E6" s="209"/>
      <c r="F6" s="209"/>
      <c r="G6" s="64"/>
      <c r="H6" s="209" t="s">
        <v>140</v>
      </c>
      <c r="I6" s="209"/>
      <c r="J6" s="209"/>
    </row>
    <row r="7" spans="1:10" ht="17.100000000000001" customHeight="1" x14ac:dyDescent="0.25">
      <c r="A7" s="68"/>
      <c r="B7" s="69"/>
      <c r="C7" s="68"/>
      <c r="D7" s="209" t="s">
        <v>131</v>
      </c>
      <c r="E7" s="209"/>
      <c r="F7" s="209"/>
      <c r="G7" s="64"/>
      <c r="H7" s="209" t="s">
        <v>131</v>
      </c>
      <c r="I7" s="209"/>
      <c r="J7" s="209"/>
    </row>
    <row r="8" spans="1:10" ht="17.100000000000001" customHeight="1" x14ac:dyDescent="0.25">
      <c r="A8" s="68"/>
      <c r="B8" s="69" t="s">
        <v>7</v>
      </c>
      <c r="C8" s="68"/>
      <c r="D8" s="68">
        <v>2026</v>
      </c>
      <c r="E8" s="68"/>
      <c r="F8" s="68">
        <v>2025</v>
      </c>
      <c r="G8" s="68"/>
      <c r="H8" s="68">
        <v>2026</v>
      </c>
      <c r="I8" s="68"/>
      <c r="J8" s="68">
        <v>2025</v>
      </c>
    </row>
    <row r="9" spans="1:10" ht="17.100000000000001" customHeight="1" x14ac:dyDescent="0.25">
      <c r="A9" s="74"/>
      <c r="B9" s="69"/>
      <c r="C9" s="68"/>
      <c r="D9" s="210" t="s">
        <v>9</v>
      </c>
      <c r="E9" s="210"/>
      <c r="F9" s="210"/>
      <c r="G9" s="210"/>
      <c r="H9" s="210"/>
      <c r="I9" s="210"/>
      <c r="J9" s="210"/>
    </row>
    <row r="10" spans="1:10" ht="17.100000000000001" customHeight="1" x14ac:dyDescent="0.3">
      <c r="A10" s="75" t="s">
        <v>59</v>
      </c>
      <c r="B10" s="69">
        <v>10</v>
      </c>
      <c r="C10" s="68"/>
      <c r="D10" s="77"/>
      <c r="E10" s="77"/>
      <c r="F10" s="77"/>
      <c r="G10" s="77"/>
      <c r="H10" s="77"/>
      <c r="I10" s="77"/>
      <c r="J10" s="77"/>
    </row>
    <row r="11" spans="1:10" ht="17.100000000000001" customHeight="1" x14ac:dyDescent="0.25">
      <c r="A11" s="80" t="s">
        <v>60</v>
      </c>
      <c r="C11" s="68"/>
      <c r="D11" s="2">
        <v>65140873</v>
      </c>
      <c r="E11" s="12"/>
      <c r="F11" s="2">
        <v>48790434</v>
      </c>
      <c r="G11" s="79"/>
      <c r="H11" s="2">
        <v>14151072</v>
      </c>
      <c r="I11" s="12"/>
      <c r="J11" s="2">
        <v>14641481</v>
      </c>
    </row>
    <row r="12" spans="1:10" ht="17.100000000000001" customHeight="1" x14ac:dyDescent="0.25">
      <c r="A12" s="80" t="s">
        <v>61</v>
      </c>
      <c r="B12" s="69">
        <v>3</v>
      </c>
      <c r="C12" s="68"/>
      <c r="D12" s="2">
        <v>40839410</v>
      </c>
      <c r="E12" s="12"/>
      <c r="F12" s="2">
        <v>47929692</v>
      </c>
      <c r="G12" s="79"/>
      <c r="H12" s="2">
        <v>21957808</v>
      </c>
      <c r="I12" s="12"/>
      <c r="J12" s="17">
        <v>32772121</v>
      </c>
    </row>
    <row r="13" spans="1:10" ht="17.100000000000001" customHeight="1" x14ac:dyDescent="0.25">
      <c r="A13" s="80" t="s">
        <v>62</v>
      </c>
      <c r="B13" s="69">
        <v>3</v>
      </c>
      <c r="C13" s="68"/>
      <c r="D13" s="2">
        <v>5747093</v>
      </c>
      <c r="E13" s="12"/>
      <c r="F13" s="2">
        <v>47814429</v>
      </c>
      <c r="G13" s="79"/>
      <c r="H13" s="2">
        <v>5747093</v>
      </c>
      <c r="I13" s="12"/>
      <c r="J13" s="2">
        <v>47814429</v>
      </c>
    </row>
    <row r="14" spans="1:10" ht="17.100000000000001" customHeight="1" x14ac:dyDescent="0.25">
      <c r="A14" s="80" t="s">
        <v>63</v>
      </c>
      <c r="B14" s="69"/>
      <c r="C14" s="68"/>
      <c r="D14" s="2">
        <v>954505</v>
      </c>
      <c r="E14" s="12"/>
      <c r="F14" s="2">
        <v>614568</v>
      </c>
      <c r="G14" s="79"/>
      <c r="H14" s="2">
        <v>954505</v>
      </c>
      <c r="I14" s="79"/>
      <c r="J14" s="17">
        <v>614568</v>
      </c>
    </row>
    <row r="15" spans="1:10" ht="17.100000000000001" customHeight="1" x14ac:dyDescent="0.25">
      <c r="A15" s="64" t="s">
        <v>64</v>
      </c>
      <c r="B15" s="69"/>
      <c r="C15" s="67"/>
      <c r="D15" s="42">
        <f>SUM(D11:D14)</f>
        <v>112681881</v>
      </c>
      <c r="E15" s="82"/>
      <c r="F15" s="42">
        <f>SUM(F11:F14)</f>
        <v>145149123</v>
      </c>
      <c r="G15" s="82"/>
      <c r="H15" s="42">
        <f>SUM(H11:H14)</f>
        <v>42810478</v>
      </c>
      <c r="I15" s="82"/>
      <c r="J15" s="42">
        <f>SUM(J11:J14)</f>
        <v>95842599</v>
      </c>
    </row>
    <row r="16" spans="1:10" ht="12.75" customHeight="1" x14ac:dyDescent="0.3">
      <c r="A16" s="64"/>
      <c r="B16" s="76"/>
      <c r="C16" s="67"/>
      <c r="D16" s="18"/>
      <c r="E16" s="82"/>
      <c r="F16" s="18"/>
      <c r="G16" s="82"/>
      <c r="H16" s="18"/>
      <c r="I16" s="82"/>
      <c r="J16" s="18"/>
    </row>
    <row r="17" spans="1:15" ht="17.100000000000001" customHeight="1" x14ac:dyDescent="0.3">
      <c r="A17" s="75" t="s">
        <v>65</v>
      </c>
      <c r="B17" s="69"/>
      <c r="C17" s="68"/>
      <c r="E17" s="79"/>
      <c r="G17" s="79"/>
      <c r="H17" s="79"/>
      <c r="I17" s="79"/>
      <c r="J17" s="79"/>
    </row>
    <row r="18" spans="1:15" ht="17.100000000000001" customHeight="1" x14ac:dyDescent="0.25">
      <c r="A18" s="80" t="s">
        <v>66</v>
      </c>
      <c r="B18" s="105"/>
      <c r="C18" s="68"/>
      <c r="D18" s="19">
        <v>60453386</v>
      </c>
      <c r="E18" s="79"/>
      <c r="F18" s="2">
        <v>42388689</v>
      </c>
      <c r="G18" s="79"/>
      <c r="H18" s="20">
        <v>12278680</v>
      </c>
      <c r="I18" s="79"/>
      <c r="J18" s="2">
        <v>11466871</v>
      </c>
    </row>
    <row r="19" spans="1:15" ht="17.100000000000001" customHeight="1" x14ac:dyDescent="0.25">
      <c r="A19" s="80" t="s">
        <v>67</v>
      </c>
      <c r="C19" s="68"/>
      <c r="D19" s="19">
        <v>38170899</v>
      </c>
      <c r="E19" s="79"/>
      <c r="F19" s="2">
        <v>38634184</v>
      </c>
      <c r="G19" s="79"/>
      <c r="H19" s="6">
        <v>18536881</v>
      </c>
      <c r="I19" s="79"/>
      <c r="J19" s="2">
        <v>23424949</v>
      </c>
    </row>
    <row r="20" spans="1:15" ht="17.100000000000001" customHeight="1" x14ac:dyDescent="0.25">
      <c r="A20" s="80" t="s">
        <v>115</v>
      </c>
      <c r="C20" s="68"/>
      <c r="D20" s="19">
        <v>16094</v>
      </c>
      <c r="E20" s="79"/>
      <c r="F20" s="2">
        <v>40337267</v>
      </c>
      <c r="G20" s="79"/>
      <c r="H20" s="6">
        <v>16094</v>
      </c>
      <c r="I20" s="79"/>
      <c r="J20" s="2">
        <v>40337267</v>
      </c>
    </row>
    <row r="21" spans="1:15" ht="17.100000000000001" customHeight="1" x14ac:dyDescent="0.25">
      <c r="A21" s="80" t="s">
        <v>68</v>
      </c>
      <c r="B21" s="105"/>
      <c r="C21" s="68"/>
      <c r="D21" s="19">
        <v>5845609</v>
      </c>
      <c r="E21" s="79"/>
      <c r="F21" s="2">
        <v>7043503</v>
      </c>
      <c r="G21" s="79"/>
      <c r="H21" s="21">
        <v>5845609</v>
      </c>
      <c r="I21" s="79"/>
      <c r="J21" s="17">
        <v>7043503</v>
      </c>
    </row>
    <row r="22" spans="1:15" s="80" customFormat="1" ht="17.100000000000001" customHeight="1" x14ac:dyDescent="0.25">
      <c r="A22" s="64" t="s">
        <v>69</v>
      </c>
      <c r="B22" s="69"/>
      <c r="C22" s="71"/>
      <c r="D22" s="42">
        <f>SUM(D18:D21)</f>
        <v>104485988</v>
      </c>
      <c r="E22" s="18"/>
      <c r="F22" s="42">
        <f>SUM(F18:F21)</f>
        <v>128403643</v>
      </c>
      <c r="G22" s="18"/>
      <c r="H22" s="42">
        <f t="shared" ref="H22:J22" si="0">SUM(H18:H21)</f>
        <v>36677264</v>
      </c>
      <c r="I22" s="18"/>
      <c r="J22" s="42">
        <f t="shared" si="0"/>
        <v>82272590</v>
      </c>
    </row>
    <row r="23" spans="1:15" ht="12.75" customHeight="1" x14ac:dyDescent="0.25">
      <c r="A23" s="80"/>
      <c r="B23" s="69"/>
      <c r="C23" s="68"/>
      <c r="E23" s="79"/>
      <c r="G23" s="79"/>
      <c r="H23" s="79"/>
      <c r="I23" s="79"/>
      <c r="J23" s="79"/>
    </row>
    <row r="24" spans="1:15" ht="17.100000000000001" customHeight="1" x14ac:dyDescent="0.25">
      <c r="A24" s="64" t="s">
        <v>70</v>
      </c>
      <c r="B24" s="69"/>
      <c r="C24" s="68"/>
      <c r="D24" s="159">
        <f>D15-D22</f>
        <v>8195893</v>
      </c>
      <c r="E24" s="79"/>
      <c r="F24" s="159">
        <f>F15-F22</f>
        <v>16745480</v>
      </c>
      <c r="G24" s="82"/>
      <c r="H24" s="159">
        <f>H15-H22</f>
        <v>6133214</v>
      </c>
      <c r="I24" s="82"/>
      <c r="J24" s="159">
        <f>J15-J22</f>
        <v>13570009</v>
      </c>
    </row>
    <row r="25" spans="1:15" ht="17.100000000000001" customHeight="1" x14ac:dyDescent="0.25">
      <c r="A25" s="80" t="s">
        <v>132</v>
      </c>
      <c r="B25" s="69"/>
      <c r="C25" s="68"/>
      <c r="D25" s="158"/>
      <c r="E25" s="79"/>
      <c r="F25" s="158"/>
      <c r="G25" s="82"/>
      <c r="H25" s="158"/>
      <c r="I25" s="82"/>
      <c r="J25" s="158"/>
    </row>
    <row r="26" spans="1:15" ht="17.100000000000001" customHeight="1" x14ac:dyDescent="0.25">
      <c r="A26" s="129" t="s">
        <v>133</v>
      </c>
      <c r="B26" s="69">
        <v>3</v>
      </c>
      <c r="C26" s="68"/>
      <c r="D26" s="92">
        <v>298358</v>
      </c>
      <c r="E26" s="110"/>
      <c r="F26" s="92">
        <v>259748365</v>
      </c>
      <c r="G26" s="110"/>
      <c r="H26" s="92">
        <v>235568</v>
      </c>
      <c r="I26" s="110"/>
      <c r="J26" s="92">
        <v>259713368</v>
      </c>
    </row>
    <row r="27" spans="1:15" ht="17.100000000000001" customHeight="1" x14ac:dyDescent="0.25">
      <c r="A27" s="80" t="s">
        <v>71</v>
      </c>
      <c r="B27" s="69"/>
      <c r="C27" s="68"/>
      <c r="D27" s="2">
        <v>3398344</v>
      </c>
      <c r="E27" s="9"/>
      <c r="F27" s="161">
        <v>842550</v>
      </c>
      <c r="G27" s="79"/>
      <c r="H27" s="2">
        <v>6037822</v>
      </c>
      <c r="I27" s="9"/>
      <c r="J27" s="162">
        <v>6818541</v>
      </c>
      <c r="K27" s="2"/>
      <c r="O27" s="2"/>
    </row>
    <row r="28" spans="1:15" s="64" customFormat="1" ht="17.100000000000001" customHeight="1" x14ac:dyDescent="0.3">
      <c r="A28" s="64" t="s">
        <v>72</v>
      </c>
      <c r="B28" s="76"/>
      <c r="C28" s="67"/>
      <c r="D28" s="42">
        <f>D24+D27+D26</f>
        <v>11892595</v>
      </c>
      <c r="E28" s="79"/>
      <c r="F28" s="42">
        <f>F24+F27+F26</f>
        <v>277336395</v>
      </c>
      <c r="G28" s="82"/>
      <c r="H28" s="42">
        <f>H24+H27+H26</f>
        <v>12406604</v>
      </c>
      <c r="I28" s="82"/>
      <c r="J28" s="42">
        <f>J24+J27+J26</f>
        <v>280101918</v>
      </c>
    </row>
    <row r="29" spans="1:15" s="64" customFormat="1" ht="12.75" customHeight="1" x14ac:dyDescent="0.3">
      <c r="B29" s="76"/>
      <c r="C29" s="67"/>
      <c r="D29" s="18"/>
      <c r="E29" s="79"/>
      <c r="F29" s="18"/>
      <c r="G29" s="82"/>
      <c r="H29" s="18"/>
      <c r="I29" s="82"/>
      <c r="J29" s="18"/>
    </row>
    <row r="30" spans="1:15" ht="17.100000000000001" customHeight="1" x14ac:dyDescent="0.25">
      <c r="A30" s="80" t="s">
        <v>116</v>
      </c>
      <c r="B30" s="69"/>
      <c r="C30" s="68"/>
      <c r="D30" s="95">
        <v>5136756</v>
      </c>
      <c r="E30" s="79"/>
      <c r="F30" s="95">
        <v>4507519</v>
      </c>
      <c r="G30" s="79"/>
      <c r="H30" s="2">
        <v>2437309</v>
      </c>
      <c r="I30" s="79"/>
      <c r="J30" s="95">
        <v>2508608</v>
      </c>
    </row>
    <row r="31" spans="1:15" ht="17.100000000000001" customHeight="1" x14ac:dyDescent="0.25">
      <c r="A31" s="80" t="s">
        <v>73</v>
      </c>
      <c r="B31" s="69">
        <v>3</v>
      </c>
      <c r="C31" s="68"/>
      <c r="D31" s="95">
        <v>13542590</v>
      </c>
      <c r="E31" s="79"/>
      <c r="F31" s="95">
        <v>38129601</v>
      </c>
      <c r="G31" s="79"/>
      <c r="H31" s="2">
        <v>11718266</v>
      </c>
      <c r="I31" s="79"/>
      <c r="J31" s="95">
        <v>36702303</v>
      </c>
    </row>
    <row r="32" spans="1:15" ht="17.100000000000001" customHeight="1" x14ac:dyDescent="0.25">
      <c r="A32" s="80" t="s">
        <v>175</v>
      </c>
      <c r="B32" s="69">
        <v>8</v>
      </c>
      <c r="C32" s="68"/>
      <c r="D32" s="202">
        <v>135857459</v>
      </c>
      <c r="E32" s="79"/>
      <c r="F32" s="204">
        <v>0</v>
      </c>
      <c r="G32" s="79"/>
      <c r="H32" s="203">
        <v>135857459</v>
      </c>
      <c r="I32" s="79"/>
      <c r="J32" s="204">
        <v>0</v>
      </c>
    </row>
    <row r="33" spans="1:13" s="64" customFormat="1" ht="17.100000000000001" customHeight="1" x14ac:dyDescent="0.3">
      <c r="A33" s="64" t="s">
        <v>74</v>
      </c>
      <c r="B33" s="76"/>
      <c r="C33" s="67"/>
      <c r="D33" s="43">
        <f>SUM(D30:D32)</f>
        <v>154536805</v>
      </c>
      <c r="E33" s="79"/>
      <c r="F33" s="43">
        <f>SUM(F30:F32)</f>
        <v>42637120</v>
      </c>
      <c r="G33" s="82"/>
      <c r="H33" s="43">
        <f>SUM(H30:H32)</f>
        <v>150013034</v>
      </c>
      <c r="I33" s="82"/>
      <c r="J33" s="43">
        <f>SUM(J30:J32)</f>
        <v>39210911</v>
      </c>
    </row>
    <row r="34" spans="1:13" ht="12.75" customHeight="1" x14ac:dyDescent="0.25">
      <c r="A34" s="80"/>
      <c r="B34" s="69"/>
      <c r="C34" s="68"/>
      <c r="D34" s="22"/>
      <c r="E34" s="79"/>
      <c r="F34" s="22"/>
      <c r="G34" s="79"/>
      <c r="H34" s="22"/>
      <c r="I34" s="79"/>
      <c r="J34" s="22"/>
    </row>
    <row r="35" spans="1:13" ht="17.100000000000001" customHeight="1" x14ac:dyDescent="0.25">
      <c r="A35" s="64" t="s">
        <v>134</v>
      </c>
      <c r="B35" s="69"/>
      <c r="C35" s="68"/>
      <c r="D35" s="44">
        <f>D28-D33</f>
        <v>-142644210</v>
      </c>
      <c r="E35" s="79"/>
      <c r="F35" s="44">
        <f>F28-F33</f>
        <v>234699275</v>
      </c>
      <c r="G35" s="82"/>
      <c r="H35" s="44">
        <f>H28-H33</f>
        <v>-137606430</v>
      </c>
      <c r="I35" s="82"/>
      <c r="J35" s="44">
        <f>J28-J33</f>
        <v>240891007</v>
      </c>
    </row>
    <row r="36" spans="1:13" ht="17.100000000000001" customHeight="1" x14ac:dyDescent="0.25">
      <c r="A36" s="80" t="s">
        <v>75</v>
      </c>
      <c r="B36" s="69">
        <v>3</v>
      </c>
      <c r="C36" s="68"/>
      <c r="D36" s="10">
        <v>-11041905</v>
      </c>
      <c r="E36" s="79"/>
      <c r="F36" s="163">
        <v>-16012166</v>
      </c>
      <c r="G36" s="82"/>
      <c r="H36" s="10">
        <v>-11163397</v>
      </c>
      <c r="I36" s="79"/>
      <c r="J36" s="164">
        <v>-16151303</v>
      </c>
      <c r="K36" s="9"/>
    </row>
    <row r="37" spans="1:13" ht="17.100000000000001" customHeight="1" x14ac:dyDescent="0.3">
      <c r="A37" s="64" t="s">
        <v>135</v>
      </c>
      <c r="B37" s="76"/>
      <c r="C37" s="67"/>
      <c r="D37" s="159">
        <f>SUM(D35:D36)</f>
        <v>-153686115</v>
      </c>
      <c r="E37" s="79"/>
      <c r="F37" s="159">
        <f>SUM(F35:F36)</f>
        <v>218687109</v>
      </c>
      <c r="G37" s="82"/>
      <c r="H37" s="159">
        <f>SUM(H35:H36)</f>
        <v>-148769827</v>
      </c>
      <c r="I37" s="82"/>
      <c r="J37" s="159">
        <f>SUM(J35:J36)</f>
        <v>224739704</v>
      </c>
    </row>
    <row r="38" spans="1:13" s="80" customFormat="1" ht="17.100000000000001" customHeight="1" x14ac:dyDescent="0.25">
      <c r="A38" s="80" t="s">
        <v>76</v>
      </c>
      <c r="B38" s="69"/>
      <c r="C38" s="71"/>
      <c r="D38" s="2">
        <v>-16331</v>
      </c>
      <c r="E38" s="110"/>
      <c r="F38" s="165">
        <v>-16432</v>
      </c>
      <c r="G38" s="110"/>
      <c r="H38" s="130">
        <v>0</v>
      </c>
      <c r="I38" s="82"/>
      <c r="J38" s="166">
        <v>0</v>
      </c>
      <c r="M38" s="66"/>
    </row>
    <row r="39" spans="1:13" ht="17.100000000000001" customHeight="1" thickBot="1" x14ac:dyDescent="0.35">
      <c r="A39" s="64" t="s">
        <v>136</v>
      </c>
      <c r="B39" s="76"/>
      <c r="C39" s="67"/>
      <c r="D39" s="160">
        <f>SUM(D37:D38)</f>
        <v>-153702446</v>
      </c>
      <c r="E39" s="79"/>
      <c r="F39" s="160">
        <f>SUM(F37:F38)</f>
        <v>218670677</v>
      </c>
      <c r="G39" s="82"/>
      <c r="H39" s="160">
        <f>SUM(H37:H38)</f>
        <v>-148769827</v>
      </c>
      <c r="I39" s="82"/>
      <c r="J39" s="160">
        <f>SUM(J37:J38)</f>
        <v>224739704</v>
      </c>
    </row>
    <row r="40" spans="1:13" ht="13.05" customHeight="1" thickTop="1" x14ac:dyDescent="0.3">
      <c r="A40" s="64"/>
      <c r="B40" s="76"/>
      <c r="C40" s="67"/>
      <c r="D40" s="64"/>
      <c r="E40" s="79"/>
      <c r="F40" s="64"/>
      <c r="G40" s="82"/>
      <c r="H40" s="131"/>
      <c r="I40" s="82"/>
      <c r="J40" s="131"/>
    </row>
    <row r="41" spans="1:13" ht="17.100000000000001" customHeight="1" x14ac:dyDescent="0.25">
      <c r="A41" s="64" t="s">
        <v>77</v>
      </c>
      <c r="D41" s="29">
        <v>0</v>
      </c>
      <c r="E41" s="82"/>
      <c r="F41" s="29">
        <v>0</v>
      </c>
      <c r="G41" s="64"/>
      <c r="H41" s="29">
        <v>0</v>
      </c>
      <c r="I41" s="64"/>
      <c r="J41" s="29">
        <v>0</v>
      </c>
    </row>
    <row r="42" spans="1:13" ht="17.100000000000001" customHeight="1" thickBot="1" x14ac:dyDescent="0.3">
      <c r="A42" s="64" t="s">
        <v>138</v>
      </c>
      <c r="D42" s="45">
        <f>D39+D41</f>
        <v>-153702446</v>
      </c>
      <c r="E42" s="82"/>
      <c r="F42" s="45">
        <f>F39+F41</f>
        <v>218670677</v>
      </c>
      <c r="G42" s="82"/>
      <c r="H42" s="45">
        <f>H39+H41</f>
        <v>-148769827</v>
      </c>
      <c r="I42" s="82"/>
      <c r="J42" s="45">
        <f>J39+J41</f>
        <v>224739704</v>
      </c>
    </row>
    <row r="43" spans="1:13" ht="13.05" customHeight="1" thickTop="1" x14ac:dyDescent="0.25"/>
    <row r="44" spans="1:13" ht="17.100000000000001" customHeight="1" x14ac:dyDescent="0.25">
      <c r="A44" s="132" t="s">
        <v>139</v>
      </c>
    </row>
    <row r="45" spans="1:13" ht="17.100000000000001" customHeight="1" x14ac:dyDescent="0.25">
      <c r="A45" s="129" t="s">
        <v>78</v>
      </c>
      <c r="D45" s="12">
        <v>-153702446</v>
      </c>
      <c r="F45" s="12">
        <v>218670677</v>
      </c>
      <c r="G45" s="133"/>
      <c r="H45" s="25">
        <v>-148769827</v>
      </c>
      <c r="I45" s="133"/>
      <c r="J45" s="133">
        <v>224739704</v>
      </c>
    </row>
    <row r="46" spans="1:13" ht="17.100000000000001" customHeight="1" x14ac:dyDescent="0.25">
      <c r="A46" s="134" t="s">
        <v>79</v>
      </c>
      <c r="D46" s="24">
        <v>0</v>
      </c>
      <c r="E46" s="110"/>
      <c r="F46" s="24">
        <v>0</v>
      </c>
      <c r="G46" s="80"/>
      <c r="H46" s="24">
        <v>0</v>
      </c>
      <c r="I46" s="80"/>
      <c r="J46" s="24">
        <v>0</v>
      </c>
    </row>
    <row r="47" spans="1:13" ht="17.100000000000001" customHeight="1" thickBot="1" x14ac:dyDescent="0.3">
      <c r="A47" s="132" t="s">
        <v>136</v>
      </c>
      <c r="D47" s="159">
        <f>SUM(D45:D46)</f>
        <v>-153702446</v>
      </c>
      <c r="E47" s="132"/>
      <c r="F47" s="159">
        <f>SUM(F45:F46)</f>
        <v>218670677</v>
      </c>
      <c r="G47" s="132"/>
      <c r="H47" s="159">
        <f>SUM(H45:H46)</f>
        <v>-148769827</v>
      </c>
      <c r="I47" s="132"/>
      <c r="J47" s="159">
        <f>SUM(J45:J46)</f>
        <v>224739704</v>
      </c>
    </row>
    <row r="48" spans="1:13" ht="12.75" customHeight="1" thickTop="1" x14ac:dyDescent="0.25">
      <c r="A48" s="74"/>
      <c r="D48" s="135"/>
      <c r="F48" s="135"/>
      <c r="H48" s="135"/>
      <c r="J48" s="135"/>
    </row>
    <row r="49" spans="1:10" ht="17.100000000000001" customHeight="1" x14ac:dyDescent="0.25">
      <c r="A49" s="64" t="s">
        <v>120</v>
      </c>
    </row>
    <row r="50" spans="1:10" ht="17.100000000000001" customHeight="1" x14ac:dyDescent="0.25">
      <c r="A50" s="129" t="s">
        <v>78</v>
      </c>
      <c r="D50" s="6">
        <v>-153702446</v>
      </c>
      <c r="E50" s="26"/>
      <c r="F50" s="6">
        <v>218670677</v>
      </c>
      <c r="G50" s="26"/>
      <c r="H50" s="6">
        <v>-148769827</v>
      </c>
      <c r="I50" s="26"/>
      <c r="J50" s="6">
        <v>224739704</v>
      </c>
    </row>
    <row r="51" spans="1:10" ht="17.100000000000001" customHeight="1" x14ac:dyDescent="0.25">
      <c r="A51" s="134" t="s">
        <v>79</v>
      </c>
      <c r="D51" s="24">
        <v>0</v>
      </c>
      <c r="E51" s="110"/>
      <c r="F51" s="24">
        <v>0</v>
      </c>
      <c r="G51" s="80"/>
      <c r="H51" s="24">
        <v>0</v>
      </c>
      <c r="I51" s="80"/>
      <c r="J51" s="24">
        <v>0</v>
      </c>
    </row>
    <row r="52" spans="1:10" ht="17.100000000000001" customHeight="1" thickBot="1" x14ac:dyDescent="0.3">
      <c r="A52" s="64" t="s">
        <v>138</v>
      </c>
      <c r="D52" s="159">
        <f>D47</f>
        <v>-153702446</v>
      </c>
      <c r="E52" s="27"/>
      <c r="F52" s="159">
        <f>F47</f>
        <v>218670677</v>
      </c>
      <c r="G52" s="27"/>
      <c r="H52" s="159">
        <f>H47</f>
        <v>-148769827</v>
      </c>
      <c r="I52" s="27"/>
      <c r="J52" s="159">
        <f>J47</f>
        <v>224739704</v>
      </c>
    </row>
    <row r="53" spans="1:10" ht="12.75" customHeight="1" thickTop="1" x14ac:dyDescent="0.25">
      <c r="A53" s="64"/>
      <c r="D53" s="136"/>
      <c r="F53" s="136"/>
      <c r="H53" s="136"/>
      <c r="J53" s="136"/>
    </row>
    <row r="54" spans="1:10" ht="17.100000000000001" customHeight="1" thickBot="1" x14ac:dyDescent="0.3">
      <c r="A54" s="132" t="s">
        <v>137</v>
      </c>
      <c r="B54" s="105">
        <v>11</v>
      </c>
      <c r="D54" s="200">
        <v>-0.06</v>
      </c>
      <c r="E54" s="167"/>
      <c r="F54" s="200">
        <v>0.12</v>
      </c>
      <c r="G54" s="167"/>
      <c r="H54" s="200">
        <v>-0.06</v>
      </c>
      <c r="I54" s="167"/>
      <c r="J54" s="200">
        <v>0.12</v>
      </c>
    </row>
    <row r="55" spans="1:10" ht="22.8" customHeight="1" thickTop="1" x14ac:dyDescent="0.25">
      <c r="A55" s="132"/>
      <c r="B55" s="69"/>
      <c r="D55" s="28"/>
      <c r="E55" s="28"/>
      <c r="F55" s="28"/>
      <c r="G55" s="28"/>
      <c r="H55" s="28"/>
      <c r="I55" s="28"/>
      <c r="J55" s="28"/>
    </row>
    <row r="56" spans="1:10" ht="24.6" customHeight="1" x14ac:dyDescent="0.25">
      <c r="A56" s="168"/>
    </row>
    <row r="57" spans="1:10" ht="20.25" customHeight="1" x14ac:dyDescent="0.25">
      <c r="B57" s="66"/>
    </row>
    <row r="58" spans="1:10" ht="20.25" customHeight="1" x14ac:dyDescent="0.25">
      <c r="B58" s="66"/>
    </row>
    <row r="59" spans="1:10" ht="20.25" customHeight="1" x14ac:dyDescent="0.25">
      <c r="B59" s="66"/>
    </row>
    <row r="60" spans="1:10" ht="20.25" customHeight="1" x14ac:dyDescent="0.25">
      <c r="B60" s="66"/>
    </row>
    <row r="61" spans="1:10" ht="20.25" customHeight="1" x14ac:dyDescent="0.25">
      <c r="B61" s="66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50 G50 I5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view="pageBreakPreview" topLeftCell="A28" zoomScaleNormal="55" zoomScaleSheetLayoutView="100" workbookViewId="0">
      <selection activeCell="G52" sqref="G52"/>
    </sheetView>
  </sheetViews>
  <sheetFormatPr defaultColWidth="9.21875" defaultRowHeight="21" customHeight="1" x14ac:dyDescent="0.25"/>
  <cols>
    <col min="1" max="1" width="46.44140625" style="80" customWidth="1"/>
    <col min="2" max="2" width="6.21875" style="80" customWidth="1"/>
    <col min="3" max="3" width="14.6640625" style="80" bestFit="1" customWidth="1"/>
    <col min="4" max="4" width="1.21875" style="80" customWidth="1"/>
    <col min="5" max="5" width="13.44140625" style="80" customWidth="1"/>
    <col min="6" max="6" width="1.21875" style="80" customWidth="1"/>
    <col min="7" max="7" width="13.44140625" style="80" customWidth="1"/>
    <col min="8" max="8" width="1.21875" style="80" customWidth="1"/>
    <col min="9" max="9" width="15.77734375" style="80" bestFit="1" customWidth="1"/>
    <col min="10" max="10" width="1.21875" style="80" customWidth="1"/>
    <col min="11" max="11" width="13.44140625" style="80" customWidth="1"/>
    <col min="12" max="12" width="1.21875" style="80" customWidth="1"/>
    <col min="13" max="13" width="13.44140625" style="80" customWidth="1"/>
    <col min="14" max="14" width="1.21875" style="80" customWidth="1"/>
    <col min="15" max="15" width="13.44140625" style="80" customWidth="1"/>
    <col min="16" max="16" width="12.6640625" style="80" bestFit="1" customWidth="1"/>
    <col min="17" max="16384" width="9.21875" style="80"/>
  </cols>
  <sheetData>
    <row r="1" spans="1:15" s="115" customFormat="1" ht="21" customHeight="1" x14ac:dyDescent="0.3">
      <c r="A1" s="58" t="s">
        <v>0</v>
      </c>
      <c r="B1" s="58"/>
      <c r="O1" s="119"/>
    </row>
    <row r="2" spans="1:15" s="115" customFormat="1" ht="21" customHeight="1" x14ac:dyDescent="0.3">
      <c r="A2" s="61" t="s">
        <v>80</v>
      </c>
      <c r="B2" s="61"/>
      <c r="O2" s="119"/>
    </row>
    <row r="3" spans="1:15" s="120" customFormat="1" ht="21" customHeight="1" x14ac:dyDescent="0.25"/>
    <row r="4" spans="1:15" ht="21" customHeight="1" x14ac:dyDescent="0.25">
      <c r="A4" s="68"/>
      <c r="B4" s="68"/>
      <c r="C4" s="211" t="s">
        <v>81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/>
    </row>
    <row r="5" spans="1:15" ht="21" customHeight="1" x14ac:dyDescent="0.25">
      <c r="A5" s="64"/>
      <c r="B5" s="64"/>
      <c r="D5" s="68"/>
      <c r="E5" s="68"/>
      <c r="F5" s="77"/>
      <c r="G5" s="213" t="s">
        <v>52</v>
      </c>
      <c r="H5" s="214"/>
      <c r="I5" s="214"/>
      <c r="J5" s="66"/>
      <c r="K5" s="71"/>
      <c r="L5" s="77"/>
      <c r="N5" s="68"/>
      <c r="O5" s="68"/>
    </row>
    <row r="6" spans="1:15" ht="21" customHeight="1" x14ac:dyDescent="0.25">
      <c r="A6" s="64"/>
      <c r="B6" s="64"/>
      <c r="C6" s="68" t="s">
        <v>82</v>
      </c>
      <c r="D6" s="68"/>
      <c r="E6" s="68"/>
      <c r="F6" s="77"/>
      <c r="G6" s="121"/>
      <c r="H6" s="68"/>
      <c r="I6" s="68"/>
      <c r="J6" s="66"/>
      <c r="K6" s="71" t="s">
        <v>83</v>
      </c>
      <c r="L6" s="77"/>
      <c r="M6" s="71" t="s">
        <v>84</v>
      </c>
      <c r="N6" s="68"/>
    </row>
    <row r="7" spans="1:15" ht="21" customHeight="1" x14ac:dyDescent="0.25">
      <c r="A7" s="68"/>
      <c r="B7" s="68"/>
      <c r="C7" s="71" t="s">
        <v>85</v>
      </c>
      <c r="D7" s="68"/>
      <c r="E7" s="71" t="s">
        <v>90</v>
      </c>
      <c r="F7" s="68"/>
      <c r="G7" s="71"/>
      <c r="I7" s="68"/>
      <c r="J7" s="65"/>
      <c r="K7" s="71" t="s">
        <v>86</v>
      </c>
      <c r="L7" s="65"/>
      <c r="M7" s="71" t="s">
        <v>87</v>
      </c>
      <c r="N7" s="68"/>
      <c r="O7" s="71" t="s">
        <v>88</v>
      </c>
    </row>
    <row r="8" spans="1:15" ht="21" customHeight="1" x14ac:dyDescent="0.25">
      <c r="A8" s="68"/>
      <c r="B8" s="69"/>
      <c r="C8" s="68" t="s">
        <v>89</v>
      </c>
      <c r="D8" s="68"/>
      <c r="E8" s="71" t="s">
        <v>121</v>
      </c>
      <c r="F8" s="68"/>
      <c r="G8" s="71" t="s">
        <v>91</v>
      </c>
      <c r="H8" s="68"/>
      <c r="I8" s="71" t="s">
        <v>92</v>
      </c>
      <c r="J8" s="68"/>
      <c r="K8" s="71" t="s">
        <v>93</v>
      </c>
      <c r="L8" s="66"/>
      <c r="M8" s="68" t="s">
        <v>94</v>
      </c>
      <c r="N8" s="68"/>
      <c r="O8" s="71" t="s">
        <v>95</v>
      </c>
    </row>
    <row r="9" spans="1:15" ht="21" customHeight="1" x14ac:dyDescent="0.25">
      <c r="A9" s="64"/>
      <c r="B9" s="64"/>
      <c r="C9" s="210" t="s">
        <v>9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5"/>
    </row>
    <row r="10" spans="1:15" ht="21" customHeight="1" x14ac:dyDescent="0.25">
      <c r="A10" s="122" t="s">
        <v>141</v>
      </c>
      <c r="B10" s="122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123"/>
      <c r="N10" s="79"/>
      <c r="O10" s="79"/>
    </row>
    <row r="11" spans="1:15" s="64" customFormat="1" ht="21" customHeight="1" x14ac:dyDescent="0.25">
      <c r="A11" s="122" t="s">
        <v>117</v>
      </c>
      <c r="B11" s="122"/>
      <c r="C11" s="82">
        <v>644174772</v>
      </c>
      <c r="D11" s="82"/>
      <c r="E11" s="82">
        <v>593893282</v>
      </c>
      <c r="F11" s="82"/>
      <c r="G11" s="82">
        <v>10500000</v>
      </c>
      <c r="H11" s="82"/>
      <c r="I11" s="82">
        <v>-1042598154</v>
      </c>
      <c r="J11" s="82"/>
      <c r="K11" s="48">
        <f>SUM(C11:I11)</f>
        <v>205969900</v>
      </c>
      <c r="L11" s="82"/>
      <c r="M11" s="30">
        <v>15</v>
      </c>
      <c r="N11" s="82"/>
      <c r="O11" s="138">
        <f>SUM(K11:M11)</f>
        <v>205969915</v>
      </c>
    </row>
    <row r="12" spans="1:15" s="64" customFormat="1" ht="10.050000000000001" customHeight="1" x14ac:dyDescent="0.25">
      <c r="A12" s="122"/>
      <c r="B12" s="128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30"/>
      <c r="N12" s="82"/>
      <c r="O12" s="82"/>
    </row>
    <row r="13" spans="1:15" s="64" customFormat="1" ht="21" customHeight="1" x14ac:dyDescent="0.25">
      <c r="A13" s="122" t="s">
        <v>144</v>
      </c>
      <c r="B13" s="128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0"/>
      <c r="N13" s="82"/>
      <c r="O13" s="82"/>
    </row>
    <row r="14" spans="1:15" s="64" customFormat="1" ht="21" customHeight="1" x14ac:dyDescent="0.3">
      <c r="A14" s="169" t="s">
        <v>145</v>
      </c>
      <c r="B14" s="128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0"/>
      <c r="N14" s="82"/>
      <c r="O14" s="82"/>
    </row>
    <row r="15" spans="1:15" s="64" customFormat="1" ht="21" customHeight="1" x14ac:dyDescent="0.25">
      <c r="A15" s="125" t="s">
        <v>146</v>
      </c>
      <c r="B15" s="128"/>
      <c r="C15" s="170">
        <v>550000000</v>
      </c>
      <c r="D15" s="82"/>
      <c r="E15" s="170">
        <v>-835468</v>
      </c>
      <c r="F15" s="110"/>
      <c r="G15" s="171">
        <v>0</v>
      </c>
      <c r="H15" s="110"/>
      <c r="I15" s="171">
        <v>0</v>
      </c>
      <c r="J15" s="110"/>
      <c r="K15" s="174">
        <f>SUM(C15:I15)</f>
        <v>549164532</v>
      </c>
      <c r="L15" s="110"/>
      <c r="M15" s="171">
        <v>0</v>
      </c>
      <c r="N15" s="110"/>
      <c r="O15" s="174">
        <f>SUM(K15:N15)</f>
        <v>549164532</v>
      </c>
    </row>
    <row r="16" spans="1:15" s="64" customFormat="1" ht="21" customHeight="1" x14ac:dyDescent="0.3">
      <c r="A16" s="169" t="s">
        <v>147</v>
      </c>
      <c r="B16" s="128"/>
      <c r="C16" s="173">
        <f>SUM(C15)</f>
        <v>550000000</v>
      </c>
      <c r="D16" s="82"/>
      <c r="E16" s="173">
        <f>SUM(E15)</f>
        <v>-835468</v>
      </c>
      <c r="F16" s="82"/>
      <c r="G16" s="173">
        <f>SUM(G15)</f>
        <v>0</v>
      </c>
      <c r="H16" s="82"/>
      <c r="I16" s="173">
        <f>SUM(I15)</f>
        <v>0</v>
      </c>
      <c r="J16" s="82"/>
      <c r="K16" s="173">
        <f>SUM(K15)</f>
        <v>549164532</v>
      </c>
      <c r="L16" s="82"/>
      <c r="M16" s="173">
        <f>SUM(M15)</f>
        <v>0</v>
      </c>
      <c r="N16" s="82"/>
      <c r="O16" s="173">
        <f>SUM(O15)</f>
        <v>549164532</v>
      </c>
    </row>
    <row r="17" spans="1:16" s="64" customFormat="1" ht="10.050000000000001" customHeight="1" x14ac:dyDescent="0.25">
      <c r="A17" s="122"/>
      <c r="B17" s="128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0"/>
      <c r="N17" s="82"/>
      <c r="O17" s="82"/>
    </row>
    <row r="18" spans="1:16" ht="21" customHeight="1" x14ac:dyDescent="0.25">
      <c r="A18" s="124" t="s">
        <v>96</v>
      </c>
      <c r="B18" s="124"/>
      <c r="C18" s="111"/>
      <c r="M18" s="23"/>
    </row>
    <row r="19" spans="1:16" ht="21" customHeight="1" x14ac:dyDescent="0.25">
      <c r="A19" s="125" t="s">
        <v>143</v>
      </c>
      <c r="B19" s="125"/>
      <c r="C19" s="25">
        <v>0</v>
      </c>
      <c r="D19" s="126"/>
      <c r="E19" s="25">
        <v>0</v>
      </c>
      <c r="F19" s="127"/>
      <c r="G19" s="25">
        <v>0</v>
      </c>
      <c r="H19" s="126"/>
      <c r="I19" s="47">
        <f>'PL5 6M'!F45</f>
        <v>218670677</v>
      </c>
      <c r="J19" s="110"/>
      <c r="K19" s="46">
        <f>SUM(C19:I19)</f>
        <v>218670677</v>
      </c>
      <c r="L19" s="110"/>
      <c r="M19" s="25">
        <v>0</v>
      </c>
      <c r="N19" s="110"/>
      <c r="O19" s="50">
        <f>SUM(K19:M19)</f>
        <v>218670677</v>
      </c>
      <c r="P19" s="6"/>
    </row>
    <row r="20" spans="1:16" ht="21" customHeight="1" x14ac:dyDescent="0.25">
      <c r="A20" s="124" t="s">
        <v>173</v>
      </c>
      <c r="B20" s="124"/>
      <c r="C20" s="49">
        <f>SUM(C19:C19)</f>
        <v>0</v>
      </c>
      <c r="D20" s="82"/>
      <c r="E20" s="49">
        <f>SUM(E19:E19)</f>
        <v>0</v>
      </c>
      <c r="F20" s="82"/>
      <c r="G20" s="49">
        <f>SUM(G19:G19)</f>
        <v>0</v>
      </c>
      <c r="H20" s="82"/>
      <c r="I20" s="49">
        <f>SUM(I19:I19)</f>
        <v>218670677</v>
      </c>
      <c r="J20" s="82"/>
      <c r="K20" s="49">
        <f>SUM(K19:K19)</f>
        <v>218670677</v>
      </c>
      <c r="L20" s="82"/>
      <c r="M20" s="49">
        <f>SUM(M19:M19)</f>
        <v>0</v>
      </c>
      <c r="N20" s="82"/>
      <c r="O20" s="49">
        <f>SUM(O19:O19)</f>
        <v>218670677</v>
      </c>
    </row>
    <row r="21" spans="1:16" ht="7.5" customHeight="1" x14ac:dyDescent="0.25">
      <c r="A21" s="124"/>
      <c r="B21" s="124"/>
      <c r="C21" s="31"/>
      <c r="D21" s="82"/>
      <c r="E21" s="31"/>
      <c r="F21" s="82"/>
      <c r="G21" s="31"/>
      <c r="H21" s="82"/>
      <c r="I21" s="31"/>
      <c r="J21" s="82"/>
      <c r="K21" s="31"/>
      <c r="L21" s="82"/>
      <c r="M21" s="31"/>
      <c r="N21" s="82"/>
      <c r="O21" s="31"/>
    </row>
    <row r="22" spans="1:16" ht="21" customHeight="1" x14ac:dyDescent="0.25">
      <c r="A22" s="117" t="s">
        <v>119</v>
      </c>
      <c r="B22" s="128"/>
      <c r="C22" s="24">
        <v>0</v>
      </c>
      <c r="D22" s="110"/>
      <c r="E22" s="24">
        <v>-593893282</v>
      </c>
      <c r="F22" s="110"/>
      <c r="G22" s="24">
        <v>-10500000</v>
      </c>
      <c r="H22" s="110"/>
      <c r="I22" s="24">
        <v>604393282</v>
      </c>
      <c r="J22" s="110"/>
      <c r="K22" s="139">
        <f>SUM(C22:I22)</f>
        <v>0</v>
      </c>
      <c r="L22" s="110"/>
      <c r="M22" s="24">
        <v>0</v>
      </c>
      <c r="N22" s="110"/>
      <c r="O22" s="139">
        <f>SUM(K22:M22)</f>
        <v>0</v>
      </c>
    </row>
    <row r="23" spans="1:16" ht="7.5" customHeight="1" x14ac:dyDescent="0.25">
      <c r="A23" s="124"/>
      <c r="B23" s="124"/>
      <c r="C23" s="31"/>
      <c r="D23" s="82"/>
      <c r="E23" s="31"/>
      <c r="F23" s="82"/>
      <c r="G23" s="31"/>
      <c r="H23" s="82"/>
      <c r="I23" s="31"/>
      <c r="J23" s="82"/>
      <c r="K23" s="31"/>
      <c r="L23" s="82"/>
      <c r="M23" s="31"/>
      <c r="N23" s="82"/>
      <c r="O23" s="31"/>
    </row>
    <row r="24" spans="1:16" ht="21" customHeight="1" thickBot="1" x14ac:dyDescent="0.3">
      <c r="A24" s="122" t="s">
        <v>142</v>
      </c>
      <c r="B24" s="122"/>
      <c r="C24" s="175">
        <f>C11+C20+C236+C16+C22</f>
        <v>1194174772</v>
      </c>
      <c r="D24" s="82"/>
      <c r="E24" s="175">
        <f>E11+E20+E236+E16+E22</f>
        <v>-835468</v>
      </c>
      <c r="F24" s="82"/>
      <c r="G24" s="175">
        <f>G11+G20+G236+G16+G22</f>
        <v>0</v>
      </c>
      <c r="H24" s="82"/>
      <c r="I24" s="175">
        <f>I11+I20+I236+I16+I22</f>
        <v>-219534195</v>
      </c>
      <c r="J24" s="82"/>
      <c r="K24" s="175">
        <f>K11+K20+K236+K16+K22</f>
        <v>973805109</v>
      </c>
      <c r="L24" s="82"/>
      <c r="M24" s="175">
        <f>M11+M20+M236+M16+M22</f>
        <v>15</v>
      </c>
      <c r="N24" s="82"/>
      <c r="O24" s="175">
        <f>O11+O20+O236+O16+O22</f>
        <v>973805124</v>
      </c>
    </row>
    <row r="25" spans="1:16" ht="21" customHeight="1" thickTop="1" x14ac:dyDescent="0.25"/>
    <row r="26" spans="1:16" s="115" customFormat="1" ht="21" customHeight="1" x14ac:dyDescent="0.3">
      <c r="A26" s="58" t="s">
        <v>0</v>
      </c>
      <c r="B26" s="58"/>
      <c r="O26" s="119"/>
    </row>
    <row r="27" spans="1:16" s="115" customFormat="1" ht="21" customHeight="1" x14ac:dyDescent="0.3">
      <c r="A27" s="61" t="s">
        <v>80</v>
      </c>
      <c r="B27" s="61"/>
      <c r="O27" s="119"/>
    </row>
    <row r="28" spans="1:16" s="120" customFormat="1" ht="21" customHeight="1" x14ac:dyDescent="0.25"/>
    <row r="29" spans="1:16" ht="21" customHeight="1" x14ac:dyDescent="0.25">
      <c r="A29" s="68"/>
      <c r="B29" s="68"/>
      <c r="C29" s="211" t="s">
        <v>81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2"/>
    </row>
    <row r="30" spans="1:16" ht="21" customHeight="1" x14ac:dyDescent="0.25">
      <c r="A30" s="64"/>
      <c r="B30" s="64"/>
      <c r="D30" s="68"/>
      <c r="E30" s="68"/>
      <c r="F30" s="77"/>
      <c r="G30" s="213" t="s">
        <v>52</v>
      </c>
      <c r="H30" s="214"/>
      <c r="I30" s="214"/>
      <c r="J30" s="66"/>
      <c r="K30" s="71"/>
      <c r="L30" s="77"/>
      <c r="N30" s="68"/>
      <c r="O30" s="68"/>
    </row>
    <row r="31" spans="1:16" ht="21" customHeight="1" x14ac:dyDescent="0.25">
      <c r="A31" s="64"/>
      <c r="B31" s="64"/>
      <c r="C31" s="68" t="s">
        <v>82</v>
      </c>
      <c r="D31" s="68"/>
      <c r="E31" s="68"/>
      <c r="F31" s="77"/>
      <c r="G31" s="121"/>
      <c r="H31" s="68"/>
      <c r="I31" s="68"/>
      <c r="J31" s="66"/>
      <c r="K31" s="71" t="s">
        <v>83</v>
      </c>
      <c r="L31" s="77"/>
      <c r="M31" s="71" t="s">
        <v>84</v>
      </c>
      <c r="N31" s="68"/>
    </row>
    <row r="32" spans="1:16" ht="21" customHeight="1" x14ac:dyDescent="0.25">
      <c r="A32" s="68"/>
      <c r="B32" s="68"/>
      <c r="C32" s="71" t="s">
        <v>85</v>
      </c>
      <c r="D32" s="68"/>
      <c r="E32" s="71" t="s">
        <v>90</v>
      </c>
      <c r="F32" s="68"/>
      <c r="G32" s="71"/>
      <c r="I32" s="68"/>
      <c r="J32" s="65"/>
      <c r="K32" s="71" t="s">
        <v>86</v>
      </c>
      <c r="L32" s="65"/>
      <c r="M32" s="71" t="s">
        <v>87</v>
      </c>
      <c r="N32" s="68"/>
      <c r="O32" s="71" t="s">
        <v>88</v>
      </c>
    </row>
    <row r="33" spans="1:15" ht="21" customHeight="1" x14ac:dyDescent="0.25">
      <c r="A33" s="68"/>
      <c r="B33" s="69"/>
      <c r="C33" s="68" t="s">
        <v>89</v>
      </c>
      <c r="D33" s="68"/>
      <c r="E33" s="71" t="s">
        <v>121</v>
      </c>
      <c r="F33" s="68"/>
      <c r="G33" s="71" t="s">
        <v>91</v>
      </c>
      <c r="H33" s="68"/>
      <c r="I33" s="71" t="s">
        <v>92</v>
      </c>
      <c r="J33" s="68"/>
      <c r="K33" s="71" t="s">
        <v>93</v>
      </c>
      <c r="L33" s="66"/>
      <c r="M33" s="68" t="s">
        <v>94</v>
      </c>
      <c r="N33" s="68"/>
      <c r="O33" s="71" t="s">
        <v>95</v>
      </c>
    </row>
    <row r="34" spans="1:15" ht="21" customHeight="1" x14ac:dyDescent="0.25">
      <c r="A34" s="64"/>
      <c r="B34" s="64"/>
      <c r="C34" s="210" t="s">
        <v>9</v>
      </c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5"/>
    </row>
    <row r="35" spans="1:15" ht="21" customHeight="1" x14ac:dyDescent="0.25">
      <c r="A35" s="122" t="s">
        <v>148</v>
      </c>
      <c r="B35" s="12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123"/>
      <c r="N35" s="79"/>
      <c r="O35" s="79"/>
    </row>
    <row r="36" spans="1:15" s="64" customFormat="1" ht="21" customHeight="1" x14ac:dyDescent="0.25">
      <c r="A36" s="122" t="s">
        <v>126</v>
      </c>
      <c r="B36" s="128"/>
      <c r="C36" s="32">
        <v>1194174772</v>
      </c>
      <c r="D36" s="32"/>
      <c r="E36" s="32">
        <v>-835468</v>
      </c>
      <c r="F36" s="32"/>
      <c r="G36" s="32">
        <v>0</v>
      </c>
      <c r="H36" s="32"/>
      <c r="I36" s="32">
        <v>-314920213</v>
      </c>
      <c r="J36" s="32"/>
      <c r="K36" s="138">
        <f>SUM(C36:I36)</f>
        <v>878419091</v>
      </c>
      <c r="L36" s="32"/>
      <c r="M36" s="30">
        <v>15</v>
      </c>
      <c r="N36" s="32"/>
      <c r="O36" s="138">
        <f>SUM(K36:M36)</f>
        <v>878419106</v>
      </c>
    </row>
    <row r="37" spans="1:15" s="64" customFormat="1" ht="10.050000000000001" hidden="1" customHeight="1" x14ac:dyDescent="0.25">
      <c r="A37" s="122"/>
      <c r="B37" s="128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30"/>
      <c r="N37" s="82"/>
      <c r="O37" s="82"/>
    </row>
    <row r="38" spans="1:15" s="64" customFormat="1" ht="21" hidden="1" customHeight="1" x14ac:dyDescent="0.25">
      <c r="A38" s="122" t="s">
        <v>144</v>
      </c>
      <c r="B38" s="128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30"/>
      <c r="N38" s="82"/>
      <c r="O38" s="82"/>
    </row>
    <row r="39" spans="1:15" s="64" customFormat="1" ht="21" hidden="1" customHeight="1" x14ac:dyDescent="0.3">
      <c r="A39" s="169" t="s">
        <v>145</v>
      </c>
      <c r="B39" s="128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30"/>
      <c r="N39" s="82"/>
      <c r="O39" s="82"/>
    </row>
    <row r="40" spans="1:15" s="64" customFormat="1" ht="21" hidden="1" customHeight="1" x14ac:dyDescent="0.25">
      <c r="A40" s="125" t="s">
        <v>146</v>
      </c>
      <c r="B40" s="128">
        <v>9</v>
      </c>
      <c r="C40" s="170"/>
      <c r="D40" s="82"/>
      <c r="E40" s="170"/>
      <c r="F40" s="110"/>
      <c r="G40" s="171"/>
      <c r="H40" s="110"/>
      <c r="I40" s="171"/>
      <c r="J40" s="110"/>
      <c r="K40" s="176">
        <f>SUM(C40:I40)</f>
        <v>0</v>
      </c>
      <c r="L40" s="110"/>
      <c r="M40" s="171"/>
      <c r="N40" s="110"/>
      <c r="O40" s="176">
        <f>SUM(K40:N40)</f>
        <v>0</v>
      </c>
    </row>
    <row r="41" spans="1:15" s="64" customFormat="1" ht="21" hidden="1" customHeight="1" x14ac:dyDescent="0.3">
      <c r="A41" s="172" t="s">
        <v>147</v>
      </c>
      <c r="B41" s="128"/>
      <c r="C41" s="173">
        <f>SUM(C40)</f>
        <v>0</v>
      </c>
      <c r="D41" s="82"/>
      <c r="E41" s="173">
        <f>SUM(E40)</f>
        <v>0</v>
      </c>
      <c r="F41" s="82"/>
      <c r="G41" s="173">
        <f>SUM(G40)</f>
        <v>0</v>
      </c>
      <c r="H41" s="82"/>
      <c r="I41" s="173">
        <f>SUM(I40)</f>
        <v>0</v>
      </c>
      <c r="J41" s="82"/>
      <c r="K41" s="173">
        <f>SUM(K40)</f>
        <v>0</v>
      </c>
      <c r="L41" s="82"/>
      <c r="M41" s="173">
        <f>SUM(M40)</f>
        <v>0</v>
      </c>
      <c r="N41" s="82"/>
      <c r="O41" s="173">
        <f>SUM(O40)</f>
        <v>0</v>
      </c>
    </row>
    <row r="42" spans="1:15" s="64" customFormat="1" ht="10.050000000000001" hidden="1" customHeight="1" x14ac:dyDescent="0.25">
      <c r="A42" s="122"/>
      <c r="B42" s="128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30"/>
      <c r="N42" s="82"/>
      <c r="O42" s="82"/>
    </row>
    <row r="43" spans="1:15" ht="21" customHeight="1" x14ac:dyDescent="0.25">
      <c r="A43" s="124" t="s">
        <v>96</v>
      </c>
      <c r="B43" s="128"/>
      <c r="C43" s="5"/>
      <c r="D43" s="5"/>
      <c r="E43" s="5"/>
      <c r="F43" s="5"/>
      <c r="G43" s="5"/>
      <c r="H43" s="5"/>
      <c r="I43" s="5"/>
      <c r="J43" s="5"/>
      <c r="K43" s="5"/>
      <c r="L43" s="5"/>
      <c r="M43" s="23"/>
      <c r="N43" s="5"/>
      <c r="O43" s="5"/>
    </row>
    <row r="44" spans="1:15" ht="21" customHeight="1" x14ac:dyDescent="0.25">
      <c r="A44" s="125" t="s">
        <v>165</v>
      </c>
      <c r="B44" s="128"/>
      <c r="C44" s="25">
        <v>0</v>
      </c>
      <c r="D44" s="126"/>
      <c r="E44" s="25">
        <v>0</v>
      </c>
      <c r="F44" s="127"/>
      <c r="G44" s="25">
        <v>0</v>
      </c>
      <c r="H44" s="2"/>
      <c r="I44" s="56">
        <f>'PL5 6M'!D45</f>
        <v>-153702446</v>
      </c>
      <c r="J44" s="2"/>
      <c r="K44" s="56">
        <f>SUM(C44:I44)</f>
        <v>-153702446</v>
      </c>
      <c r="L44" s="2"/>
      <c r="M44" s="25">
        <v>0</v>
      </c>
      <c r="N44" s="2"/>
      <c r="O44" s="140">
        <f>SUM(K44:M44)</f>
        <v>-153702446</v>
      </c>
    </row>
    <row r="45" spans="1:15" ht="21" customHeight="1" x14ac:dyDescent="0.25">
      <c r="A45" s="124" t="s">
        <v>174</v>
      </c>
      <c r="B45" s="128"/>
      <c r="C45" s="43">
        <f>SUM(C44:C44)</f>
        <v>0</v>
      </c>
      <c r="D45" s="32"/>
      <c r="E45" s="43">
        <f>SUM(E44:E44)</f>
        <v>0</v>
      </c>
      <c r="F45" s="32"/>
      <c r="G45" s="43">
        <f>SUM(G44:G44)</f>
        <v>0</v>
      </c>
      <c r="H45" s="32"/>
      <c r="I45" s="43">
        <f>SUM(I44:I44)</f>
        <v>-153702446</v>
      </c>
      <c r="J45" s="32"/>
      <c r="K45" s="43">
        <f>SUM(K44:K44)</f>
        <v>-153702446</v>
      </c>
      <c r="L45" s="32"/>
      <c r="M45" s="43">
        <f>SUM(M44:M44)</f>
        <v>0</v>
      </c>
      <c r="N45" s="32"/>
      <c r="O45" s="57">
        <f>SUM(O44:O44)</f>
        <v>-153702446</v>
      </c>
    </row>
    <row r="46" spans="1:15" ht="2.5499999999999998" customHeight="1" x14ac:dyDescent="0.25">
      <c r="A46" s="124"/>
      <c r="B46" s="128"/>
      <c r="C46" s="23"/>
      <c r="D46" s="32"/>
      <c r="E46" s="23"/>
      <c r="F46" s="32"/>
      <c r="G46" s="23"/>
      <c r="H46" s="32"/>
      <c r="I46" s="23"/>
      <c r="J46" s="32"/>
      <c r="K46" s="23"/>
      <c r="L46" s="32"/>
      <c r="M46" s="23"/>
      <c r="N46" s="32"/>
      <c r="O46" s="23"/>
    </row>
    <row r="47" spans="1:15" ht="21" hidden="1" customHeight="1" x14ac:dyDescent="0.25">
      <c r="A47" s="117" t="s">
        <v>119</v>
      </c>
      <c r="B47" s="128">
        <v>10</v>
      </c>
      <c r="C47" s="24"/>
      <c r="D47" s="110"/>
      <c r="E47" s="24"/>
      <c r="F47" s="110"/>
      <c r="G47" s="24"/>
      <c r="H47" s="110"/>
      <c r="I47" s="24"/>
      <c r="J47" s="110"/>
      <c r="K47" s="56">
        <f>SUM(C47:I47)</f>
        <v>0</v>
      </c>
      <c r="L47" s="110"/>
      <c r="M47" s="24"/>
      <c r="N47" s="110"/>
      <c r="O47" s="24">
        <v>0</v>
      </c>
    </row>
    <row r="48" spans="1:15" ht="7.05" hidden="1" customHeight="1" x14ac:dyDescent="0.25">
      <c r="A48" s="124"/>
      <c r="B48" s="124"/>
      <c r="C48" s="31"/>
      <c r="D48" s="82"/>
      <c r="E48" s="31"/>
      <c r="F48" s="82"/>
      <c r="G48" s="31"/>
      <c r="H48" s="82"/>
      <c r="I48" s="31"/>
      <c r="J48" s="82"/>
      <c r="K48" s="31"/>
      <c r="L48" s="82"/>
      <c r="M48" s="31"/>
      <c r="N48" s="82"/>
      <c r="O48" s="31"/>
    </row>
    <row r="49" spans="1:16" ht="21" customHeight="1" thickBot="1" x14ac:dyDescent="0.3">
      <c r="A49" s="122" t="s">
        <v>149</v>
      </c>
      <c r="B49" s="122"/>
      <c r="C49" s="175">
        <f>C36+C45+C261+C41+C47</f>
        <v>1194174772</v>
      </c>
      <c r="D49" s="32"/>
      <c r="E49" s="175">
        <f>E36+E45+E261+E41+E47</f>
        <v>-835468</v>
      </c>
      <c r="F49" s="32"/>
      <c r="G49" s="175">
        <f>G36+G45+G261+G41+G47</f>
        <v>0</v>
      </c>
      <c r="H49" s="32"/>
      <c r="I49" s="175">
        <f>I36+I45+I261+I41+I47</f>
        <v>-468622659</v>
      </c>
      <c r="J49" s="32"/>
      <c r="K49" s="175">
        <f>K36+K45+K261+K41+K47</f>
        <v>724716645</v>
      </c>
      <c r="L49" s="32"/>
      <c r="M49" s="175">
        <f>M36+M45+M261+M41+M47</f>
        <v>15</v>
      </c>
      <c r="N49" s="32"/>
      <c r="O49" s="175">
        <f>O36+O45+O261+O41+O47</f>
        <v>724716660</v>
      </c>
      <c r="P49" s="92">
        <f>O49-'BS-2-3'!D68</f>
        <v>0</v>
      </c>
    </row>
    <row r="50" spans="1:16" ht="21" customHeight="1" thickTop="1" x14ac:dyDescent="0.25"/>
    <row r="51" spans="1:16" ht="21" customHeight="1" x14ac:dyDescent="0.25">
      <c r="I51" s="92">
        <f>I49-'BS-2-3'!D65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29:O29"/>
    <mergeCell ref="G30:I30"/>
    <mergeCell ref="C34:O34"/>
    <mergeCell ref="C4:O4"/>
    <mergeCell ref="G5:I5"/>
    <mergeCell ref="C9:O9"/>
  </mergeCells>
  <conditionalFormatting sqref="C19:C23 E19:E23 G19:G23 I19:I23 K19:K23 M19:M23">
    <cfRule type="expression" priority="305" stopIfTrue="1">
      <formula>"if(E11&gt;0,#,##0;(#,##0),"-")"</formula>
    </cfRule>
  </conditionalFormatting>
  <conditionalFormatting sqref="C44:C48">
    <cfRule type="expression" priority="6" stopIfTrue="1">
      <formula>"if(E11&gt;0,#,##0;(#,##0),"-")"</formula>
    </cfRule>
  </conditionalFormatting>
  <conditionalFormatting sqref="E44:E48">
    <cfRule type="expression" priority="5" stopIfTrue="1">
      <formula>"if(E11&gt;0,#,##0;(#,##0),"-")"</formula>
    </cfRule>
  </conditionalFormatting>
  <conditionalFormatting sqref="G44:G48">
    <cfRule type="expression" priority="4" stopIfTrue="1">
      <formula>"if(E11&gt;0,#,##0;(#,##0),"-")"</formula>
    </cfRule>
  </conditionalFormatting>
  <conditionalFormatting sqref="I44:I48">
    <cfRule type="expression" priority="3" stopIfTrue="1">
      <formula>"if(E11&gt;0,#,##0;(#,##0),"-")"</formula>
    </cfRule>
  </conditionalFormatting>
  <conditionalFormatting sqref="K11">
    <cfRule type="expression" priority="25" stopIfTrue="1">
      <formula>"if(E11&gt;0,#,##0;(#,##0),"-")"</formula>
    </cfRule>
  </conditionalFormatting>
  <conditionalFormatting sqref="K44:K48">
    <cfRule type="expression" priority="1" stopIfTrue="1">
      <formula>"if(E11&gt;0,#,##0;(#,##0),"-")"</formula>
    </cfRule>
  </conditionalFormatting>
  <conditionalFormatting sqref="M44:M48">
    <cfRule type="expression" priority="2" stopIfTrue="1">
      <formula>"if(E11&gt;0,#,##0;(#,##0),"-")"</formula>
    </cfRule>
  </conditionalFormatting>
  <conditionalFormatting sqref="O20:O23">
    <cfRule type="expression" priority="8" stopIfTrue="1">
      <formula>"if(E11&gt;0,#,##0;(#,##0),"-")"</formula>
    </cfRule>
  </conditionalFormatting>
  <conditionalFormatting sqref="O45:O48">
    <cfRule type="expression" priority="7" stopIfTrue="1">
      <formula>"if(E11&gt;0,#,##0;(#,##0),"-")"</formula>
    </cfRule>
  </conditionalFormatting>
  <conditionalFormatting sqref="P19">
    <cfRule type="expression" priority="322" stopIfTrue="1">
      <formula>"if(E11&gt;0,#,##0;(#,##0),"-")"</formula>
    </cfRule>
  </conditionalFormatting>
  <pageMargins left="0.7" right="0.7" top="0.48" bottom="0.5" header="0.5" footer="0.5"/>
  <pageSetup paperSize="9" scale="85" firstPageNumber="6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2"/>
  <sheetViews>
    <sheetView view="pageBreakPreview" topLeftCell="A15" zoomScaleNormal="55" zoomScaleSheetLayoutView="100" workbookViewId="0">
      <selection activeCell="M22" sqref="M22"/>
    </sheetView>
  </sheetViews>
  <sheetFormatPr defaultColWidth="9.21875" defaultRowHeight="18" customHeight="1" x14ac:dyDescent="0.25"/>
  <cols>
    <col min="1" max="1" width="56.6640625" style="80" customWidth="1"/>
    <col min="2" max="2" width="6.21875" style="80" customWidth="1"/>
    <col min="3" max="3" width="14.44140625" style="80" customWidth="1"/>
    <col min="4" max="4" width="1.44140625" style="80" customWidth="1"/>
    <col min="5" max="5" width="14.44140625" style="80" customWidth="1"/>
    <col min="6" max="6" width="1.44140625" style="80" customWidth="1"/>
    <col min="7" max="7" width="14.44140625" style="80" customWidth="1"/>
    <col min="8" max="8" width="1.44140625" style="80" customWidth="1"/>
    <col min="9" max="9" width="15.109375" style="80" bestFit="1" customWidth="1"/>
    <col min="10" max="10" width="1.44140625" style="80" customWidth="1"/>
    <col min="11" max="11" width="15.44140625" style="80" customWidth="1"/>
    <col min="12" max="12" width="12.77734375" style="80" bestFit="1" customWidth="1"/>
    <col min="13" max="13" width="9.21875" style="80"/>
    <col min="14" max="14" width="12.77734375" style="80" bestFit="1" customWidth="1"/>
    <col min="15" max="15" width="9.21875" style="80"/>
    <col min="16" max="16" width="11.5546875" style="80" bestFit="1" customWidth="1"/>
    <col min="17" max="17" width="9.21875" style="80"/>
    <col min="18" max="18" width="13.44140625" style="80" bestFit="1" customWidth="1"/>
    <col min="19" max="16384" width="9.21875" style="80"/>
  </cols>
  <sheetData>
    <row r="1" spans="1:18" s="115" customFormat="1" ht="20.25" customHeight="1" x14ac:dyDescent="0.3">
      <c r="A1" s="58" t="s">
        <v>0</v>
      </c>
      <c r="B1" s="58"/>
    </row>
    <row r="2" spans="1:18" s="115" customFormat="1" ht="20.25" customHeight="1" x14ac:dyDescent="0.3">
      <c r="A2" s="61" t="s">
        <v>80</v>
      </c>
      <c r="B2" s="61"/>
    </row>
    <row r="3" spans="1:18" ht="7.5" customHeight="1" x14ac:dyDescent="0.3">
      <c r="A3" s="61"/>
      <c r="B3" s="61"/>
      <c r="C3" s="116"/>
      <c r="D3" s="116"/>
      <c r="E3" s="116"/>
      <c r="F3" s="116"/>
      <c r="G3" s="116"/>
      <c r="H3" s="116"/>
      <c r="I3" s="116"/>
      <c r="J3" s="116"/>
      <c r="K3" s="116"/>
    </row>
    <row r="4" spans="1:18" ht="13.8" customHeight="1" x14ac:dyDescent="0.25">
      <c r="A4" s="71"/>
      <c r="B4" s="71"/>
      <c r="C4" s="211" t="s">
        <v>97</v>
      </c>
      <c r="D4" s="211"/>
      <c r="E4" s="211"/>
      <c r="F4" s="211"/>
      <c r="G4" s="211"/>
      <c r="H4" s="211"/>
      <c r="I4" s="211"/>
      <c r="J4" s="211"/>
      <c r="K4" s="211"/>
    </row>
    <row r="5" spans="1:18" ht="18" customHeight="1" x14ac:dyDescent="0.25">
      <c r="A5" s="64"/>
      <c r="B5" s="64"/>
      <c r="D5" s="71"/>
      <c r="E5" s="71"/>
      <c r="F5" s="119"/>
      <c r="G5" s="213" t="s">
        <v>52</v>
      </c>
      <c r="H5" s="213"/>
      <c r="I5" s="213"/>
      <c r="K5" s="71"/>
    </row>
    <row r="6" spans="1:18" ht="18" customHeight="1" x14ac:dyDescent="0.25">
      <c r="A6" s="64"/>
      <c r="B6" s="64"/>
      <c r="C6" s="71" t="s">
        <v>82</v>
      </c>
      <c r="D6" s="71"/>
      <c r="E6" s="71"/>
      <c r="F6" s="119"/>
      <c r="G6" s="121"/>
      <c r="H6" s="71"/>
      <c r="I6" s="71"/>
      <c r="K6" s="71"/>
    </row>
    <row r="7" spans="1:18" ht="18" customHeight="1" x14ac:dyDescent="0.25">
      <c r="A7" s="71"/>
      <c r="B7" s="71"/>
      <c r="C7" s="71" t="s">
        <v>85</v>
      </c>
      <c r="D7" s="71"/>
      <c r="E7" s="71" t="s">
        <v>90</v>
      </c>
      <c r="F7" s="71"/>
      <c r="G7" s="71"/>
      <c r="I7" s="71"/>
      <c r="J7" s="65"/>
      <c r="K7" s="71" t="s">
        <v>88</v>
      </c>
    </row>
    <row r="8" spans="1:18" ht="18" customHeight="1" x14ac:dyDescent="0.25">
      <c r="A8" s="71"/>
      <c r="B8" s="177"/>
      <c r="C8" s="71" t="s">
        <v>89</v>
      </c>
      <c r="D8" s="71"/>
      <c r="E8" s="71" t="s">
        <v>121</v>
      </c>
      <c r="F8" s="71"/>
      <c r="G8" s="71" t="s">
        <v>91</v>
      </c>
      <c r="H8" s="71"/>
      <c r="I8" s="71" t="s">
        <v>92</v>
      </c>
      <c r="J8" s="71"/>
      <c r="K8" s="71" t="s">
        <v>95</v>
      </c>
    </row>
    <row r="9" spans="1:18" ht="15" customHeight="1" x14ac:dyDescent="0.25">
      <c r="A9" s="64"/>
      <c r="B9" s="64"/>
      <c r="C9" s="210" t="s">
        <v>9</v>
      </c>
      <c r="D9" s="210"/>
      <c r="E9" s="210"/>
      <c r="F9" s="210"/>
      <c r="G9" s="210"/>
      <c r="H9" s="210"/>
      <c r="I9" s="210"/>
      <c r="J9" s="210"/>
      <c r="K9" s="210"/>
    </row>
    <row r="10" spans="1:18" ht="18" customHeight="1" x14ac:dyDescent="0.25">
      <c r="A10" s="64" t="s">
        <v>141</v>
      </c>
      <c r="B10" s="64"/>
      <c r="C10" s="143"/>
      <c r="D10" s="143"/>
      <c r="E10" s="143"/>
      <c r="F10" s="143"/>
      <c r="G10" s="143"/>
      <c r="H10" s="110"/>
      <c r="I10" s="143"/>
      <c r="J10" s="110"/>
      <c r="K10" s="143"/>
    </row>
    <row r="11" spans="1:18" ht="18" customHeight="1" x14ac:dyDescent="0.25">
      <c r="A11" s="124" t="s">
        <v>117</v>
      </c>
      <c r="B11" s="124"/>
      <c r="C11" s="118">
        <v>644174772</v>
      </c>
      <c r="D11" s="82"/>
      <c r="E11" s="118">
        <v>593893282</v>
      </c>
      <c r="F11" s="82"/>
      <c r="G11" s="118">
        <v>10500000</v>
      </c>
      <c r="H11" s="32"/>
      <c r="I11" s="33">
        <v>-1017147124</v>
      </c>
      <c r="J11" s="32"/>
      <c r="K11" s="144">
        <f>SUM(C11:I11)</f>
        <v>231420930</v>
      </c>
    </row>
    <row r="12" spans="1:18" ht="10.050000000000001" customHeight="1" x14ac:dyDescent="0.25">
      <c r="A12" s="178"/>
      <c r="B12" s="179"/>
      <c r="C12" s="180"/>
      <c r="D12" s="181"/>
      <c r="E12" s="180"/>
      <c r="F12" s="181"/>
      <c r="G12" s="180"/>
      <c r="H12" s="182"/>
      <c r="I12" s="183"/>
      <c r="J12" s="182"/>
      <c r="K12" s="183"/>
      <c r="L12" s="118"/>
      <c r="M12" s="82"/>
      <c r="N12" s="118"/>
      <c r="O12" s="82"/>
      <c r="P12" s="118"/>
      <c r="Q12" s="32"/>
      <c r="R12" s="33"/>
    </row>
    <row r="13" spans="1:18" ht="18" customHeight="1" x14ac:dyDescent="0.25">
      <c r="A13" s="122" t="s">
        <v>144</v>
      </c>
      <c r="B13" s="179"/>
      <c r="C13" s="180"/>
      <c r="D13" s="181"/>
      <c r="E13" s="180"/>
      <c r="F13" s="181"/>
      <c r="G13" s="180"/>
      <c r="H13" s="182"/>
      <c r="I13" s="183"/>
      <c r="J13" s="182"/>
      <c r="K13" s="183"/>
      <c r="L13" s="118"/>
      <c r="M13" s="82"/>
      <c r="N13" s="118"/>
      <c r="O13" s="82"/>
      <c r="P13" s="118"/>
      <c r="Q13" s="32"/>
      <c r="R13" s="33"/>
    </row>
    <row r="14" spans="1:18" ht="18" customHeight="1" x14ac:dyDescent="0.3">
      <c r="A14" s="169" t="s">
        <v>145</v>
      </c>
      <c r="B14" s="179"/>
      <c r="C14" s="180"/>
      <c r="D14" s="181"/>
      <c r="E14" s="180"/>
      <c r="F14" s="181"/>
      <c r="G14" s="180"/>
      <c r="H14" s="182"/>
      <c r="I14" s="183"/>
      <c r="J14" s="182"/>
      <c r="K14" s="183"/>
      <c r="L14" s="118"/>
      <c r="M14" s="82"/>
      <c r="N14" s="118"/>
      <c r="O14" s="82"/>
      <c r="P14" s="118"/>
      <c r="Q14" s="32"/>
      <c r="R14" s="33"/>
    </row>
    <row r="15" spans="1:18" ht="18" customHeight="1" x14ac:dyDescent="0.25">
      <c r="A15" s="205" t="s">
        <v>146</v>
      </c>
      <c r="B15" s="179"/>
      <c r="C15" s="206">
        <v>550000000</v>
      </c>
      <c r="D15" s="82"/>
      <c r="E15" s="207">
        <v>-835468</v>
      </c>
      <c r="F15" s="82"/>
      <c r="G15" s="206">
        <v>0</v>
      </c>
      <c r="H15" s="32"/>
      <c r="I15" s="206">
        <v>0</v>
      </c>
      <c r="J15" s="32"/>
      <c r="K15" s="140">
        <f>SUM(C15:I15)</f>
        <v>549164532</v>
      </c>
      <c r="L15" s="118"/>
      <c r="M15" s="82"/>
      <c r="N15" s="118"/>
      <c r="O15" s="82"/>
      <c r="P15" s="118"/>
      <c r="Q15" s="32"/>
      <c r="R15" s="33"/>
    </row>
    <row r="16" spans="1:18" ht="18" customHeight="1" x14ac:dyDescent="0.3">
      <c r="A16" s="169" t="s">
        <v>147</v>
      </c>
      <c r="B16" s="179"/>
      <c r="C16" s="208">
        <f>SUM(C15)</f>
        <v>550000000</v>
      </c>
      <c r="D16" s="82"/>
      <c r="E16" s="208">
        <f>SUM(E15)</f>
        <v>-835468</v>
      </c>
      <c r="F16" s="82"/>
      <c r="G16" s="208">
        <f>SUM(G15)</f>
        <v>0</v>
      </c>
      <c r="H16" s="32"/>
      <c r="I16" s="208">
        <f>SUM(I15)</f>
        <v>0</v>
      </c>
      <c r="J16" s="32"/>
      <c r="K16" s="208">
        <f>SUM(K15)</f>
        <v>549164532</v>
      </c>
      <c r="L16" s="118"/>
      <c r="M16" s="82"/>
      <c r="N16" s="118"/>
      <c r="O16" s="82"/>
      <c r="P16" s="118"/>
      <c r="Q16" s="32"/>
      <c r="R16" s="33"/>
    </row>
    <row r="17" spans="1:18" ht="10.050000000000001" customHeight="1" x14ac:dyDescent="0.25">
      <c r="A17" s="178"/>
      <c r="B17" s="179"/>
      <c r="C17" s="180"/>
      <c r="D17" s="181"/>
      <c r="E17" s="180"/>
      <c r="F17" s="181"/>
      <c r="G17" s="180"/>
      <c r="H17" s="182"/>
      <c r="I17" s="183"/>
      <c r="J17" s="182"/>
      <c r="K17" s="183"/>
      <c r="L17" s="118"/>
      <c r="M17" s="82"/>
      <c r="N17" s="118"/>
      <c r="O17" s="82"/>
      <c r="P17" s="118"/>
      <c r="Q17" s="32"/>
      <c r="R17" s="33"/>
    </row>
    <row r="18" spans="1:18" ht="18" customHeight="1" x14ac:dyDescent="0.25">
      <c r="A18" s="124" t="s">
        <v>96</v>
      </c>
      <c r="B18" s="124"/>
    </row>
    <row r="19" spans="1:18" ht="18" customHeight="1" x14ac:dyDescent="0.25">
      <c r="A19" s="125" t="s">
        <v>143</v>
      </c>
      <c r="B19" s="125"/>
      <c r="C19" s="145">
        <v>0</v>
      </c>
      <c r="D19" s="146"/>
      <c r="E19" s="145">
        <v>0</v>
      </c>
      <c r="F19" s="147"/>
      <c r="G19" s="145">
        <v>0</v>
      </c>
      <c r="H19" s="126"/>
      <c r="I19" s="47">
        <f>'PL5 6M'!J45</f>
        <v>224739704</v>
      </c>
      <c r="J19" s="110"/>
      <c r="K19" s="47">
        <f>SUM(C19:I19)</f>
        <v>224739704</v>
      </c>
    </row>
    <row r="20" spans="1:18" ht="18" customHeight="1" x14ac:dyDescent="0.25">
      <c r="A20" s="124" t="s">
        <v>173</v>
      </c>
      <c r="B20" s="124"/>
      <c r="C20" s="148">
        <f>SUM(C19:C19)</f>
        <v>0</v>
      </c>
      <c r="D20" s="149"/>
      <c r="E20" s="148">
        <f>SUM(E19:E19)</f>
        <v>0</v>
      </c>
      <c r="F20" s="149"/>
      <c r="G20" s="148">
        <f>SUM(G19:G19)</f>
        <v>0</v>
      </c>
      <c r="H20" s="82"/>
      <c r="I20" s="49">
        <f>SUM(I19:I19)</f>
        <v>224739704</v>
      </c>
      <c r="J20" s="82"/>
      <c r="K20" s="49">
        <f>SUM(K19:K19)</f>
        <v>224739704</v>
      </c>
    </row>
    <row r="21" spans="1:18" ht="6.45" customHeight="1" x14ac:dyDescent="0.25">
      <c r="A21" s="124"/>
      <c r="B21" s="128"/>
      <c r="C21" s="150"/>
      <c r="D21" s="82"/>
      <c r="E21" s="151"/>
      <c r="F21" s="82"/>
      <c r="G21" s="151"/>
      <c r="H21" s="82"/>
      <c r="I21" s="151"/>
      <c r="J21" s="82"/>
      <c r="K21" s="151"/>
    </row>
    <row r="22" spans="1:18" ht="18" customHeight="1" x14ac:dyDescent="0.25">
      <c r="A22" s="117" t="s">
        <v>119</v>
      </c>
      <c r="B22" s="128"/>
      <c r="C22" s="21">
        <v>0</v>
      </c>
      <c r="D22" s="110"/>
      <c r="E22" s="21">
        <v>-593893282</v>
      </c>
      <c r="F22" s="110"/>
      <c r="G22" s="21">
        <v>-10500000</v>
      </c>
      <c r="H22" s="110"/>
      <c r="I22" s="21">
        <v>604393282</v>
      </c>
      <c r="J22" s="110"/>
      <c r="K22" s="198">
        <f>SUM(C22:I22)</f>
        <v>0</v>
      </c>
    </row>
    <row r="23" spans="1:18" ht="6.45" customHeight="1" x14ac:dyDescent="0.25">
      <c r="A23" s="124"/>
      <c r="B23" s="128"/>
      <c r="C23" s="150"/>
      <c r="D23" s="82"/>
      <c r="E23" s="31"/>
      <c r="F23" s="82"/>
      <c r="G23" s="31"/>
      <c r="H23" s="82"/>
      <c r="I23" s="31"/>
      <c r="J23" s="82"/>
      <c r="K23" s="31"/>
    </row>
    <row r="24" spans="1:18" ht="18" customHeight="1" thickBot="1" x14ac:dyDescent="0.3">
      <c r="A24" s="122" t="s">
        <v>142</v>
      </c>
      <c r="B24" s="128"/>
      <c r="C24" s="175">
        <f>C11+C20+C22+C16</f>
        <v>1194174772</v>
      </c>
      <c r="D24" s="82"/>
      <c r="E24" s="175">
        <f>E11+E20+E22+E16</f>
        <v>-835468</v>
      </c>
      <c r="F24" s="82"/>
      <c r="G24" s="175">
        <f>G11+G20+G22+G16</f>
        <v>0</v>
      </c>
      <c r="H24" s="82"/>
      <c r="I24" s="175">
        <f>I11+I20+I22+I16</f>
        <v>-188014138</v>
      </c>
      <c r="J24" s="82"/>
      <c r="K24" s="175">
        <f>K11+K20+K22+K16</f>
        <v>1005325166</v>
      </c>
    </row>
    <row r="25" spans="1:18" ht="12" customHeight="1" thickTop="1" x14ac:dyDescent="0.25">
      <c r="B25" s="128"/>
    </row>
    <row r="26" spans="1:18" ht="18" customHeight="1" x14ac:dyDescent="0.25">
      <c r="A26" s="64" t="s">
        <v>148</v>
      </c>
      <c r="B26" s="128"/>
      <c r="C26" s="143"/>
      <c r="D26" s="143"/>
      <c r="E26" s="143"/>
      <c r="F26" s="143"/>
      <c r="G26" s="143"/>
      <c r="H26" s="110"/>
      <c r="I26" s="143"/>
      <c r="J26" s="110"/>
      <c r="K26" s="143"/>
    </row>
    <row r="27" spans="1:18" ht="18" customHeight="1" x14ac:dyDescent="0.25">
      <c r="A27" s="122" t="s">
        <v>126</v>
      </c>
      <c r="B27" s="128"/>
      <c r="C27" s="118">
        <v>1194174772</v>
      </c>
      <c r="D27" s="82"/>
      <c r="E27" s="118">
        <v>-835468</v>
      </c>
      <c r="F27" s="82"/>
      <c r="G27" s="118">
        <v>0</v>
      </c>
      <c r="H27" s="32"/>
      <c r="I27" s="33">
        <v>-286634897</v>
      </c>
      <c r="J27" s="32"/>
      <c r="K27" s="144">
        <f>SUM(C27:I27)</f>
        <v>906704407</v>
      </c>
      <c r="L27" s="118"/>
      <c r="M27" s="82"/>
      <c r="N27" s="118"/>
      <c r="O27" s="82"/>
      <c r="P27" s="118"/>
      <c r="Q27" s="32"/>
      <c r="R27" s="33"/>
    </row>
    <row r="28" spans="1:18" ht="10.050000000000001" hidden="1" customHeight="1" x14ac:dyDescent="0.25">
      <c r="A28" s="178"/>
      <c r="B28" s="179"/>
      <c r="C28" s="180"/>
      <c r="D28" s="181"/>
      <c r="E28" s="180"/>
      <c r="F28" s="181"/>
      <c r="G28" s="180"/>
      <c r="H28" s="182"/>
      <c r="I28" s="183"/>
      <c r="J28" s="182"/>
      <c r="K28" s="183"/>
      <c r="L28" s="118"/>
      <c r="M28" s="82"/>
      <c r="N28" s="118"/>
      <c r="O28" s="82"/>
      <c r="P28" s="118"/>
      <c r="Q28" s="32"/>
      <c r="R28" s="33"/>
    </row>
    <row r="29" spans="1:18" ht="18" hidden="1" customHeight="1" x14ac:dyDescent="0.25">
      <c r="A29" s="178" t="s">
        <v>144</v>
      </c>
      <c r="B29" s="179"/>
      <c r="C29" s="180"/>
      <c r="D29" s="181"/>
      <c r="E29" s="180"/>
      <c r="F29" s="181"/>
      <c r="G29" s="180"/>
      <c r="H29" s="182"/>
      <c r="I29" s="183"/>
      <c r="J29" s="182"/>
      <c r="K29" s="183"/>
      <c r="L29" s="118"/>
      <c r="M29" s="82"/>
      <c r="N29" s="118"/>
      <c r="O29" s="82"/>
      <c r="P29" s="118"/>
      <c r="Q29" s="32"/>
      <c r="R29" s="33"/>
    </row>
    <row r="30" spans="1:18" ht="18" hidden="1" customHeight="1" x14ac:dyDescent="0.3">
      <c r="A30" s="184" t="s">
        <v>145</v>
      </c>
      <c r="B30" s="179"/>
      <c r="C30" s="180"/>
      <c r="D30" s="181"/>
      <c r="E30" s="180"/>
      <c r="F30" s="181"/>
      <c r="G30" s="180"/>
      <c r="H30" s="182"/>
      <c r="I30" s="183"/>
      <c r="J30" s="182"/>
      <c r="K30" s="183"/>
      <c r="L30" s="118"/>
      <c r="M30" s="82"/>
      <c r="N30" s="118"/>
      <c r="O30" s="82"/>
      <c r="P30" s="118"/>
      <c r="Q30" s="32"/>
      <c r="R30" s="33"/>
    </row>
    <row r="31" spans="1:18" ht="18" hidden="1" customHeight="1" x14ac:dyDescent="0.25">
      <c r="A31" s="185" t="s">
        <v>146</v>
      </c>
      <c r="B31" s="179">
        <v>9</v>
      </c>
      <c r="C31" s="186"/>
      <c r="D31" s="181"/>
      <c r="E31" s="187"/>
      <c r="F31" s="181"/>
      <c r="G31" s="186"/>
      <c r="H31" s="182"/>
      <c r="I31" s="186"/>
      <c r="J31" s="182"/>
      <c r="K31" s="197">
        <f>SUM(C31:I31)</f>
        <v>0</v>
      </c>
      <c r="L31" s="118"/>
      <c r="M31" s="82"/>
      <c r="N31" s="118"/>
      <c r="O31" s="82"/>
      <c r="P31" s="118"/>
      <c r="Q31" s="32"/>
      <c r="R31" s="33"/>
    </row>
    <row r="32" spans="1:18" ht="18" hidden="1" customHeight="1" x14ac:dyDescent="0.3">
      <c r="A32" s="188" t="s">
        <v>147</v>
      </c>
      <c r="B32" s="179"/>
      <c r="C32" s="196">
        <f>SUM(C31)</f>
        <v>0</v>
      </c>
      <c r="D32" s="181"/>
      <c r="E32" s="196">
        <f>SUM(E31)</f>
        <v>0</v>
      </c>
      <c r="F32" s="181"/>
      <c r="G32" s="196">
        <f>SUM(G31)</f>
        <v>0</v>
      </c>
      <c r="H32" s="182"/>
      <c r="I32" s="196">
        <f>SUM(I31)</f>
        <v>0</v>
      </c>
      <c r="J32" s="182"/>
      <c r="K32" s="196">
        <f>SUM(K31)</f>
        <v>0</v>
      </c>
      <c r="L32" s="118"/>
      <c r="M32" s="82"/>
      <c r="N32" s="118"/>
      <c r="O32" s="82"/>
      <c r="P32" s="118"/>
      <c r="Q32" s="32"/>
      <c r="R32" s="33"/>
    </row>
    <row r="33" spans="1:18" ht="10.050000000000001" hidden="1" customHeight="1" x14ac:dyDescent="0.25">
      <c r="A33" s="178"/>
      <c r="B33" s="179"/>
      <c r="C33" s="180"/>
      <c r="D33" s="181"/>
      <c r="E33" s="180"/>
      <c r="F33" s="181"/>
      <c r="G33" s="180"/>
      <c r="H33" s="182"/>
      <c r="I33" s="183"/>
      <c r="J33" s="182"/>
      <c r="K33" s="183"/>
      <c r="L33" s="118"/>
      <c r="M33" s="82"/>
      <c r="N33" s="118"/>
      <c r="O33" s="82"/>
      <c r="P33" s="118"/>
      <c r="Q33" s="32"/>
      <c r="R33" s="33"/>
    </row>
    <row r="34" spans="1:18" ht="18" customHeight="1" x14ac:dyDescent="0.25">
      <c r="A34" s="124" t="s">
        <v>96</v>
      </c>
      <c r="B34" s="128"/>
    </row>
    <row r="35" spans="1:18" ht="18" customHeight="1" x14ac:dyDescent="0.25">
      <c r="A35" s="125" t="s">
        <v>165</v>
      </c>
      <c r="B35" s="128"/>
      <c r="C35" s="145">
        <v>0</v>
      </c>
      <c r="D35" s="146"/>
      <c r="E35" s="145">
        <v>0</v>
      </c>
      <c r="F35" s="147"/>
      <c r="G35" s="145">
        <v>0</v>
      </c>
      <c r="H35" s="126"/>
      <c r="I35" s="47">
        <f>'PL5 6M'!H45</f>
        <v>-148769827</v>
      </c>
      <c r="J35" s="110"/>
      <c r="K35" s="47">
        <f>SUM(C35:I35)</f>
        <v>-148769827</v>
      </c>
    </row>
    <row r="36" spans="1:18" ht="18" customHeight="1" x14ac:dyDescent="0.25">
      <c r="A36" s="124" t="s">
        <v>174</v>
      </c>
      <c r="B36" s="128"/>
      <c r="C36" s="49">
        <f>SUM(C35:C35)</f>
        <v>0</v>
      </c>
      <c r="D36" s="82"/>
      <c r="E36" s="49">
        <f>SUM(E35:E35)</f>
        <v>0</v>
      </c>
      <c r="F36" s="82"/>
      <c r="G36" s="49">
        <f>SUM(G35:G35)</f>
        <v>0</v>
      </c>
      <c r="H36" s="82"/>
      <c r="I36" s="49">
        <f>SUM(I35:I35)</f>
        <v>-148769827</v>
      </c>
      <c r="J36" s="82"/>
      <c r="K36" s="49">
        <f>SUM(K35:K35)</f>
        <v>-148769827</v>
      </c>
    </row>
    <row r="37" spans="1:18" ht="7.05" customHeight="1" x14ac:dyDescent="0.25">
      <c r="A37" s="189"/>
      <c r="B37" s="189"/>
      <c r="C37" s="190"/>
      <c r="D37" s="181"/>
      <c r="E37" s="191"/>
      <c r="F37" s="181"/>
      <c r="G37" s="191"/>
      <c r="H37" s="181"/>
      <c r="I37" s="191"/>
      <c r="J37" s="181"/>
      <c r="K37" s="191"/>
    </row>
    <row r="38" spans="1:18" ht="18" hidden="1" customHeight="1" x14ac:dyDescent="0.25">
      <c r="A38" s="192" t="s">
        <v>119</v>
      </c>
      <c r="B38" s="179">
        <v>10</v>
      </c>
      <c r="C38" s="193"/>
      <c r="D38" s="194"/>
      <c r="E38" s="193"/>
      <c r="F38" s="194"/>
      <c r="G38" s="193"/>
      <c r="H38" s="194"/>
      <c r="I38" s="193"/>
      <c r="J38" s="194"/>
      <c r="K38" s="199">
        <f>SUM(C38:I38)</f>
        <v>0</v>
      </c>
    </row>
    <row r="39" spans="1:18" ht="7.05" hidden="1" customHeight="1" x14ac:dyDescent="0.25">
      <c r="A39" s="189"/>
      <c r="B39" s="189"/>
      <c r="C39" s="195"/>
      <c r="D39" s="181"/>
      <c r="E39" s="190"/>
      <c r="F39" s="181"/>
      <c r="G39" s="190"/>
      <c r="H39" s="181"/>
      <c r="I39" s="190"/>
      <c r="J39" s="181"/>
      <c r="K39" s="190"/>
    </row>
    <row r="40" spans="1:18" ht="18" customHeight="1" thickBot="1" x14ac:dyDescent="0.3">
      <c r="A40" s="122" t="s">
        <v>149</v>
      </c>
      <c r="B40" s="122"/>
      <c r="C40" s="175">
        <f>C27+C36+C38+C32</f>
        <v>1194174772</v>
      </c>
      <c r="D40" s="82"/>
      <c r="E40" s="175">
        <f>E27+E36+E38+E32</f>
        <v>-835468</v>
      </c>
      <c r="F40" s="82"/>
      <c r="G40" s="175">
        <f>G27+G36+G38+G32</f>
        <v>0</v>
      </c>
      <c r="H40" s="82"/>
      <c r="I40" s="175">
        <f>I27+I36+I38+I32</f>
        <v>-435404724</v>
      </c>
      <c r="J40" s="82"/>
      <c r="K40" s="175">
        <f>K27+K36+K38+K32</f>
        <v>757934580</v>
      </c>
      <c r="L40" s="92">
        <f>K40-'BS-2-3'!H68</f>
        <v>0</v>
      </c>
    </row>
    <row r="41" spans="1:18" ht="18" customHeight="1" thickTop="1" x14ac:dyDescent="0.25"/>
    <row r="42" spans="1:18" ht="18" customHeight="1" x14ac:dyDescent="0.25">
      <c r="I42" s="92">
        <f>I40-'BS-2-3'!H65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conditionalFormatting sqref="C19:C23">
    <cfRule type="expression" priority="15" stopIfTrue="1">
      <formula>"if(E11&gt;0,#,##0;(#,##0),"-")"</formula>
    </cfRule>
  </conditionalFormatting>
  <conditionalFormatting sqref="C35:C39">
    <cfRule type="expression" priority="5" stopIfTrue="1">
      <formula>"if(E11&gt;0,#,##0;(#,##0),"-")"</formula>
    </cfRule>
  </conditionalFormatting>
  <conditionalFormatting sqref="E19:E23">
    <cfRule type="expression" priority="14" stopIfTrue="1">
      <formula>"if(E11&gt;0,#,##0;(#,##0),"-")"</formula>
    </cfRule>
  </conditionalFormatting>
  <conditionalFormatting sqref="E35:E39">
    <cfRule type="expression" priority="4" stopIfTrue="1">
      <formula>"if(E11&gt;0,#,##0;(#,##0),"-")"</formula>
    </cfRule>
  </conditionalFormatting>
  <conditionalFormatting sqref="G19:G23">
    <cfRule type="expression" priority="13" stopIfTrue="1">
      <formula>"if(E11&gt;0,#,##0;(#,##0),"-")"</formula>
    </cfRule>
  </conditionalFormatting>
  <conditionalFormatting sqref="G35:G39">
    <cfRule type="expression" priority="3" stopIfTrue="1">
      <formula>"if(E11&gt;0,#,##0;(#,##0),"-")"</formula>
    </cfRule>
  </conditionalFormatting>
  <conditionalFormatting sqref="I19:I23">
    <cfRule type="expression" priority="12" stopIfTrue="1">
      <formula>"if(E11&gt;0,#,##0;(#,##0),"-")"</formula>
    </cfRule>
  </conditionalFormatting>
  <conditionalFormatting sqref="I35:I39">
    <cfRule type="expression" priority="2" stopIfTrue="1">
      <formula>"if(E11&gt;0,#,##0;(#,##0),"-")"</formula>
    </cfRule>
  </conditionalFormatting>
  <conditionalFormatting sqref="K19:K23">
    <cfRule type="expression" priority="6" stopIfTrue="1">
      <formula>"if(E11&gt;0,#,##0;(#,##0),"-")"</formula>
    </cfRule>
  </conditionalFormatting>
  <conditionalFormatting sqref="K35:K3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4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D28D-542E-4362-8CDE-4FE1D664A535}">
  <dimension ref="A1:O81"/>
  <sheetViews>
    <sheetView view="pageBreakPreview" topLeftCell="A4" zoomScaleNormal="124" zoomScaleSheetLayoutView="100" workbookViewId="0">
      <selection activeCell="L77" sqref="L77"/>
    </sheetView>
  </sheetViews>
  <sheetFormatPr defaultColWidth="9.21875" defaultRowHeight="20.25" customHeight="1" x14ac:dyDescent="0.25"/>
  <cols>
    <col min="1" max="1" width="55.77734375" style="66" customWidth="1"/>
    <col min="2" max="2" width="2.5546875" style="65" customWidth="1"/>
    <col min="3" max="3" width="2.6640625" style="66" customWidth="1"/>
    <col min="4" max="4" width="13.5546875" style="12" customWidth="1"/>
    <col min="5" max="5" width="1.44140625" style="66" customWidth="1"/>
    <col min="6" max="6" width="13.5546875" style="12" customWidth="1"/>
    <col min="7" max="7" width="1.44140625" style="66" customWidth="1"/>
    <col min="8" max="8" width="13.5546875" style="12" customWidth="1"/>
    <col min="9" max="9" width="1.44140625" style="66" customWidth="1"/>
    <col min="10" max="10" width="13.5546875" style="12" customWidth="1"/>
    <col min="11" max="11" width="13.33203125" style="66" bestFit="1" customWidth="1"/>
    <col min="12" max="12" width="12.77734375" style="66" bestFit="1" customWidth="1"/>
    <col min="13" max="14" width="14.44140625" style="66" bestFit="1" customWidth="1"/>
    <col min="15" max="16384" width="9.21875" style="66"/>
  </cols>
  <sheetData>
    <row r="1" spans="1:12" s="60" customFormat="1" ht="20.25" customHeight="1" x14ac:dyDescent="0.35">
      <c r="A1" s="58" t="s">
        <v>0</v>
      </c>
      <c r="B1" s="59"/>
      <c r="D1" s="34"/>
      <c r="F1" s="34"/>
      <c r="H1" s="34"/>
      <c r="J1" s="34"/>
    </row>
    <row r="2" spans="1:12" s="60" customFormat="1" ht="20.25" customHeight="1" x14ac:dyDescent="0.35">
      <c r="A2" s="61" t="s">
        <v>98</v>
      </c>
      <c r="B2" s="59"/>
      <c r="D2" s="34"/>
      <c r="F2" s="34"/>
      <c r="H2" s="34"/>
      <c r="J2" s="34"/>
    </row>
    <row r="3" spans="1:12" ht="20.25" customHeight="1" x14ac:dyDescent="0.25">
      <c r="A3" s="64"/>
    </row>
    <row r="4" spans="1:12" ht="20.25" customHeight="1" x14ac:dyDescent="0.25">
      <c r="A4" s="64"/>
      <c r="D4" s="211" t="s">
        <v>2</v>
      </c>
      <c r="E4" s="211"/>
      <c r="F4" s="211"/>
      <c r="G4" s="67"/>
      <c r="H4" s="211" t="s">
        <v>3</v>
      </c>
      <c r="I4" s="211"/>
      <c r="J4" s="211"/>
    </row>
    <row r="5" spans="1:12" ht="20.25" customHeight="1" x14ac:dyDescent="0.25">
      <c r="A5" s="68"/>
      <c r="B5" s="69"/>
      <c r="C5" s="68"/>
      <c r="D5" s="211" t="s">
        <v>4</v>
      </c>
      <c r="E5" s="211"/>
      <c r="F5" s="211"/>
      <c r="G5" s="64"/>
      <c r="H5" s="211" t="s">
        <v>4</v>
      </c>
      <c r="I5" s="211"/>
      <c r="J5" s="211"/>
    </row>
    <row r="6" spans="1:12" ht="20.25" customHeight="1" x14ac:dyDescent="0.25">
      <c r="A6" s="68"/>
      <c r="B6" s="69"/>
      <c r="C6" s="68"/>
      <c r="D6" s="209" t="s">
        <v>164</v>
      </c>
      <c r="E6" s="209"/>
      <c r="F6" s="209"/>
      <c r="G6" s="64"/>
      <c r="H6" s="209" t="s">
        <v>163</v>
      </c>
      <c r="I6" s="209"/>
      <c r="J6" s="209"/>
    </row>
    <row r="7" spans="1:12" ht="20.25" customHeight="1" x14ac:dyDescent="0.25">
      <c r="A7" s="68"/>
      <c r="B7" s="69"/>
      <c r="C7" s="68"/>
      <c r="D7" s="216" t="s">
        <v>130</v>
      </c>
      <c r="E7" s="209"/>
      <c r="F7" s="209"/>
      <c r="G7" s="64"/>
      <c r="H7" s="216" t="s">
        <v>130</v>
      </c>
      <c r="I7" s="209"/>
      <c r="J7" s="209"/>
    </row>
    <row r="8" spans="1:12" ht="20.25" customHeight="1" x14ac:dyDescent="0.25">
      <c r="A8" s="74"/>
      <c r="B8" s="69"/>
      <c r="C8" s="68"/>
      <c r="D8" s="68">
        <v>2026</v>
      </c>
      <c r="E8" s="68"/>
      <c r="F8" s="68">
        <v>2025</v>
      </c>
      <c r="G8" s="68"/>
      <c r="H8" s="68">
        <v>2026</v>
      </c>
      <c r="I8" s="68"/>
      <c r="J8" s="68">
        <v>2025</v>
      </c>
    </row>
    <row r="9" spans="1:12" ht="20.25" customHeight="1" x14ac:dyDescent="0.25">
      <c r="A9" s="74"/>
      <c r="B9" s="69"/>
      <c r="C9" s="68"/>
      <c r="D9" s="210" t="s">
        <v>9</v>
      </c>
      <c r="E9" s="210"/>
      <c r="F9" s="210"/>
      <c r="G9" s="210"/>
      <c r="H9" s="210"/>
      <c r="I9" s="210"/>
      <c r="J9" s="210"/>
    </row>
    <row r="10" spans="1:12" ht="20.25" customHeight="1" x14ac:dyDescent="0.3">
      <c r="A10" s="101" t="s">
        <v>99</v>
      </c>
      <c r="B10" s="69"/>
      <c r="C10" s="68"/>
      <c r="D10" s="16"/>
      <c r="E10" s="77"/>
      <c r="F10" s="16"/>
      <c r="G10" s="77"/>
      <c r="H10" s="16"/>
      <c r="I10" s="77"/>
      <c r="J10" s="16"/>
    </row>
    <row r="11" spans="1:12" ht="20.25" customHeight="1" x14ac:dyDescent="0.25">
      <c r="A11" s="84" t="s">
        <v>162</v>
      </c>
      <c r="B11" s="69"/>
      <c r="C11" s="68"/>
      <c r="D11" s="51">
        <f>'PL5 6M'!D39</f>
        <v>-153702446</v>
      </c>
      <c r="E11" s="102"/>
      <c r="F11" s="51">
        <f>'PL5 6M'!F39</f>
        <v>218670677</v>
      </c>
      <c r="G11" s="79"/>
      <c r="H11" s="51">
        <f>'PL5 6M'!H39</f>
        <v>-148769827</v>
      </c>
      <c r="I11" s="79"/>
      <c r="J11" s="51">
        <f>'PL5 6M'!J39</f>
        <v>224739704</v>
      </c>
      <c r="L11" s="83"/>
    </row>
    <row r="12" spans="1:12" ht="20.399999999999999" customHeight="1" x14ac:dyDescent="0.25">
      <c r="A12" s="103" t="s">
        <v>122</v>
      </c>
      <c r="B12" s="69"/>
      <c r="C12" s="68"/>
      <c r="D12" s="16"/>
      <c r="E12" s="102"/>
      <c r="F12" s="16"/>
      <c r="G12" s="79"/>
      <c r="H12" s="16"/>
      <c r="I12" s="79"/>
      <c r="J12" s="16"/>
      <c r="L12" s="83"/>
    </row>
    <row r="13" spans="1:12" ht="20.25" customHeight="1" x14ac:dyDescent="0.25">
      <c r="A13" s="84" t="s">
        <v>76</v>
      </c>
      <c r="B13" s="69"/>
      <c r="C13" s="67"/>
      <c r="D13" s="92">
        <v>16331</v>
      </c>
      <c r="E13" s="102"/>
      <c r="F13" s="2">
        <v>16432</v>
      </c>
      <c r="G13" s="102"/>
      <c r="H13" s="25">
        <v>0</v>
      </c>
      <c r="I13" s="104"/>
      <c r="J13" s="12">
        <v>0</v>
      </c>
      <c r="L13" s="83"/>
    </row>
    <row r="14" spans="1:12" ht="20.25" customHeight="1" x14ac:dyDescent="0.3">
      <c r="A14" s="84" t="s">
        <v>75</v>
      </c>
      <c r="B14" s="76"/>
      <c r="C14" s="67"/>
      <c r="D14" s="6">
        <v>11041905</v>
      </c>
      <c r="E14" s="79"/>
      <c r="F14" s="2">
        <v>16012166</v>
      </c>
      <c r="G14" s="79"/>
      <c r="H14" s="16">
        <v>11163397</v>
      </c>
      <c r="I14" s="79"/>
      <c r="J14" s="12">
        <v>16151303</v>
      </c>
      <c r="L14" s="83"/>
    </row>
    <row r="15" spans="1:12" ht="20.25" customHeight="1" x14ac:dyDescent="0.25">
      <c r="A15" s="84" t="s">
        <v>100</v>
      </c>
      <c r="B15" s="69"/>
      <c r="C15" s="68"/>
      <c r="D15" s="6">
        <v>14514292</v>
      </c>
      <c r="E15" s="79"/>
      <c r="F15" s="2">
        <v>19726657</v>
      </c>
      <c r="G15" s="79"/>
      <c r="H15" s="16">
        <v>8310974</v>
      </c>
      <c r="I15" s="79"/>
      <c r="J15" s="12">
        <v>13280189</v>
      </c>
      <c r="L15" s="83"/>
    </row>
    <row r="16" spans="1:12" ht="20.25" customHeight="1" x14ac:dyDescent="0.25">
      <c r="A16" s="84" t="s">
        <v>63</v>
      </c>
      <c r="B16" s="69"/>
      <c r="C16" s="68"/>
      <c r="D16" s="6">
        <v>-954505</v>
      </c>
      <c r="E16" s="79"/>
      <c r="F16" s="2">
        <v>-614568</v>
      </c>
      <c r="G16" s="79"/>
      <c r="H16" s="16">
        <v>-954505</v>
      </c>
      <c r="I16" s="79"/>
      <c r="J16" s="12">
        <v>-614568</v>
      </c>
      <c r="L16" s="83"/>
    </row>
    <row r="17" spans="1:13" ht="20.25" hidden="1" customHeight="1" x14ac:dyDescent="0.25">
      <c r="A17" s="84" t="s">
        <v>161</v>
      </c>
      <c r="B17" s="105"/>
      <c r="C17" s="68"/>
      <c r="D17" s="25"/>
      <c r="E17" s="79"/>
      <c r="F17" s="2">
        <v>0</v>
      </c>
      <c r="G17" s="79"/>
      <c r="H17" s="25"/>
      <c r="I17" s="79"/>
      <c r="J17" s="12">
        <v>0</v>
      </c>
      <c r="L17" s="83"/>
    </row>
    <row r="18" spans="1:13" ht="20.25" customHeight="1" x14ac:dyDescent="0.25">
      <c r="A18" s="84" t="s">
        <v>176</v>
      </c>
      <c r="B18" s="105"/>
      <c r="C18" s="68"/>
      <c r="D18" s="25">
        <v>135857459</v>
      </c>
      <c r="E18" s="79"/>
      <c r="F18" s="2">
        <v>0</v>
      </c>
      <c r="G18" s="79"/>
      <c r="H18" s="25">
        <v>135857459</v>
      </c>
      <c r="I18" s="79"/>
      <c r="J18" s="12">
        <v>0</v>
      </c>
      <c r="L18" s="83"/>
    </row>
    <row r="19" spans="1:13" ht="20.25" customHeight="1" x14ac:dyDescent="0.25">
      <c r="A19" s="80" t="s">
        <v>44</v>
      </c>
      <c r="B19" s="69"/>
      <c r="C19" s="71"/>
      <c r="D19" s="16">
        <v>415484</v>
      </c>
      <c r="E19" s="79"/>
      <c r="F19" s="2">
        <v>466006</v>
      </c>
      <c r="G19" s="79"/>
      <c r="H19" s="6">
        <v>371288</v>
      </c>
      <c r="I19" s="79"/>
      <c r="J19" s="12">
        <v>422911</v>
      </c>
      <c r="L19" s="83"/>
    </row>
    <row r="20" spans="1:13" ht="20.25" customHeight="1" x14ac:dyDescent="0.25">
      <c r="A20" s="84" t="s">
        <v>132</v>
      </c>
      <c r="B20" s="69"/>
      <c r="C20" s="68"/>
      <c r="D20" s="25"/>
      <c r="E20" s="79"/>
      <c r="F20" s="2"/>
      <c r="G20" s="79"/>
      <c r="H20" s="16"/>
      <c r="I20" s="79"/>
      <c r="L20" s="83"/>
    </row>
    <row r="21" spans="1:13" ht="20.25" customHeight="1" x14ac:dyDescent="0.25">
      <c r="A21" s="84" t="s">
        <v>156</v>
      </c>
      <c r="B21" s="69"/>
      <c r="C21" s="68"/>
      <c r="D21" s="25">
        <v>-298358</v>
      </c>
      <c r="E21" s="79"/>
      <c r="F21" s="2">
        <v>-259748365</v>
      </c>
      <c r="G21" s="79"/>
      <c r="H21" s="16">
        <v>-235568</v>
      </c>
      <c r="I21" s="79"/>
      <c r="J21" s="12">
        <v>-259713368</v>
      </c>
      <c r="L21" s="83"/>
    </row>
    <row r="22" spans="1:13" ht="19.5" customHeight="1" x14ac:dyDescent="0.25">
      <c r="A22" s="84" t="s">
        <v>101</v>
      </c>
      <c r="B22" s="69"/>
      <c r="C22" s="68"/>
      <c r="D22" s="16">
        <v>-106994</v>
      </c>
      <c r="E22" s="79"/>
      <c r="F22" s="2">
        <v>-117095</v>
      </c>
      <c r="G22" s="79"/>
      <c r="H22" s="16">
        <v>-106994</v>
      </c>
      <c r="I22" s="79"/>
      <c r="J22" s="12">
        <v>-106994</v>
      </c>
      <c r="L22" s="83"/>
    </row>
    <row r="23" spans="1:13" ht="19.5" customHeight="1" x14ac:dyDescent="0.25">
      <c r="A23" s="84" t="s">
        <v>166</v>
      </c>
      <c r="B23" s="69"/>
      <c r="C23" s="68"/>
      <c r="D23" s="16">
        <v>-287912</v>
      </c>
      <c r="E23" s="79"/>
      <c r="F23" s="2">
        <v>0</v>
      </c>
      <c r="G23" s="79"/>
      <c r="H23" s="16">
        <v>-287912</v>
      </c>
      <c r="I23" s="79"/>
      <c r="J23" s="12">
        <v>0</v>
      </c>
      <c r="L23" s="83"/>
    </row>
    <row r="24" spans="1:13" ht="20.25" customHeight="1" x14ac:dyDescent="0.25">
      <c r="A24" s="84" t="s">
        <v>102</v>
      </c>
      <c r="B24" s="69"/>
      <c r="C24" s="68"/>
      <c r="D24" s="24">
        <v>-316946</v>
      </c>
      <c r="E24" s="79"/>
      <c r="F24" s="2">
        <v>-775493</v>
      </c>
      <c r="G24" s="79"/>
      <c r="H24" s="16">
        <v>-2456035</v>
      </c>
      <c r="I24" s="79"/>
      <c r="J24" s="12">
        <v>-2873628</v>
      </c>
      <c r="L24" s="83"/>
    </row>
    <row r="25" spans="1:13" ht="19.8" customHeight="1" x14ac:dyDescent="0.3">
      <c r="A25" s="64"/>
      <c r="B25" s="76"/>
      <c r="C25" s="67"/>
      <c r="D25" s="51">
        <f>SUM(D11:D24)</f>
        <v>6178310</v>
      </c>
      <c r="E25" s="102"/>
      <c r="F25" s="52">
        <f>SUM(F11:F24)</f>
        <v>-6363583</v>
      </c>
      <c r="G25" s="79"/>
      <c r="H25" s="52">
        <f>SUM(H11:H24)</f>
        <v>2892277</v>
      </c>
      <c r="I25" s="79"/>
      <c r="J25" s="52">
        <f>SUM(J11:J24)</f>
        <v>-8714451</v>
      </c>
      <c r="L25" s="83"/>
    </row>
    <row r="26" spans="1:13" ht="20.25" customHeight="1" x14ac:dyDescent="0.25">
      <c r="A26" s="65" t="s">
        <v>103</v>
      </c>
      <c r="B26" s="69"/>
      <c r="C26" s="71"/>
      <c r="E26" s="102"/>
      <c r="G26" s="79"/>
      <c r="I26" s="79"/>
      <c r="L26" s="83"/>
    </row>
    <row r="27" spans="1:13" ht="20.25" customHeight="1" x14ac:dyDescent="0.3">
      <c r="A27" s="84" t="s">
        <v>12</v>
      </c>
      <c r="B27" s="76"/>
      <c r="C27" s="67"/>
      <c r="D27" s="12">
        <v>-5317283</v>
      </c>
      <c r="E27" s="102"/>
      <c r="F27" s="2">
        <v>-8404239</v>
      </c>
      <c r="G27" s="79"/>
      <c r="H27" s="12">
        <v>-2877091</v>
      </c>
      <c r="I27" s="79"/>
      <c r="J27" s="12">
        <v>3946426</v>
      </c>
      <c r="L27" s="83"/>
      <c r="M27" s="83"/>
    </row>
    <row r="28" spans="1:13" ht="20.25" customHeight="1" x14ac:dyDescent="0.25">
      <c r="A28" s="84" t="s">
        <v>13</v>
      </c>
      <c r="D28" s="12">
        <v>-646777</v>
      </c>
      <c r="E28" s="102"/>
      <c r="F28" s="2">
        <v>14771058</v>
      </c>
      <c r="G28" s="79"/>
      <c r="H28" s="12">
        <v>434458</v>
      </c>
      <c r="I28" s="79"/>
      <c r="J28" s="12">
        <v>14724756</v>
      </c>
      <c r="L28" s="83"/>
      <c r="M28" s="83"/>
    </row>
    <row r="29" spans="1:13" ht="20.25" customHeight="1" x14ac:dyDescent="0.3">
      <c r="A29" s="84" t="s">
        <v>23</v>
      </c>
      <c r="B29" s="76"/>
      <c r="C29" s="67"/>
      <c r="D29" s="12">
        <v>2181627</v>
      </c>
      <c r="E29" s="102"/>
      <c r="F29" s="2">
        <v>11616679</v>
      </c>
      <c r="G29" s="79"/>
      <c r="H29" s="12">
        <v>2181627</v>
      </c>
      <c r="I29" s="79"/>
      <c r="J29" s="12">
        <v>11616679</v>
      </c>
      <c r="L29" s="83"/>
    </row>
    <row r="30" spans="1:13" ht="20.25" customHeight="1" x14ac:dyDescent="0.25">
      <c r="A30" s="106" t="s">
        <v>104</v>
      </c>
      <c r="D30" s="12">
        <v>1956032</v>
      </c>
      <c r="E30" s="102"/>
      <c r="F30" s="2">
        <v>1957315</v>
      </c>
      <c r="G30" s="79"/>
      <c r="H30" s="12">
        <v>1934938</v>
      </c>
      <c r="I30" s="79"/>
      <c r="J30" s="12">
        <v>452481</v>
      </c>
      <c r="L30" s="83"/>
    </row>
    <row r="31" spans="1:13" ht="20.25" customHeight="1" x14ac:dyDescent="0.25">
      <c r="A31" s="106" t="s">
        <v>18</v>
      </c>
      <c r="D31" s="12">
        <v>-164066</v>
      </c>
      <c r="E31" s="102"/>
      <c r="F31" s="2">
        <v>-1132209</v>
      </c>
      <c r="G31" s="79"/>
      <c r="H31" s="12">
        <v>-119252</v>
      </c>
      <c r="I31" s="79"/>
      <c r="J31" s="12">
        <v>-1044389</v>
      </c>
      <c r="L31" s="83"/>
    </row>
    <row r="32" spans="1:13" ht="20.25" hidden="1" customHeight="1" x14ac:dyDescent="0.25">
      <c r="A32" s="107" t="s">
        <v>21</v>
      </c>
      <c r="D32" s="12">
        <v>0</v>
      </c>
      <c r="E32" s="102"/>
      <c r="F32" s="2"/>
      <c r="G32" s="79"/>
      <c r="I32" s="79"/>
      <c r="L32" s="83"/>
    </row>
    <row r="33" spans="1:14" ht="20.25" hidden="1" customHeight="1" x14ac:dyDescent="0.25">
      <c r="A33" s="84" t="s">
        <v>160</v>
      </c>
      <c r="D33" s="6">
        <v>0</v>
      </c>
      <c r="E33" s="102"/>
      <c r="F33" s="2"/>
      <c r="G33" s="79"/>
      <c r="H33" s="6"/>
      <c r="I33" s="79"/>
      <c r="L33" s="83"/>
    </row>
    <row r="34" spans="1:14" ht="20.25" customHeight="1" x14ac:dyDescent="0.25">
      <c r="A34" s="106" t="s">
        <v>29</v>
      </c>
      <c r="D34" s="6">
        <v>95971</v>
      </c>
      <c r="E34" s="102"/>
      <c r="F34" s="2">
        <v>-1529431</v>
      </c>
      <c r="G34" s="79"/>
      <c r="H34" s="6">
        <v>100000</v>
      </c>
      <c r="I34" s="79"/>
      <c r="J34" s="12">
        <v>-729434</v>
      </c>
      <c r="L34" s="83"/>
    </row>
    <row r="35" spans="1:14" ht="20.25" customHeight="1" x14ac:dyDescent="0.25">
      <c r="A35" s="84" t="s">
        <v>34</v>
      </c>
      <c r="D35" s="12">
        <v>2585602</v>
      </c>
      <c r="E35" s="102"/>
      <c r="F35" s="2">
        <v>6649991</v>
      </c>
      <c r="G35" s="79"/>
      <c r="H35" s="12">
        <v>-140274</v>
      </c>
      <c r="I35" s="79"/>
      <c r="J35" s="12">
        <v>-1077117</v>
      </c>
      <c r="L35" s="83"/>
    </row>
    <row r="36" spans="1:14" ht="20.25" customHeight="1" x14ac:dyDescent="0.25">
      <c r="A36" s="84" t="s">
        <v>35</v>
      </c>
      <c r="D36" s="12">
        <v>-2656922</v>
      </c>
      <c r="E36" s="102"/>
      <c r="F36" s="2">
        <v>-2718211</v>
      </c>
      <c r="G36" s="79"/>
      <c r="H36" s="12">
        <v>-2597875</v>
      </c>
      <c r="I36" s="79"/>
      <c r="J36" s="12">
        <v>-625800</v>
      </c>
      <c r="L36" s="83"/>
    </row>
    <row r="37" spans="1:14" ht="20.25" hidden="1" customHeight="1" x14ac:dyDescent="0.25">
      <c r="A37" s="84" t="s">
        <v>43</v>
      </c>
      <c r="D37" s="12">
        <v>0</v>
      </c>
      <c r="E37" s="102"/>
      <c r="F37" s="2"/>
      <c r="G37" s="79"/>
      <c r="I37" s="79"/>
      <c r="L37" s="83"/>
    </row>
    <row r="38" spans="1:14" ht="20.25" customHeight="1" x14ac:dyDescent="0.25">
      <c r="A38" s="84" t="s">
        <v>39</v>
      </c>
      <c r="D38" s="12">
        <v>-2477165</v>
      </c>
      <c r="E38" s="102"/>
      <c r="F38" s="2">
        <v>-1880088</v>
      </c>
      <c r="G38" s="79"/>
      <c r="H38" s="12">
        <v>-715962</v>
      </c>
      <c r="I38" s="79"/>
      <c r="J38" s="12">
        <v>-1620030</v>
      </c>
      <c r="L38" s="83"/>
    </row>
    <row r="39" spans="1:14" ht="20.25" customHeight="1" x14ac:dyDescent="0.25">
      <c r="A39" s="84" t="s">
        <v>40</v>
      </c>
      <c r="D39" s="12">
        <v>631730</v>
      </c>
      <c r="E39" s="102"/>
      <c r="F39" s="2">
        <v>-1685577</v>
      </c>
      <c r="G39" s="79"/>
      <c r="H39" s="12">
        <v>-1000</v>
      </c>
      <c r="I39" s="79"/>
      <c r="J39" s="12">
        <v>-925439</v>
      </c>
      <c r="L39" s="83"/>
    </row>
    <row r="40" spans="1:14" ht="20.25" customHeight="1" x14ac:dyDescent="0.25">
      <c r="A40" s="84" t="s">
        <v>45</v>
      </c>
      <c r="D40" s="35">
        <v>0</v>
      </c>
      <c r="E40" s="102"/>
      <c r="F40" s="10">
        <v>426717</v>
      </c>
      <c r="G40" s="102"/>
      <c r="H40" s="35">
        <v>0</v>
      </c>
      <c r="I40" s="102"/>
      <c r="J40" s="35">
        <v>426717</v>
      </c>
      <c r="L40" s="83"/>
    </row>
    <row r="41" spans="1:14" s="64" customFormat="1" ht="20.25" customHeight="1" x14ac:dyDescent="0.25">
      <c r="A41" s="108" t="s">
        <v>169</v>
      </c>
      <c r="B41" s="65"/>
      <c r="C41" s="66"/>
      <c r="D41" s="40">
        <f>SUM(D25:D40)</f>
        <v>2367059</v>
      </c>
      <c r="E41" s="104"/>
      <c r="F41" s="40">
        <f>SUM(F25:F40)</f>
        <v>11708422</v>
      </c>
      <c r="G41" s="82"/>
      <c r="H41" s="40">
        <f>SUM(H25:H40)</f>
        <v>1091846</v>
      </c>
      <c r="I41" s="82"/>
      <c r="J41" s="40">
        <f>SUM(J25:J40)</f>
        <v>16430399</v>
      </c>
      <c r="L41" s="83"/>
    </row>
    <row r="42" spans="1:14" ht="20.25" customHeight="1" x14ac:dyDescent="0.25">
      <c r="A42" s="84" t="s">
        <v>167</v>
      </c>
      <c r="D42" s="9">
        <v>349000</v>
      </c>
      <c r="E42" s="102"/>
      <c r="F42" s="10">
        <v>-1609017</v>
      </c>
      <c r="G42" s="79"/>
      <c r="H42" s="16">
        <v>717766</v>
      </c>
      <c r="I42" s="79"/>
      <c r="J42" s="35">
        <v>-1361761</v>
      </c>
      <c r="L42" s="83"/>
    </row>
    <row r="43" spans="1:14" ht="20.25" customHeight="1" x14ac:dyDescent="0.25">
      <c r="A43" s="108" t="s">
        <v>168</v>
      </c>
      <c r="D43" s="41">
        <f>SUM(D41:D42)</f>
        <v>2716059</v>
      </c>
      <c r="E43" s="104"/>
      <c r="F43" s="41">
        <f>SUM(F41:F42)</f>
        <v>10099405</v>
      </c>
      <c r="G43" s="82"/>
      <c r="H43" s="41">
        <f>SUM(H41:H42)</f>
        <v>1809612</v>
      </c>
      <c r="I43" s="82"/>
      <c r="J43" s="41">
        <f>SUM(J41:J42)</f>
        <v>15068638</v>
      </c>
      <c r="L43" s="83"/>
      <c r="N43" s="36"/>
    </row>
    <row r="44" spans="1:14" ht="20.25" customHeight="1" x14ac:dyDescent="0.25">
      <c r="A44" s="108"/>
      <c r="D44" s="11"/>
      <c r="E44" s="104"/>
      <c r="F44" s="11"/>
      <c r="G44" s="82"/>
      <c r="H44" s="11"/>
      <c r="I44" s="82"/>
      <c r="J44" s="11"/>
      <c r="N44" s="36"/>
    </row>
    <row r="45" spans="1:14" s="60" customFormat="1" ht="20.25" customHeight="1" x14ac:dyDescent="0.35">
      <c r="A45" s="58" t="s">
        <v>0</v>
      </c>
      <c r="B45" s="105"/>
      <c r="C45" s="66"/>
      <c r="D45" s="34"/>
      <c r="F45" s="34"/>
      <c r="H45" s="34"/>
      <c r="J45" s="34"/>
      <c r="N45" s="37"/>
    </row>
    <row r="46" spans="1:14" s="60" customFormat="1" ht="20.25" customHeight="1" x14ac:dyDescent="0.35">
      <c r="A46" s="61" t="s">
        <v>98</v>
      </c>
      <c r="B46" s="65"/>
      <c r="C46" s="66"/>
      <c r="D46" s="34"/>
      <c r="F46" s="34"/>
      <c r="H46" s="34"/>
      <c r="J46" s="34"/>
      <c r="N46" s="37"/>
    </row>
    <row r="47" spans="1:14" ht="20.25" customHeight="1" x14ac:dyDescent="0.25">
      <c r="A47" s="64"/>
      <c r="N47" s="36"/>
    </row>
    <row r="48" spans="1:14" ht="20.25" customHeight="1" x14ac:dyDescent="0.25">
      <c r="A48" s="64"/>
      <c r="D48" s="211" t="s">
        <v>2</v>
      </c>
      <c r="E48" s="211"/>
      <c r="F48" s="211"/>
      <c r="G48" s="67"/>
      <c r="H48" s="211" t="s">
        <v>3</v>
      </c>
      <c r="I48" s="211"/>
      <c r="J48" s="211"/>
      <c r="N48" s="36"/>
    </row>
    <row r="49" spans="1:15" ht="20.25" customHeight="1" x14ac:dyDescent="0.25">
      <c r="A49" s="68"/>
      <c r="D49" s="211" t="s">
        <v>4</v>
      </c>
      <c r="E49" s="211"/>
      <c r="F49" s="211"/>
      <c r="G49" s="64"/>
      <c r="H49" s="211" t="s">
        <v>4</v>
      </c>
      <c r="I49" s="211"/>
      <c r="J49" s="211"/>
      <c r="N49" s="36"/>
    </row>
    <row r="50" spans="1:15" ht="20.25" customHeight="1" x14ac:dyDescent="0.25">
      <c r="A50" s="68"/>
      <c r="D50" s="209" t="s">
        <v>164</v>
      </c>
      <c r="E50" s="209"/>
      <c r="F50" s="209"/>
      <c r="G50" s="64"/>
      <c r="H50" s="209" t="s">
        <v>163</v>
      </c>
      <c r="I50" s="209"/>
      <c r="J50" s="209"/>
      <c r="N50" s="36"/>
    </row>
    <row r="51" spans="1:15" ht="20.25" customHeight="1" x14ac:dyDescent="0.25">
      <c r="A51" s="68"/>
      <c r="D51" s="216" t="s">
        <v>130</v>
      </c>
      <c r="E51" s="209"/>
      <c r="F51" s="209"/>
      <c r="G51" s="64"/>
      <c r="H51" s="216" t="s">
        <v>130</v>
      </c>
      <c r="I51" s="209"/>
      <c r="J51" s="209"/>
      <c r="N51" s="36"/>
    </row>
    <row r="52" spans="1:15" ht="20.25" customHeight="1" x14ac:dyDescent="0.25">
      <c r="A52" s="74"/>
      <c r="B52" s="69"/>
      <c r="D52" s="68">
        <v>2026</v>
      </c>
      <c r="E52" s="68"/>
      <c r="F52" s="68">
        <v>2025</v>
      </c>
      <c r="G52" s="68"/>
      <c r="H52" s="68">
        <v>2026</v>
      </c>
      <c r="I52" s="68"/>
      <c r="J52" s="68">
        <v>2025</v>
      </c>
      <c r="N52" s="36"/>
    </row>
    <row r="53" spans="1:15" ht="20.25" customHeight="1" x14ac:dyDescent="0.25">
      <c r="A53" s="74"/>
      <c r="D53" s="210" t="s">
        <v>9</v>
      </c>
      <c r="E53" s="210"/>
      <c r="F53" s="210"/>
      <c r="G53" s="210"/>
      <c r="H53" s="210"/>
      <c r="I53" s="210"/>
      <c r="J53" s="210"/>
      <c r="N53" s="36"/>
    </row>
    <row r="54" spans="1:15" ht="20.25" customHeight="1" x14ac:dyDescent="0.3">
      <c r="A54" s="109" t="s">
        <v>105</v>
      </c>
      <c r="E54" s="102"/>
      <c r="G54" s="79"/>
      <c r="I54" s="79"/>
      <c r="N54" s="36"/>
    </row>
    <row r="55" spans="1:15" ht="20.25" hidden="1" customHeight="1" x14ac:dyDescent="0.25">
      <c r="A55" s="107" t="s">
        <v>159</v>
      </c>
      <c r="D55" s="12">
        <v>0</v>
      </c>
      <c r="E55" s="102"/>
      <c r="F55" s="2">
        <v>0</v>
      </c>
      <c r="G55" s="79"/>
      <c r="H55" s="12">
        <v>0</v>
      </c>
      <c r="I55" s="79"/>
      <c r="J55" s="12">
        <v>0</v>
      </c>
      <c r="N55" s="36"/>
    </row>
    <row r="56" spans="1:15" ht="20.25" customHeight="1" x14ac:dyDescent="0.25">
      <c r="A56" s="107" t="s">
        <v>158</v>
      </c>
      <c r="D56" s="25">
        <v>0</v>
      </c>
      <c r="E56" s="102"/>
      <c r="F56" s="2">
        <v>0</v>
      </c>
      <c r="G56" s="79"/>
      <c r="H56" s="25">
        <v>-10000000</v>
      </c>
      <c r="I56" s="79"/>
      <c r="J56" s="12">
        <v>-5000000</v>
      </c>
      <c r="N56" s="36"/>
      <c r="O56" s="12"/>
    </row>
    <row r="57" spans="1:15" ht="20.25" customHeight="1" x14ac:dyDescent="0.25">
      <c r="A57" s="80" t="s">
        <v>157</v>
      </c>
      <c r="B57" s="69"/>
      <c r="D57" s="25"/>
      <c r="E57" s="102"/>
      <c r="F57" s="2"/>
      <c r="G57" s="79"/>
      <c r="H57" s="25"/>
      <c r="I57" s="79"/>
      <c r="N57" s="36"/>
      <c r="O57" s="25"/>
    </row>
    <row r="58" spans="1:15" ht="20.25" customHeight="1" x14ac:dyDescent="0.25">
      <c r="A58" s="80" t="s">
        <v>156</v>
      </c>
      <c r="B58" s="69"/>
      <c r="D58" s="25">
        <v>298667</v>
      </c>
      <c r="E58" s="102"/>
      <c r="F58" s="2">
        <v>400335275</v>
      </c>
      <c r="G58" s="79"/>
      <c r="H58" s="25">
        <v>235640</v>
      </c>
      <c r="I58" s="79"/>
      <c r="J58" s="12">
        <v>400300275</v>
      </c>
      <c r="N58" s="36"/>
      <c r="O58" s="25"/>
    </row>
    <row r="59" spans="1:15" ht="20.25" customHeight="1" x14ac:dyDescent="0.25">
      <c r="A59" s="107" t="s">
        <v>106</v>
      </c>
      <c r="D59" s="6">
        <v>-18413010</v>
      </c>
      <c r="E59" s="102"/>
      <c r="F59" s="2">
        <v>-5743784</v>
      </c>
      <c r="G59" s="110"/>
      <c r="H59" s="16">
        <v>-3220753</v>
      </c>
      <c r="I59" s="79"/>
      <c r="J59" s="12">
        <v>-1139159</v>
      </c>
      <c r="N59" s="36"/>
      <c r="O59" s="16"/>
    </row>
    <row r="60" spans="1:15" ht="20.25" customHeight="1" x14ac:dyDescent="0.25">
      <c r="A60" s="107" t="s">
        <v>107</v>
      </c>
      <c r="D60" s="16">
        <v>-11400</v>
      </c>
      <c r="E60" s="102"/>
      <c r="F60" s="2">
        <v>-6900</v>
      </c>
      <c r="G60" s="82"/>
      <c r="H60" s="16">
        <v>-11400</v>
      </c>
      <c r="I60" s="82"/>
      <c r="J60" s="12">
        <v>-6900</v>
      </c>
      <c r="N60" s="36"/>
      <c r="O60" s="16"/>
    </row>
    <row r="61" spans="1:15" ht="20.25" customHeight="1" x14ac:dyDescent="0.25">
      <c r="A61" s="107" t="s">
        <v>108</v>
      </c>
      <c r="D61" s="16">
        <v>-70000000</v>
      </c>
      <c r="E61" s="111"/>
      <c r="F61" s="2">
        <v>-50125086</v>
      </c>
      <c r="G61" s="110"/>
      <c r="H61" s="25">
        <v>-70000000</v>
      </c>
      <c r="I61" s="110"/>
      <c r="J61" s="12">
        <v>-50125086</v>
      </c>
      <c r="N61" s="36"/>
      <c r="O61" s="25"/>
    </row>
    <row r="62" spans="1:15" ht="20.25" customHeight="1" x14ac:dyDescent="0.25">
      <c r="A62" s="112" t="s">
        <v>109</v>
      </c>
      <c r="D62" s="16">
        <v>316946</v>
      </c>
      <c r="E62" s="79"/>
      <c r="F62" s="2">
        <v>775493</v>
      </c>
      <c r="G62" s="79"/>
      <c r="H62" s="16">
        <v>205594</v>
      </c>
      <c r="I62" s="79"/>
      <c r="J62" s="12">
        <v>644629</v>
      </c>
      <c r="N62" s="36"/>
      <c r="O62" s="16"/>
    </row>
    <row r="63" spans="1:15" ht="20.25" customHeight="1" x14ac:dyDescent="0.25">
      <c r="A63" s="74" t="s">
        <v>172</v>
      </c>
      <c r="D63" s="41">
        <f>SUM(D56:D62)</f>
        <v>-87808797</v>
      </c>
      <c r="E63" s="104"/>
      <c r="F63" s="41">
        <f>SUM(F56:F62)</f>
        <v>345234998</v>
      </c>
      <c r="G63" s="82"/>
      <c r="H63" s="41">
        <f>SUM(H56:H62)</f>
        <v>-82790919</v>
      </c>
      <c r="I63" s="82"/>
      <c r="J63" s="41">
        <f>SUM(J56:J62)</f>
        <v>344673759</v>
      </c>
      <c r="N63" s="36"/>
    </row>
    <row r="64" spans="1:15" ht="20.25" customHeight="1" x14ac:dyDescent="0.25">
      <c r="A64" s="108"/>
      <c r="D64" s="11"/>
      <c r="E64" s="104"/>
      <c r="F64" s="11"/>
      <c r="G64" s="82"/>
      <c r="H64" s="11"/>
      <c r="I64" s="82"/>
      <c r="J64" s="11"/>
      <c r="N64" s="36"/>
    </row>
    <row r="65" spans="1:14" ht="20.25" customHeight="1" x14ac:dyDescent="0.3">
      <c r="A65" s="75" t="s">
        <v>110</v>
      </c>
      <c r="E65" s="79"/>
      <c r="G65" s="79"/>
      <c r="I65" s="79"/>
      <c r="N65" s="36"/>
    </row>
    <row r="66" spans="1:14" ht="20.25" hidden="1" customHeight="1" x14ac:dyDescent="0.25">
      <c r="A66" s="80" t="s">
        <v>155</v>
      </c>
      <c r="D66" s="12">
        <v>0</v>
      </c>
      <c r="E66" s="79"/>
      <c r="F66" s="12">
        <v>0</v>
      </c>
      <c r="G66" s="79"/>
      <c r="H66" s="12">
        <v>0</v>
      </c>
      <c r="I66" s="79"/>
      <c r="J66" s="12">
        <v>0</v>
      </c>
      <c r="N66" s="36"/>
    </row>
    <row r="67" spans="1:14" ht="20.25" customHeight="1" x14ac:dyDescent="0.25">
      <c r="A67" s="80" t="s">
        <v>154</v>
      </c>
      <c r="D67" s="2">
        <v>0</v>
      </c>
      <c r="F67" s="2">
        <v>549164532</v>
      </c>
      <c r="H67" s="2">
        <v>0</v>
      </c>
      <c r="J67" s="12">
        <v>549164532</v>
      </c>
      <c r="N67" s="36"/>
    </row>
    <row r="68" spans="1:14" ht="20.25" customHeight="1" x14ac:dyDescent="0.25">
      <c r="A68" s="80" t="s">
        <v>153</v>
      </c>
      <c r="D68" s="2">
        <v>0</v>
      </c>
      <c r="F68" s="2">
        <v>-5000000</v>
      </c>
      <c r="H68" s="2">
        <v>0</v>
      </c>
      <c r="J68" s="12">
        <v>-5000000</v>
      </c>
      <c r="N68" s="36"/>
    </row>
    <row r="69" spans="1:14" ht="20.25" hidden="1" customHeight="1" x14ac:dyDescent="0.25">
      <c r="A69" s="80" t="s">
        <v>152</v>
      </c>
      <c r="D69" s="2"/>
      <c r="E69" s="79"/>
      <c r="F69" s="2"/>
      <c r="G69" s="79"/>
      <c r="H69" s="2"/>
      <c r="I69" s="79"/>
      <c r="N69" s="36"/>
    </row>
    <row r="70" spans="1:14" ht="20.25" customHeight="1" x14ac:dyDescent="0.25">
      <c r="A70" s="80" t="s">
        <v>151</v>
      </c>
      <c r="D70" s="2">
        <v>0</v>
      </c>
      <c r="E70" s="79"/>
      <c r="F70" s="2">
        <v>-283147602</v>
      </c>
      <c r="G70" s="79"/>
      <c r="H70" s="2">
        <v>0</v>
      </c>
      <c r="I70" s="79"/>
      <c r="J70" s="12">
        <v>-285147602</v>
      </c>
      <c r="N70" s="36"/>
    </row>
    <row r="71" spans="1:14" ht="20.25" customHeight="1" x14ac:dyDescent="0.25">
      <c r="A71" s="80" t="s">
        <v>111</v>
      </c>
      <c r="D71" s="2">
        <v>-1638176</v>
      </c>
      <c r="E71" s="79"/>
      <c r="F71" s="2">
        <v>-1019845</v>
      </c>
      <c r="G71" s="79"/>
      <c r="H71" s="2">
        <v>-1638176</v>
      </c>
      <c r="I71" s="79"/>
      <c r="J71" s="12">
        <v>-1019845</v>
      </c>
      <c r="N71" s="36"/>
    </row>
    <row r="72" spans="1:14" ht="20.25" customHeight="1" x14ac:dyDescent="0.25">
      <c r="A72" s="80" t="s">
        <v>112</v>
      </c>
      <c r="D72" s="2">
        <v>-1399027</v>
      </c>
      <c r="E72" s="79"/>
      <c r="F72" s="2">
        <v>-102387488</v>
      </c>
      <c r="G72" s="79"/>
      <c r="H72" s="2">
        <v>-1520519</v>
      </c>
      <c r="I72" s="79"/>
      <c r="J72" s="12">
        <v>-102538323</v>
      </c>
      <c r="N72" s="36"/>
    </row>
    <row r="73" spans="1:14" ht="20.25" customHeight="1" x14ac:dyDescent="0.25">
      <c r="A73" s="64" t="s">
        <v>171</v>
      </c>
      <c r="D73" s="41">
        <f>SUM(D66:D72)</f>
        <v>-3037203</v>
      </c>
      <c r="E73" s="82"/>
      <c r="F73" s="41">
        <f>SUM(F66:F72)</f>
        <v>157609597</v>
      </c>
      <c r="G73" s="82"/>
      <c r="H73" s="41">
        <f>SUM(H66:H72)</f>
        <v>-3158695</v>
      </c>
      <c r="I73" s="82"/>
      <c r="J73" s="41">
        <f>SUM(J66:J72)</f>
        <v>155458762</v>
      </c>
      <c r="N73" s="36"/>
    </row>
    <row r="74" spans="1:14" ht="20.25" customHeight="1" x14ac:dyDescent="0.25">
      <c r="A74" s="108"/>
      <c r="E74" s="79"/>
      <c r="G74" s="79"/>
      <c r="I74" s="79"/>
    </row>
    <row r="75" spans="1:14" ht="20.25" customHeight="1" x14ac:dyDescent="0.25">
      <c r="A75" s="64" t="s">
        <v>170</v>
      </c>
      <c r="D75" s="53">
        <f>D73+D63+D43</f>
        <v>-88129941</v>
      </c>
      <c r="E75" s="82"/>
      <c r="F75" s="53">
        <f>F73+F63+F43</f>
        <v>512944000</v>
      </c>
      <c r="G75" s="82"/>
      <c r="H75" s="53">
        <f>H73+H63+H43</f>
        <v>-84140002</v>
      </c>
      <c r="I75" s="82"/>
      <c r="J75" s="53">
        <f>J73+J63+J43</f>
        <v>515201159</v>
      </c>
    </row>
    <row r="76" spans="1:14" ht="20.25" customHeight="1" x14ac:dyDescent="0.25">
      <c r="A76" s="80" t="s">
        <v>113</v>
      </c>
      <c r="D76" s="54">
        <f>'BS-2-3'!F11</f>
        <v>300519173</v>
      </c>
      <c r="E76" s="79"/>
      <c r="F76" s="10">
        <v>129278459</v>
      </c>
      <c r="G76" s="79"/>
      <c r="H76" s="55">
        <f>'BS-2-3'!J11</f>
        <v>277703621</v>
      </c>
      <c r="I76" s="79"/>
      <c r="J76" s="35">
        <v>109184887</v>
      </c>
    </row>
    <row r="77" spans="1:14" ht="20.25" customHeight="1" thickBot="1" x14ac:dyDescent="0.3">
      <c r="A77" s="64" t="s">
        <v>150</v>
      </c>
      <c r="D77" s="45">
        <f>SUM(D75:D76)</f>
        <v>212389232</v>
      </c>
      <c r="E77" s="82"/>
      <c r="F77" s="45">
        <f>SUM(F75:F76)</f>
        <v>642222459</v>
      </c>
      <c r="G77" s="82"/>
      <c r="H77" s="45">
        <f>SUM(H75:H76)</f>
        <v>193563619</v>
      </c>
      <c r="I77" s="82"/>
      <c r="J77" s="45">
        <f>SUM(J75:J76)</f>
        <v>624386046</v>
      </c>
      <c r="K77" s="83">
        <f>D77-'BS-2-3'!D11</f>
        <v>0</v>
      </c>
      <c r="L77" s="83">
        <f>H77-'BS-2-3'!H11</f>
        <v>0</v>
      </c>
    </row>
    <row r="78" spans="1:14" ht="20.25" customHeight="1" thickTop="1" x14ac:dyDescent="0.25">
      <c r="A78" s="100"/>
      <c r="D78" s="16"/>
      <c r="E78" s="79"/>
      <c r="F78" s="16"/>
      <c r="G78" s="79"/>
      <c r="H78" s="16"/>
      <c r="I78" s="79"/>
      <c r="J78" s="16"/>
    </row>
    <row r="79" spans="1:14" ht="20.25" customHeight="1" x14ac:dyDescent="0.3">
      <c r="A79" s="113" t="s">
        <v>114</v>
      </c>
      <c r="D79" s="16"/>
      <c r="E79" s="79"/>
      <c r="F79" s="16"/>
      <c r="G79" s="79"/>
      <c r="H79" s="16"/>
      <c r="I79" s="79"/>
      <c r="J79" s="16"/>
    </row>
    <row r="80" spans="1:14" ht="20.25" customHeight="1" x14ac:dyDescent="0.25">
      <c r="A80" s="114" t="s">
        <v>123</v>
      </c>
      <c r="D80" s="16">
        <v>3329919</v>
      </c>
      <c r="E80" s="79"/>
      <c r="F80" s="2">
        <v>5457732</v>
      </c>
      <c r="G80" s="79"/>
      <c r="H80" s="16">
        <v>1237624</v>
      </c>
      <c r="I80" s="79"/>
      <c r="J80" s="12">
        <v>1200980</v>
      </c>
    </row>
    <row r="81" spans="1:10" ht="20.25" customHeight="1" x14ac:dyDescent="0.25">
      <c r="A81" s="66" t="s">
        <v>125</v>
      </c>
      <c r="D81" s="12">
        <v>0</v>
      </c>
      <c r="F81" s="12">
        <v>604393282</v>
      </c>
      <c r="H81" s="12">
        <v>0</v>
      </c>
      <c r="J81" s="12">
        <v>604393282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9:J9"/>
    <mergeCell ref="D49:F49"/>
    <mergeCell ref="H49:J49"/>
    <mergeCell ref="D51:F51"/>
    <mergeCell ref="H51:J51"/>
    <mergeCell ref="D53:J53"/>
    <mergeCell ref="D48:F48"/>
    <mergeCell ref="H48:J48"/>
    <mergeCell ref="D50:F50"/>
    <mergeCell ref="H50:J50"/>
    <mergeCell ref="D4:F4"/>
    <mergeCell ref="H4:J4"/>
    <mergeCell ref="D5:F5"/>
    <mergeCell ref="H5:J5"/>
    <mergeCell ref="D6:F6"/>
    <mergeCell ref="H6:J6"/>
  </mergeCells>
  <conditionalFormatting sqref="D22:D2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4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B5D03-4ACF-4C96-8F02-8200823AEF66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4243d5be-521d-4052-81ca-f0f31ea6f2da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70E04-8AB0-4D6D-922F-2395305AC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3M-4</vt:lpstr>
      <vt:lpstr>PL5 6M</vt:lpstr>
      <vt:lpstr>SH-6-7</vt:lpstr>
      <vt:lpstr>SH-8</vt:lpstr>
      <vt:lpstr>CF9-10</vt:lpstr>
      <vt:lpstr>'BS-2-3'!Print_Area</vt:lpstr>
      <vt:lpstr>'CF9-10'!Print_Area</vt:lpstr>
      <vt:lpstr>'PL 3M-4'!Print_Area</vt:lpstr>
      <vt:lpstr>'PL5 6M'!Print_Area</vt:lpstr>
      <vt:lpstr>'SH-6-7'!Print_Area</vt:lpstr>
      <vt:lpstr>'SH-8'!Print_Area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2026-08-10T03:40:42Z</cp:lastPrinted>
  <dcterms:created xsi:type="dcterms:W3CDTF">2005-01-06T09:19:20Z</dcterms:created>
  <dcterms:modified xsi:type="dcterms:W3CDTF">2026-08-10T08:20:09Z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