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iS Distribution (Thailand)\2026\Q2'2026\SIS\"/>
    </mc:Choice>
  </mc:AlternateContent>
  <xr:revisionPtr revIDLastSave="0" documentId="13_ncr:1_{EFA49606-FDC9-46C2-834F-B404289287C0}" xr6:coauthVersionLast="47" xr6:coauthVersionMax="47" xr10:uidLastSave="{00000000-0000-0000-0000-000000000000}"/>
  <bookViews>
    <workbookView xWindow="-108" yWindow="-108" windowWidth="23256" windowHeight="12456" firstSheet="1" activeTab="5" xr2:uid="{D50B8D2E-9A71-4D36-84F4-19149C121C5D}"/>
  </bookViews>
  <sheets>
    <sheet name="000000" sheetId="1" state="veryHidden" r:id="rId1"/>
    <sheet name="BS" sheetId="9" r:id="rId2"/>
    <sheet name="PL" sheetId="3" r:id="rId3"/>
    <sheet name="Consolidated" sheetId="7" r:id="rId4"/>
    <sheet name="Separate" sheetId="10" r:id="rId5"/>
    <sheet name="CF" sheetId="11" r:id="rId6"/>
    <sheet name="000" sheetId="4" state="veryHidden" r:id="rId7"/>
  </sheets>
  <definedNames>
    <definedName name="_xlnm.Print_Area" localSheetId="1">BS!$A$1:$M$78</definedName>
    <definedName name="_xlnm.Print_Area" localSheetId="5">CF!$A$1:$M$72</definedName>
    <definedName name="_xlnm.Print_Area" localSheetId="3">Consolidated!$A$1:$P$28</definedName>
    <definedName name="_xlnm.Print_Area" localSheetId="2">PL!$A$1:$M$91</definedName>
    <definedName name="_xlnm.Print_Area" localSheetId="4">Separate!$A$1:$Q$28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9" i="11" l="1"/>
  <c r="J52" i="11"/>
  <c r="F59" i="11"/>
  <c r="F52" i="11"/>
  <c r="J69" i="9"/>
  <c r="J65" i="3"/>
  <c r="J58" i="3"/>
  <c r="J66" i="3" s="1"/>
  <c r="J70" i="3" s="1"/>
  <c r="J72" i="3" s="1"/>
  <c r="F65" i="3"/>
  <c r="F58" i="3"/>
  <c r="F66" i="3" s="1"/>
  <c r="F70" i="3" s="1"/>
  <c r="L11" i="10"/>
  <c r="L65" i="3"/>
  <c r="L58" i="3"/>
  <c r="L66" i="3" s="1"/>
  <c r="L70" i="3" s="1"/>
  <c r="L72" i="3" s="1"/>
  <c r="L75" i="3" s="1"/>
  <c r="F67" i="9" l="1"/>
  <c r="L20" i="10"/>
  <c r="L22" i="10" s="1"/>
  <c r="L26" i="10" s="1"/>
  <c r="J68" i="9" s="1"/>
  <c r="H17" i="10"/>
  <c r="F17" i="10"/>
  <c r="D17" i="10"/>
  <c r="P16" i="10"/>
  <c r="P15" i="10"/>
  <c r="P14" i="10"/>
  <c r="N13" i="10"/>
  <c r="N17" i="10" s="1"/>
  <c r="J13" i="10"/>
  <c r="J17" i="10" s="1"/>
  <c r="H13" i="10"/>
  <c r="F13" i="10"/>
  <c r="D13" i="10"/>
  <c r="P12" i="10"/>
  <c r="L13" i="10"/>
  <c r="L17" i="10" s="1"/>
  <c r="P10" i="10"/>
  <c r="I17" i="7"/>
  <c r="G17" i="7"/>
  <c r="C17" i="7"/>
  <c r="O16" i="7"/>
  <c r="O15" i="7"/>
  <c r="O14" i="7"/>
  <c r="M13" i="7"/>
  <c r="M17" i="7" s="1"/>
  <c r="I13" i="7"/>
  <c r="G13" i="7"/>
  <c r="E13" i="7"/>
  <c r="E17" i="7" s="1"/>
  <c r="C13" i="7"/>
  <c r="O12" i="7"/>
  <c r="O10" i="7"/>
  <c r="L9" i="11"/>
  <c r="L22" i="11" s="1"/>
  <c r="L31" i="11" s="1"/>
  <c r="L34" i="11" s="1"/>
  <c r="J9" i="11"/>
  <c r="J22" i="11" s="1"/>
  <c r="J31" i="11" s="1"/>
  <c r="J34" i="11" s="1"/>
  <c r="J60" i="11" s="1"/>
  <c r="J62" i="11" s="1"/>
  <c r="F9" i="11"/>
  <c r="F22" i="11" s="1"/>
  <c r="H59" i="11"/>
  <c r="H52" i="11"/>
  <c r="L59" i="11"/>
  <c r="L52" i="11"/>
  <c r="L20" i="3"/>
  <c r="L13" i="3"/>
  <c r="L21" i="3" s="1"/>
  <c r="L25" i="3" s="1"/>
  <c r="L27" i="3" s="1"/>
  <c r="L30" i="3" s="1"/>
  <c r="H65" i="3"/>
  <c r="H58" i="3"/>
  <c r="H66" i="3" s="1"/>
  <c r="H70" i="3" s="1"/>
  <c r="H72" i="3" s="1"/>
  <c r="K11" i="7" s="1"/>
  <c r="H20" i="3"/>
  <c r="H13" i="3"/>
  <c r="H21" i="3" s="1"/>
  <c r="H25" i="3" s="1"/>
  <c r="H27" i="3" s="1"/>
  <c r="K22" i="11"/>
  <c r="J26" i="10"/>
  <c r="J67" i="9" s="1"/>
  <c r="H26" i="10"/>
  <c r="J65" i="9" s="1"/>
  <c r="F26" i="10"/>
  <c r="J64" i="9" s="1"/>
  <c r="D26" i="10"/>
  <c r="J63" i="9" s="1"/>
  <c r="P25" i="10"/>
  <c r="P24" i="10"/>
  <c r="P23" i="10"/>
  <c r="N22" i="10"/>
  <c r="N26" i="10" s="1"/>
  <c r="J22" i="10"/>
  <c r="H22" i="10"/>
  <c r="F22" i="10"/>
  <c r="D22" i="10"/>
  <c r="P21" i="10"/>
  <c r="P19" i="10"/>
  <c r="I26" i="7"/>
  <c r="G26" i="7"/>
  <c r="F65" i="9" s="1"/>
  <c r="E26" i="7"/>
  <c r="F64" i="9" s="1"/>
  <c r="C26" i="7"/>
  <c r="F63" i="9" s="1"/>
  <c r="O25" i="7"/>
  <c r="O24" i="7"/>
  <c r="O23" i="7"/>
  <c r="M22" i="7"/>
  <c r="M26" i="7" s="1"/>
  <c r="F69" i="9" s="1"/>
  <c r="I22" i="7"/>
  <c r="G22" i="7"/>
  <c r="E22" i="7"/>
  <c r="C22" i="7"/>
  <c r="O21" i="7"/>
  <c r="O19" i="7"/>
  <c r="F72" i="3"/>
  <c r="K20" i="7" s="1"/>
  <c r="K22" i="7" s="1"/>
  <c r="K26" i="7" s="1"/>
  <c r="F68" i="9" s="1"/>
  <c r="J20" i="3"/>
  <c r="F20" i="3"/>
  <c r="F21" i="3" s="1"/>
  <c r="F25" i="3" s="1"/>
  <c r="F27" i="3" s="1"/>
  <c r="J13" i="3"/>
  <c r="F13" i="3"/>
  <c r="K13" i="7" l="1"/>
  <c r="K17" i="7" s="1"/>
  <c r="O11" i="7"/>
  <c r="O13" i="7" s="1"/>
  <c r="O17" i="7" s="1"/>
  <c r="H9" i="11"/>
  <c r="H22" i="11" s="1"/>
  <c r="H31" i="11" s="1"/>
  <c r="H34" i="11" s="1"/>
  <c r="H60" i="11" s="1"/>
  <c r="H62" i="11" s="1"/>
  <c r="F31" i="11"/>
  <c r="F34" i="11" s="1"/>
  <c r="F60" i="11" s="1"/>
  <c r="F62" i="11" s="1"/>
  <c r="J21" i="3"/>
  <c r="J25" i="3" s="1"/>
  <c r="J27" i="3" s="1"/>
  <c r="J41" i="3" s="1"/>
  <c r="J43" i="3" s="1"/>
  <c r="P11" i="10"/>
  <c r="P13" i="10" s="1"/>
  <c r="P17" i="10" s="1"/>
  <c r="L60" i="11"/>
  <c r="L62" i="11" s="1"/>
  <c r="H41" i="3"/>
  <c r="H43" i="3" s="1"/>
  <c r="H30" i="3"/>
  <c r="H86" i="3"/>
  <c r="H88" i="3" s="1"/>
  <c r="H75" i="3"/>
  <c r="P20" i="10"/>
  <c r="P22" i="10" s="1"/>
  <c r="P26" i="10" s="1"/>
  <c r="O20" i="7"/>
  <c r="O22" i="7" s="1"/>
  <c r="O26" i="7" s="1"/>
  <c r="L41" i="3"/>
  <c r="L43" i="3" s="1"/>
  <c r="L86" i="3"/>
  <c r="L88" i="3" s="1"/>
  <c r="F41" i="3"/>
  <c r="F43" i="3" s="1"/>
  <c r="F30" i="3"/>
  <c r="F86" i="3"/>
  <c r="F88" i="3" s="1"/>
  <c r="F75" i="3"/>
  <c r="J86" i="3"/>
  <c r="J88" i="3" s="1"/>
  <c r="J75" i="3"/>
  <c r="J30" i="3" l="1"/>
  <c r="J50" i="9"/>
  <c r="H50" i="9"/>
  <c r="F50" i="9"/>
  <c r="J19" i="9"/>
  <c r="H19" i="9"/>
  <c r="F19" i="9"/>
  <c r="L56" i="9" l="1"/>
  <c r="J56" i="9"/>
  <c r="H56" i="9"/>
  <c r="F56" i="9"/>
  <c r="L50" i="9"/>
  <c r="L29" i="9"/>
  <c r="J29" i="9"/>
  <c r="H29" i="9"/>
  <c r="F29" i="9"/>
  <c r="L19" i="9"/>
  <c r="J30" i="9" l="1"/>
  <c r="J72" i="9" s="1"/>
  <c r="H30" i="9"/>
  <c r="H72" i="9" s="1"/>
  <c r="J57" i="9"/>
  <c r="F30" i="9"/>
  <c r="F72" i="9" s="1"/>
  <c r="H70" i="9"/>
  <c r="F57" i="9"/>
  <c r="L70" i="9"/>
  <c r="F70" i="9"/>
  <c r="H57" i="9"/>
  <c r="J70" i="9"/>
  <c r="J71" i="9" s="1"/>
  <c r="L57" i="9"/>
  <c r="L30" i="9"/>
  <c r="L72" i="9" s="1"/>
  <c r="L71" i="9" l="1"/>
  <c r="F71" i="9"/>
  <c r="H71" i="9"/>
</calcChain>
</file>

<file path=xl/sharedStrings.xml><?xml version="1.0" encoding="utf-8"?>
<sst xmlns="http://schemas.openxmlformats.org/spreadsheetml/2006/main" count="318" uniqueCount="175">
  <si>
    <t>บริษัท เอสไอเอส ดิสทริบิวชั่น (ประเทศไทย)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</si>
  <si>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</si>
  <si>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</si>
  <si>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</si>
  <si>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</si>
  <si>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 xml:space="preserve">31 ธันวาคม 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</si>
  <si>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</si>
  <si>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</si>
  <si>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</si>
  <si>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</si>
  <si>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</si>
  <si>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</si>
  <si>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</si>
  <si>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ส่วนของเงินให้กู้ยืมระยะยาวแก่บริษัทอื่น</t>
  </si>
  <si>
    <t xml:space="preserve">   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</si>
  <si>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</si>
  <si>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</si>
  <si>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</si>
  <si>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</si>
  <si>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</si>
  <si>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</si>
  <si>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</si>
  <si>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</si>
  <si>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</si>
  <si>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</si>
  <si>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</si>
  <si>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</si>
  <si>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</si>
  <si>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</si>
  <si>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</si>
  <si>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</si>
  <si>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</si>
  <si>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</si>
  <si>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</si>
  <si>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</si>
  <si>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</si>
  <si>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</si>
  <si>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</si>
  <si>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</si>
  <si>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</si>
  <si>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</si>
  <si>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</si>
  <si>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</si>
  <si>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</si>
  <si>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</si>
  <si>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</si>
  <si>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350,198,655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</si>
  <si>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</si>
  <si>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</si>
  <si>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</si>
  <si>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</si>
  <si>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</si>
  <si>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</si>
  <si>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</si>
  <si>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</si>
  <si>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</si>
  <si>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</si>
  <si>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</si>
  <si>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 xml:space="preserve">บริษัท เอสไอเอส ดิสทริบิวชั่น (ประเทศไทย) จำกัด (มหาชน) และบริษัทย่อย </t>
  </si>
  <si>
    <t>งบกำไรขาดทุน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</si>
  <si>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</si>
  <si>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</si>
  <si>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</si>
  <si>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รายได้จากการให้บริการ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</si>
  <si>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</si>
  <si>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</si>
  <si>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</si>
  <si>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</si>
  <si>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</si>
  <si>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</si>
  <si>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</si>
  <si>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</si>
  <si>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</si>
  <si>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</si>
  <si>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</si>
  <si>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</si>
  <si>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</si>
  <si>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</si>
  <si>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</si>
  <si>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 (บาท)</t>
  </si>
  <si>
    <t>กำไร</t>
  </si>
  <si>
    <t>จำนวนหุ้นสามัญถัวเฉลี่ยถ่วงน้ำหนัก (พันหุ้น)</t>
  </si>
  <si>
    <t>งบกำไรขาดทุนเบ็ดเสร็จ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</si>
  <si>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</si>
  <si>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</si>
  <si>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งบการเปลี่ยนแปลงส่วนของผู้ถือหุ้น</t>
  </si>
  <si>
    <t xml:space="preserve">ส่วนทุนจาก </t>
  </si>
  <si>
    <t>ทุนเรือนหุ้นที่ออก</t>
  </si>
  <si>
    <t>ส่วนเกินมูลค่า</t>
  </si>
  <si>
    <t>การจ่ายโดยใช้หุ้น</t>
  </si>
  <si>
    <t>จัดสรรแล้ว -</t>
  </si>
  <si>
    <t>และชำระแล้ว</t>
  </si>
  <si>
    <t>หุ้นสามัญ</t>
  </si>
  <si>
    <t>เป็นเกณฑ์</t>
  </si>
  <si>
    <t>สำรองตามกฎหมาย</t>
  </si>
  <si>
    <t>ยังไม่ได้จัดสรร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</si>
  <si>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</si>
  <si>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</si>
  <si>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การจ่ายโดยใช้หุ้นเป็นเกณฑ์ (หมายเหตุ 10)</t>
  </si>
  <si>
    <t>หุ้นทุนซื้อคืนเพิ่มขึ้น (หมายเหตุ 10)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</si>
  <si>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</si>
  <si>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</si>
  <si>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</si>
  <si>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</si>
  <si>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</si>
  <si>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เป็นเงินสดรับ(จ่าย)จากกิจกรรมดำเนินงาน 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</si>
  <si>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</si>
  <si>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</si>
  <si>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</si>
  <si>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ค่าใช้จ่ายโครงการร่วมลงทุนสำหรับพนักงาน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</si>
  <si>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</si>
  <si>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</si>
  <si>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</si>
  <si>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</si>
  <si>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</si>
  <si>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</si>
  <si>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</si>
  <si>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</si>
  <si>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</si>
  <si>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</si>
  <si>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</si>
  <si>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</si>
  <si>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</t>
  </si>
  <si>
    <t>เงินสดรับค่าดอกเบี้ย</t>
  </si>
  <si>
    <t>เงินสดรับจากเงินลงทุนในหุ้นกู้ภาคเอกชน</t>
  </si>
  <si>
    <t>เงินสดจ่ายเพื่อลงทุนในหุ้นกู้ภาคเอกชน</t>
  </si>
  <si>
    <t>เงินสดจ่ายหุ้นซื้อคืนเพื่อโครงการร่วมลงทุนสำหรับพนักงาน</t>
  </si>
  <si>
    <t>เงินสดจ่ายค่าดอกเบี้ย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</si>
  <si>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</si>
  <si>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</si>
  <si>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</si>
  <si>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</si>
  <si>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 xml:space="preserve">   โอนสินค้าคงเหลือไปเป็นอุปกรณ์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</si>
  <si>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</si>
  <si>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</si>
  <si>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เจ้าหนี้จากการซื้ออุปกรณ์ลดลง</t>
  </si>
  <si>
    <t>ยอดคงเหลือ ณ วันที่ 1 มกราคม 2568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</si>
  <si>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</si>
  <si>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ลูกหนี้การค้าและลูกหนี้อื่น</t>
  </si>
  <si>
    <t>2568</t>
  </si>
  <si>
    <t>ลูกหนี้การค้าและลูกหนี้อื่น - หมุนเวียน</t>
  </si>
  <si>
    <t>ลูกหนี้การค้าและลูกหนี้อื่น - ไม่หมุนเวียน</t>
  </si>
  <si>
    <t>ประมาณการหนี้สินต้นทุนการรื้อถอนสินทรัพย์</t>
  </si>
  <si>
    <t>ประมาณการหนี้สินสำหรับผลประโยชน์พนักงาน</t>
  </si>
  <si>
    <t xml:space="preserve">ยอดคงเหลือ ณ วันที่ 1 มกราคม 2568 </t>
  </si>
  <si>
    <t xml:space="preserve">   ประมาณการหนี้สินไม่หมุนเวียนสำหรับผลประโยชน์พนักงาน</t>
  </si>
  <si>
    <t>เงินสดรับชำระคืนจากเงินให้กู้ยืมระยะยาวแก่บริษัทอื่น</t>
  </si>
  <si>
    <t>เงินสดจ่ายชำระคืนเงินต้นของหนี้สินตามสัญญาเช่า</t>
  </si>
  <si>
    <t>ยอดคงเหลือ ณ วันที่ 1 มกราคม 2569</t>
  </si>
  <si>
    <t xml:space="preserve">   เงินสดจ่ายผลประโยชน์ระยะยาวของพนักงาน</t>
  </si>
  <si>
    <t>เงินสดจ่ายเพื่อซื้อสินทรัพย์ไม่มีตัวตน</t>
  </si>
  <si>
    <t>2, 3</t>
  </si>
  <si>
    <t>เงินสดและรายการเทียบเท่าเงินสดเพิ่มขึ้น(ลดลง)สุทธิ</t>
  </si>
  <si>
    <t>ณ วันที่ 30 มิถุนายน 2569</t>
  </si>
  <si>
    <t>30 มิถุนายน</t>
  </si>
  <si>
    <t>ขาดทุนจากอัตราแลกเปลี่ยน</t>
  </si>
  <si>
    <t>กลับรายการ(ขาดทุน)จากการด้อยค่าของสินทรัพย์ทางการเงิน</t>
  </si>
  <si>
    <t>เงินปันผลจ่าย (หมายเหตุ 12)</t>
  </si>
  <si>
    <t>ยอดคงเหลือ ณ วันที่ 30 มิถุนายน 2568</t>
  </si>
  <si>
    <t xml:space="preserve">   ขาดทุน(กำไร)จากอัตราแลกเปลี่ยนที่ยังไม่เกิดขึ้นจริง</t>
  </si>
  <si>
    <t xml:space="preserve">   ขาดทุนจากการด้อยค่าของสินทรัพย์ทางการเงิน(กลับรายการ)</t>
  </si>
  <si>
    <t xml:space="preserve">   กำไรจากการจำหน่ายอุปกรณ์</t>
  </si>
  <si>
    <t>เงินปันผลจ่าย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</si>
  <si>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</si>
  <si>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</si>
  <si>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</si>
  <si>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เจ้าหนี้ทรัสต์รีซีทเพิ่มขึ้น</t>
  </si>
  <si>
    <t xml:space="preserve">   เจ้าหนี้จากการซื้อสินทรัพย์ไม่มีตัวตนลดลง</t>
  </si>
  <si>
    <t>ขาดทุนจากการด้อยค่าของสินทรัพย์ทางการเงิน</t>
  </si>
  <si>
    <t xml:space="preserve">   ค่าเผื่อการลดมูลค่าของสินค้าคงเหลือ(กลับรายการ)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</si>
  <si>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</si>
  <si>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</si>
  <si>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เงินสดสุทธิจาก(ใช้ไปใน)กิจกรรมลงทุน</t>
  </si>
  <si>
    <t>เงินสดสุทธิจาก(ใช้ไปใน)กิจกรรมจัดหาเงิน</t>
  </si>
  <si>
    <t>กระแสเงินสดจากกิจกรรมจัดหาเงิน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</si>
</sst>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sz val="16"/>
      <name val="CordiaUPC"/>
      <family val="2"/>
    </font>
    <font>
      <sz val="8"/>
      <name val="ApFont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3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7" fillId="0" borderId="0"/>
    <xf numFmtId="0" fontId="15" fillId="0" borderId="0"/>
    <xf numFmtId="37" fontId="1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95">
    <xf numFmtId="0" fontId="0" fillId="0" borderId="0" xfId="0"/>
    <xf numFmtId="169" fontId="7" fillId="0" borderId="0" xfId="1" applyNumberFormat="1" applyFont="1" applyFill="1" applyAlignment="1"/>
    <xf numFmtId="41" fontId="7" fillId="0" borderId="0" xfId="1" applyNumberFormat="1" applyFont="1" applyFill="1" applyBorder="1" applyAlignment="1"/>
    <xf numFmtId="169" fontId="7" fillId="0" borderId="0" xfId="1" applyNumberFormat="1" applyFont="1" applyFill="1" applyBorder="1" applyAlignment="1"/>
    <xf numFmtId="41" fontId="7" fillId="0" borderId="0" xfId="1" applyNumberFormat="1" applyFont="1" applyFill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3" fontId="7" fillId="0" borderId="0" xfId="19" applyFont="1" applyFill="1" applyAlignment="1"/>
    <xf numFmtId="41" fontId="19" fillId="0" borderId="5" xfId="1" applyNumberFormat="1" applyFont="1" applyFill="1" applyBorder="1" applyAlignment="1"/>
    <xf numFmtId="0" fontId="9" fillId="0" borderId="0" xfId="0" applyFont="1" applyAlignment="1">
      <alignment horizontal="left"/>
    </xf>
    <xf numFmtId="37" fontId="9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40" fontId="9" fillId="0" borderId="0" xfId="0" applyNumberFormat="1" applyFont="1" applyAlignment="1">
      <alignment horizontal="left"/>
    </xf>
    <xf numFmtId="37" fontId="7" fillId="0" borderId="0" xfId="0" applyNumberFormat="1" applyFont="1"/>
    <xf numFmtId="0" fontId="7" fillId="0" borderId="0" xfId="0" applyFont="1"/>
    <xf numFmtId="0" fontId="9" fillId="0" borderId="0" xfId="0" applyFont="1"/>
    <xf numFmtId="37" fontId="9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0" xfId="0" applyNumberFormat="1" applyFont="1"/>
    <xf numFmtId="37" fontId="8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41" fontId="7" fillId="0" borderId="3" xfId="0" applyNumberFormat="1" applyFont="1" applyBorder="1"/>
    <xf numFmtId="0" fontId="8" fillId="0" borderId="0" xfId="0" applyFont="1" applyAlignment="1">
      <alignment horizontal="center"/>
    </xf>
    <xf numFmtId="0" fontId="7" fillId="0" borderId="0" xfId="12" applyFont="1"/>
    <xf numFmtId="41" fontId="7" fillId="0" borderId="0" xfId="12" applyNumberFormat="1" applyFont="1"/>
    <xf numFmtId="37" fontId="9" fillId="0" borderId="0" xfId="0" applyNumberFormat="1" applyFont="1"/>
    <xf numFmtId="41" fontId="7" fillId="0" borderId="4" xfId="0" applyNumberFormat="1" applyFont="1" applyBorder="1"/>
    <xf numFmtId="0" fontId="7" fillId="0" borderId="0" xfId="0" applyFont="1" applyAlignment="1">
      <alignment horizontal="left"/>
    </xf>
    <xf numFmtId="41" fontId="7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0" fontId="9" fillId="0" borderId="0" xfId="0" applyNumberFormat="1" applyFont="1"/>
    <xf numFmtId="40" fontId="7" fillId="0" borderId="0" xfId="0" applyNumberFormat="1" applyFont="1"/>
    <xf numFmtId="37" fontId="7" fillId="0" borderId="0" xfId="14" applyNumberFormat="1" applyFont="1" applyAlignment="1">
      <alignment horizontal="left"/>
    </xf>
    <xf numFmtId="37" fontId="7" fillId="0" borderId="0" xfId="14" applyNumberFormat="1" applyFont="1" applyAlignment="1">
      <alignment horizontal="center"/>
    </xf>
    <xf numFmtId="37" fontId="7" fillId="0" borderId="0" xfId="14" applyNumberFormat="1" applyFont="1"/>
    <xf numFmtId="37" fontId="7" fillId="0" borderId="0" xfId="14" applyNumberFormat="1" applyFont="1" applyAlignment="1">
      <alignment horizontal="right"/>
    </xf>
    <xf numFmtId="0" fontId="9" fillId="0" borderId="0" xfId="14" applyFont="1" applyAlignment="1">
      <alignment horizontal="left"/>
    </xf>
    <xf numFmtId="37" fontId="9" fillId="0" borderId="0" xfId="14" applyNumberFormat="1" applyFont="1" applyAlignment="1">
      <alignment horizontal="left"/>
    </xf>
    <xf numFmtId="0" fontId="7" fillId="0" borderId="0" xfId="14" applyFont="1"/>
    <xf numFmtId="37" fontId="9" fillId="0" borderId="0" xfId="14" applyNumberFormat="1" applyFont="1"/>
    <xf numFmtId="169" fontId="7" fillId="0" borderId="0" xfId="13" applyNumberFormat="1" applyFont="1"/>
    <xf numFmtId="38" fontId="7" fillId="0" borderId="0" xfId="13" applyNumberFormat="1" applyFont="1" applyAlignment="1">
      <alignment horizontal="center"/>
    </xf>
    <xf numFmtId="0" fontId="7" fillId="0" borderId="0" xfId="14" applyFont="1" applyAlignment="1">
      <alignment horizontal="right"/>
    </xf>
    <xf numFmtId="169" fontId="7" fillId="0" borderId="0" xfId="13" applyNumberFormat="1" applyFont="1" applyAlignment="1">
      <alignment horizontal="center"/>
    </xf>
    <xf numFmtId="169" fontId="9" fillId="0" borderId="0" xfId="13" applyNumberFormat="1" applyFont="1"/>
    <xf numFmtId="169" fontId="7" fillId="0" borderId="0" xfId="0" applyNumberFormat="1" applyFont="1" applyAlignment="1">
      <alignment horizontal="center"/>
    </xf>
    <xf numFmtId="169" fontId="7" fillId="0" borderId="3" xfId="13" applyNumberFormat="1" applyFont="1" applyBorder="1" applyAlignment="1">
      <alignment horizontal="center"/>
    </xf>
    <xf numFmtId="41" fontId="7" fillId="0" borderId="0" xfId="13" applyNumberFormat="1" applyFont="1" applyAlignment="1">
      <alignment horizontal="left"/>
    </xf>
    <xf numFmtId="0" fontId="7" fillId="0" borderId="0" xfId="13" applyFont="1"/>
    <xf numFmtId="41" fontId="7" fillId="0" borderId="3" xfId="13" applyNumberFormat="1" applyFont="1" applyBorder="1" applyAlignment="1">
      <alignment horizontal="left"/>
    </xf>
    <xf numFmtId="41" fontId="20" fillId="0" borderId="0" xfId="13" applyNumberFormat="1" applyFont="1" applyAlignment="1">
      <alignment horizontal="left"/>
    </xf>
    <xf numFmtId="0" fontId="9" fillId="0" borderId="0" xfId="15" applyFont="1"/>
    <xf numFmtId="41" fontId="7" fillId="0" borderId="7" xfId="13" applyNumberFormat="1" applyFont="1" applyBorder="1" applyAlignment="1">
      <alignment horizontal="left"/>
    </xf>
    <xf numFmtId="41" fontId="7" fillId="0" borderId="0" xfId="14" applyNumberFormat="1" applyFont="1" applyAlignment="1">
      <alignment horizontal="right"/>
    </xf>
    <xf numFmtId="41" fontId="7" fillId="0" borderId="0" xfId="13" applyNumberFormat="1" applyFont="1"/>
    <xf numFmtId="41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right"/>
    </xf>
    <xf numFmtId="0" fontId="7" fillId="0" borderId="0" xfId="12" quotePrefix="1" applyFont="1" applyAlignment="1">
      <alignment horizontal="left"/>
    </xf>
    <xf numFmtId="41" fontId="7" fillId="0" borderId="7" xfId="0" applyNumberFormat="1" applyFont="1" applyBorder="1"/>
    <xf numFmtId="39" fontId="8" fillId="0" borderId="0" xfId="0" applyNumberFormat="1" applyFont="1" applyAlignment="1">
      <alignment horizontal="center"/>
    </xf>
    <xf numFmtId="39" fontId="7" fillId="0" borderId="0" xfId="0" applyNumberFormat="1" applyFont="1"/>
    <xf numFmtId="43" fontId="7" fillId="0" borderId="5" xfId="0" applyNumberFormat="1" applyFont="1" applyBorder="1"/>
    <xf numFmtId="41" fontId="7" fillId="0" borderId="8" xfId="0" applyNumberFormat="1" applyFont="1" applyBorder="1"/>
    <xf numFmtId="37" fontId="7" fillId="0" borderId="0" xfId="16" applyNumberFormat="1" applyFont="1"/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right"/>
    </xf>
    <xf numFmtId="41" fontId="9" fillId="0" borderId="0" xfId="0" applyNumberFormat="1" applyFont="1" applyAlignment="1">
      <alignment horizontal="center"/>
    </xf>
    <xf numFmtId="49" fontId="18" fillId="0" borderId="0" xfId="0" applyNumberFormat="1" applyFont="1"/>
    <xf numFmtId="41" fontId="7" fillId="0" borderId="0" xfId="0" applyNumberFormat="1" applyFont="1" applyAlignment="1">
      <alignment horizontal="centerContinuous"/>
    </xf>
    <xf numFmtId="49" fontId="19" fillId="0" borderId="0" xfId="0" applyNumberFormat="1" applyFont="1"/>
    <xf numFmtId="41" fontId="7" fillId="0" borderId="5" xfId="0" applyNumberFormat="1" applyFont="1" applyBorder="1" applyAlignment="1">
      <alignment horizontal="centerContinuous"/>
    </xf>
    <xf numFmtId="0" fontId="7" fillId="0" borderId="3" xfId="0" quotePrefix="1" applyFont="1" applyBorder="1" applyAlignment="1">
      <alignment horizontal="center"/>
    </xf>
    <xf numFmtId="41" fontId="8" fillId="0" borderId="0" xfId="0" applyNumberFormat="1" applyFont="1" applyAlignment="1">
      <alignment horizontal="right"/>
    </xf>
    <xf numFmtId="0" fontId="7" fillId="0" borderId="0" xfId="12" applyFont="1" applyAlignment="1">
      <alignment horizontal="left"/>
    </xf>
    <xf numFmtId="169" fontId="7" fillId="0" borderId="0" xfId="0" applyNumberFormat="1" applyFont="1" applyAlignment="1">
      <alignment horizontal="right"/>
    </xf>
    <xf numFmtId="38" fontId="7" fillId="0" borderId="0" xfId="0" applyNumberFormat="1" applyFont="1" applyAlignment="1">
      <alignment horizontal="right"/>
    </xf>
    <xf numFmtId="43" fontId="7" fillId="0" borderId="0" xfId="0" applyNumberFormat="1" applyFont="1" applyAlignment="1">
      <alignment horizontal="right"/>
    </xf>
    <xf numFmtId="3" fontId="7" fillId="0" borderId="0" xfId="0" applyNumberFormat="1" applyFont="1"/>
    <xf numFmtId="41" fontId="8" fillId="0" borderId="0" xfId="0" applyNumberFormat="1" applyFont="1" applyAlignment="1">
      <alignment horizontal="center"/>
    </xf>
    <xf numFmtId="37" fontId="7" fillId="0" borderId="6" xfId="0" applyNumberFormat="1" applyFont="1" applyBorder="1" applyAlignment="1">
      <alignment horizontal="left"/>
    </xf>
    <xf numFmtId="37" fontId="9" fillId="0" borderId="3" xfId="0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169" fontId="7" fillId="0" borderId="4" xfId="13" applyNumberFormat="1" applyFont="1" applyBorder="1" applyAlignment="1">
      <alignment horizontal="center"/>
    </xf>
    <xf numFmtId="169" fontId="9" fillId="0" borderId="3" xfId="13" applyNumberFormat="1" applyFont="1" applyBorder="1" applyAlignment="1">
      <alignment horizontal="center"/>
    </xf>
    <xf numFmtId="169" fontId="7" fillId="0" borderId="3" xfId="13" applyNumberFormat="1" applyFont="1" applyBorder="1" applyAlignment="1">
      <alignment horizontal="center"/>
    </xf>
  </cellXfs>
  <cellStyles count="20">
    <cellStyle name="Comma" xfId="19" builtinId="3"/>
    <cellStyle name="Comma 21" xfId="1" xr:uid="{58AFD25B-49A2-448B-A50A-B6F14FC35A03}"/>
    <cellStyle name="comma zerodec" xfId="2" xr:uid="{1F39BD94-D333-4284-A447-2D98A28436EE}"/>
    <cellStyle name="Currency1" xfId="3" xr:uid="{0DB6F589-FA96-44E8-BB77-EC686E043C69}"/>
    <cellStyle name="Dollar (zero dec)" xfId="4" xr:uid="{01F5ACFA-D27C-4EE9-8DBB-1A64CE9C86E2}"/>
    <cellStyle name="Grey" xfId="5" xr:uid="{173F15B7-412B-4353-8827-BF62C054DB6F}"/>
    <cellStyle name="Input [yellow]" xfId="6" xr:uid="{2A9E3914-B9B6-4DE4-A9F0-81FB8E949C00}"/>
    <cellStyle name="no dec" xfId="7" xr:uid="{B7406CF1-5C04-4EFB-BD33-A303CC166598}"/>
    <cellStyle name="Normal" xfId="0" builtinId="0"/>
    <cellStyle name="Normal - Style1" xfId="8" xr:uid="{50B6C35A-93C9-4879-904F-B081AE9BC1C1}"/>
    <cellStyle name="Normal 2" xfId="9" xr:uid="{DCEF6C53-BE36-4F50-8B0D-6B731CE78D57}"/>
    <cellStyle name="Normal 2 2" xfId="10" xr:uid="{564E7887-06B4-4915-A64B-1AFD9C9F0996}"/>
    <cellStyle name="Normal 3" xfId="11" xr:uid="{4D6025FE-6809-4B19-93C1-5C06BFB0B610}"/>
    <cellStyle name="Normal 34" xfId="12" xr:uid="{B57CF682-BC9C-4577-BD9F-6A45AC981ADD}"/>
    <cellStyle name="Normal_BS&amp;PL_Thai_FS example_2008_22 Jan 09_TF_Q4'08" xfId="13" xr:uid="{45092CA0-472D-438C-A1E9-E2184E423E30}"/>
    <cellStyle name="Normal_bs&amp;pl-t" xfId="14" xr:uid="{BA447828-788D-4756-8B52-328598EBB7AE}"/>
    <cellStyle name="Normal_CE-T" xfId="15" xr:uid="{EFCCD0A8-7551-483C-AF7C-E2F01043B692}"/>
    <cellStyle name="Normal_Samart Corp" xfId="16" xr:uid="{3600635B-1A7D-4588-8084-2E3DFF66AE08}"/>
    <cellStyle name="Percent [2]" xfId="17" xr:uid="{6FDA6D95-4940-41CF-ABD7-79B4D69D1A49}"/>
    <cellStyle name="Quantity" xfId="18" xr:uid="{C93413E7-CC1C-4CB7-9C57-C2D2864E7F12}"/>
  </cellStyles>
  <dxfs count="0"/>
  <tableStyles count="1" defaultTableStyle="TableStyleMedium9" defaultPivotStyle="PivotStyleLight16">
    <tableStyle name="Invisible" pivot="0" table="0" count="0" xr9:uid="{61352AD3-731E-4530-9705-668A7BAAB8B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CC5D-7AC6-4879-84BF-938A41CC2DFE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114C4-5EA1-4DCF-A8D0-FECA9F77C897}">
  <dimension ref="A1:P79"/>
  <sheetViews>
    <sheetView showGridLines="0" view="pageBreakPreview" zoomScaleNormal="115" zoomScaleSheetLayoutView="100" workbookViewId="0">
      <selection activeCell="T8" sqref="T8"/>
    </sheetView>
  </sheetViews>
  <sheetFormatPr defaultColWidth="7" defaultRowHeight="21.9" customHeight="1"/>
  <cols>
    <col min="1" max="1" width="34.6640625" style="14" customWidth="1"/>
    <col min="2" max="2" width="3.6640625" style="20" customWidth="1"/>
    <col min="3" max="3" width="1.6640625" style="16" customWidth="1"/>
    <col min="4" max="4" width="6.6640625" style="16" customWidth="1"/>
    <col min="5" max="5" width="1.88671875" style="16" customWidth="1"/>
    <col min="6" max="6" width="14.109375" style="23" customWidth="1"/>
    <col min="7" max="7" width="0.88671875" style="16" customWidth="1"/>
    <col min="8" max="8" width="14.109375" style="23" customWidth="1"/>
    <col min="9" max="9" width="0.88671875" style="16" customWidth="1"/>
    <col min="10" max="10" width="14.109375" style="23" customWidth="1"/>
    <col min="11" max="11" width="0.88671875" style="23" customWidth="1"/>
    <col min="12" max="12" width="14.109375" style="23" customWidth="1"/>
    <col min="13" max="13" width="0.88671875" style="16" customWidth="1"/>
    <col min="14" max="16384" width="7" style="16"/>
  </cols>
  <sheetData>
    <row r="1" spans="1:13" ht="21.9" customHeight="1">
      <c r="A1" s="11" t="s">
        <v>0</v>
      </c>
      <c r="B1" s="74"/>
      <c r="C1" s="74"/>
      <c r="D1" s="74"/>
      <c r="E1" s="74"/>
      <c r="F1" s="78"/>
      <c r="G1" s="74"/>
      <c r="H1" s="78"/>
      <c r="I1" s="74"/>
      <c r="J1" s="78"/>
      <c r="K1" s="78"/>
      <c r="L1" s="78"/>
      <c r="M1" s="74"/>
    </row>
    <row r="2" spans="1:13" s="14" customFormat="1" ht="21.9" customHeight="1">
      <c r="A2" s="12" t="s">
        <v>1</v>
      </c>
      <c r="B2" s="63"/>
      <c r="C2" s="63"/>
      <c r="D2" s="63"/>
      <c r="E2" s="63"/>
      <c r="F2" s="78"/>
      <c r="G2" s="63"/>
      <c r="H2" s="78"/>
      <c r="I2" s="63"/>
      <c r="J2" s="78"/>
      <c r="K2" s="78"/>
      <c r="L2" s="78"/>
      <c r="M2" s="63"/>
    </row>
    <row r="3" spans="1:13" s="14" customFormat="1" ht="21.9" customHeight="1">
      <c r="A3" s="12" t="s">
        <v>153</v>
      </c>
      <c r="B3" s="63"/>
      <c r="C3" s="63"/>
      <c r="D3" s="63"/>
      <c r="E3" s="63"/>
      <c r="F3" s="78"/>
      <c r="G3" s="63"/>
      <c r="H3" s="78"/>
      <c r="I3" s="63"/>
      <c r="J3" s="78"/>
      <c r="K3" s="78"/>
      <c r="L3" s="78"/>
      <c r="M3" s="63"/>
    </row>
    <row r="4" spans="1:13" ht="21.9" customHeight="1">
      <c r="B4" s="14"/>
      <c r="C4" s="20"/>
      <c r="D4" s="20"/>
      <c r="E4" s="20"/>
      <c r="F4" s="33"/>
      <c r="G4" s="63"/>
      <c r="H4" s="78"/>
      <c r="I4" s="13"/>
      <c r="J4" s="78"/>
      <c r="K4" s="78"/>
      <c r="L4" s="36" t="s">
        <v>2</v>
      </c>
      <c r="M4" s="13"/>
    </row>
    <row r="5" spans="1:13" s="30" customFormat="1" ht="21.9" customHeight="1">
      <c r="A5" s="12"/>
      <c r="B5" s="12"/>
      <c r="F5" s="90" t="s">
        <v>3</v>
      </c>
      <c r="G5" s="90"/>
      <c r="H5" s="90"/>
      <c r="J5" s="90" t="s">
        <v>4</v>
      </c>
      <c r="K5" s="90"/>
      <c r="L5" s="90"/>
      <c r="M5" s="64"/>
    </row>
    <row r="6" spans="1:13" ht="21.9" customHeight="1">
      <c r="B6" s="14"/>
      <c r="F6" s="33" t="s">
        <v>154</v>
      </c>
      <c r="G6" s="20"/>
      <c r="H6" s="33" t="s">
        <v>5</v>
      </c>
      <c r="J6" s="33" t="s">
        <v>154</v>
      </c>
      <c r="K6" s="20"/>
      <c r="L6" s="33" t="s">
        <v>5</v>
      </c>
    </row>
    <row r="7" spans="1:13" ht="21.9" customHeight="1">
      <c r="B7" s="14"/>
      <c r="D7" s="65" t="s">
        <v>6</v>
      </c>
      <c r="F7" s="81">
        <v>2569</v>
      </c>
      <c r="G7" s="22"/>
      <c r="H7" s="81" t="s">
        <v>139</v>
      </c>
      <c r="J7" s="81">
        <v>2569</v>
      </c>
      <c r="K7" s="22"/>
      <c r="L7" s="81" t="s">
        <v>139</v>
      </c>
    </row>
    <row r="8" spans="1:13" ht="21.9" customHeight="1">
      <c r="B8" s="14"/>
      <c r="D8" s="65"/>
      <c r="F8" s="33" t="s">
        <v>7</v>
      </c>
      <c r="G8" s="22"/>
      <c r="H8" s="33" t="s">
        <v>8</v>
      </c>
      <c r="J8" s="33" t="s">
        <v>7</v>
      </c>
      <c r="K8" s="33"/>
      <c r="L8" s="33" t="s">
        <v>8</v>
      </c>
    </row>
    <row r="9" spans="1:13" ht="21.9" customHeight="1">
      <c r="B9" s="14"/>
      <c r="D9" s="20"/>
      <c r="F9" s="33" t="s">
        <v>9</v>
      </c>
      <c r="G9" s="22"/>
      <c r="H9" s="33"/>
      <c r="J9" s="33" t="s">
        <v>9</v>
      </c>
      <c r="K9" s="33"/>
      <c r="L9" s="33"/>
      <c r="M9" s="21"/>
    </row>
    <row r="10" spans="1:13" ht="21.9" customHeight="1">
      <c r="A10" s="12" t="s">
        <v>10</v>
      </c>
      <c r="B10" s="12"/>
      <c r="F10" s="16"/>
      <c r="H10" s="16"/>
    </row>
    <row r="11" spans="1:13" ht="21.9" customHeight="1">
      <c r="A11" s="12" t="s">
        <v>11</v>
      </c>
      <c r="B11" s="12"/>
      <c r="F11" s="16"/>
      <c r="H11" s="16"/>
    </row>
    <row r="12" spans="1:13" ht="21.9" customHeight="1">
      <c r="A12" s="67" t="s">
        <v>12</v>
      </c>
      <c r="B12" s="28"/>
      <c r="D12" s="24"/>
      <c r="E12" s="24"/>
      <c r="F12" s="36">
        <v>377441</v>
      </c>
      <c r="G12" s="36"/>
      <c r="H12" s="36">
        <v>744600</v>
      </c>
      <c r="I12" s="36"/>
      <c r="J12" s="36">
        <v>254083</v>
      </c>
      <c r="K12" s="36"/>
      <c r="L12" s="36">
        <v>623318</v>
      </c>
    </row>
    <row r="13" spans="1:13" ht="21.9" customHeight="1">
      <c r="A13" s="67" t="s">
        <v>140</v>
      </c>
      <c r="B13" s="28"/>
      <c r="D13" s="24" t="s">
        <v>151</v>
      </c>
      <c r="E13" s="24"/>
      <c r="F13" s="36">
        <v>6061914</v>
      </c>
      <c r="G13" s="36"/>
      <c r="H13" s="36">
        <v>5427927</v>
      </c>
      <c r="I13" s="36"/>
      <c r="J13" s="36">
        <v>6061913</v>
      </c>
      <c r="K13" s="36"/>
      <c r="L13" s="36">
        <v>5427926</v>
      </c>
    </row>
    <row r="14" spans="1:13" ht="21.9" customHeight="1">
      <c r="A14" s="28" t="s">
        <v>13</v>
      </c>
      <c r="B14" s="28"/>
      <c r="D14" s="24"/>
      <c r="E14" s="24"/>
      <c r="F14" s="36"/>
      <c r="G14" s="36"/>
      <c r="H14" s="36"/>
      <c r="I14" s="36"/>
      <c r="J14" s="36"/>
      <c r="K14" s="36"/>
      <c r="L14" s="36"/>
    </row>
    <row r="15" spans="1:13" ht="21.9" customHeight="1">
      <c r="A15" s="28" t="s">
        <v>14</v>
      </c>
      <c r="B15" s="28"/>
      <c r="D15" s="24">
        <v>8</v>
      </c>
      <c r="E15" s="24"/>
      <c r="F15" s="36">
        <v>6597</v>
      </c>
      <c r="G15" s="36"/>
      <c r="H15" s="36">
        <v>7022</v>
      </c>
      <c r="I15" s="36"/>
      <c r="J15" s="36">
        <v>6597</v>
      </c>
      <c r="K15" s="36"/>
      <c r="L15" s="36">
        <v>7022</v>
      </c>
    </row>
    <row r="16" spans="1:13" ht="21.9" customHeight="1">
      <c r="A16" s="67" t="s">
        <v>15</v>
      </c>
      <c r="B16" s="28"/>
      <c r="D16" s="24"/>
      <c r="E16" s="24"/>
      <c r="F16" s="36">
        <v>5905903</v>
      </c>
      <c r="G16" s="36"/>
      <c r="H16" s="36">
        <v>3652426</v>
      </c>
      <c r="I16" s="36"/>
      <c r="J16" s="36">
        <v>5905894</v>
      </c>
      <c r="K16" s="36"/>
      <c r="L16" s="36">
        <v>3652416</v>
      </c>
    </row>
    <row r="17" spans="1:12" ht="21.9" customHeight="1">
      <c r="A17" s="28" t="s">
        <v>16</v>
      </c>
      <c r="B17" s="28"/>
      <c r="D17" s="24">
        <v>17</v>
      </c>
      <c r="E17" s="24"/>
      <c r="F17" s="36">
        <v>33400</v>
      </c>
      <c r="G17" s="36"/>
      <c r="H17" s="36">
        <v>0</v>
      </c>
      <c r="I17" s="36"/>
      <c r="J17" s="36">
        <v>33400</v>
      </c>
      <c r="K17" s="36"/>
      <c r="L17" s="36">
        <v>0</v>
      </c>
    </row>
    <row r="18" spans="1:12" ht="21.9" customHeight="1">
      <c r="A18" s="28" t="s">
        <v>17</v>
      </c>
      <c r="B18" s="28"/>
      <c r="D18" s="24"/>
      <c r="E18" s="24"/>
      <c r="F18" s="36">
        <v>500753</v>
      </c>
      <c r="G18" s="36"/>
      <c r="H18" s="36">
        <v>329114</v>
      </c>
      <c r="I18" s="36"/>
      <c r="J18" s="36">
        <v>487427</v>
      </c>
      <c r="K18" s="36"/>
      <c r="L18" s="36">
        <v>315788</v>
      </c>
    </row>
    <row r="19" spans="1:12" ht="21.9" customHeight="1">
      <c r="A19" s="12" t="s">
        <v>18</v>
      </c>
      <c r="B19" s="12"/>
      <c r="D19" s="24"/>
      <c r="F19" s="66">
        <f>SUM(F12:F18)</f>
        <v>12886008</v>
      </c>
      <c r="G19" s="82"/>
      <c r="H19" s="66">
        <f>SUM(H12:H18)</f>
        <v>10161089</v>
      </c>
      <c r="I19" s="82"/>
      <c r="J19" s="66">
        <f>SUM(J12:J18)</f>
        <v>12749314</v>
      </c>
      <c r="K19" s="82"/>
      <c r="L19" s="66">
        <f>SUM(L12:L18)</f>
        <v>10026470</v>
      </c>
    </row>
    <row r="20" spans="1:12" ht="21.9" customHeight="1">
      <c r="A20" s="12" t="s">
        <v>19</v>
      </c>
      <c r="B20" s="12"/>
      <c r="D20" s="24"/>
      <c r="E20" s="24"/>
      <c r="F20" s="36"/>
      <c r="G20" s="36"/>
      <c r="H20" s="36"/>
      <c r="I20" s="36"/>
      <c r="J20" s="36"/>
      <c r="K20" s="36"/>
      <c r="L20" s="36"/>
    </row>
    <row r="21" spans="1:12" ht="21.9" customHeight="1">
      <c r="A21" s="83" t="s">
        <v>20</v>
      </c>
      <c r="B21" s="14"/>
      <c r="D21" s="24">
        <v>6</v>
      </c>
      <c r="E21" s="24"/>
      <c r="F21" s="36">
        <v>0</v>
      </c>
      <c r="G21" s="36"/>
      <c r="H21" s="36">
        <v>0</v>
      </c>
      <c r="I21" s="36"/>
      <c r="J21" s="36">
        <v>222593</v>
      </c>
      <c r="K21" s="36"/>
      <c r="L21" s="36">
        <v>222593</v>
      </c>
    </row>
    <row r="22" spans="1:12" ht="21.9" customHeight="1">
      <c r="A22" s="67" t="s">
        <v>141</v>
      </c>
      <c r="B22" s="14"/>
      <c r="D22" s="24">
        <v>4</v>
      </c>
      <c r="E22" s="24"/>
      <c r="F22" s="84">
        <v>145353</v>
      </c>
      <c r="G22" s="36"/>
      <c r="H22" s="36">
        <v>134917</v>
      </c>
      <c r="I22" s="36"/>
      <c r="J22" s="84">
        <v>145353</v>
      </c>
      <c r="K22" s="36"/>
      <c r="L22" s="36">
        <v>134917</v>
      </c>
    </row>
    <row r="23" spans="1:12" ht="21.9" customHeight="1">
      <c r="A23" s="14" t="s">
        <v>21</v>
      </c>
      <c r="B23" s="12"/>
      <c r="D23" s="24"/>
      <c r="E23" s="24"/>
      <c r="F23" s="36">
        <v>66351</v>
      </c>
      <c r="G23" s="36"/>
      <c r="H23" s="36">
        <v>67293</v>
      </c>
      <c r="I23" s="36"/>
      <c r="J23" s="36">
        <v>66351</v>
      </c>
      <c r="K23" s="36"/>
      <c r="L23" s="36">
        <v>67293</v>
      </c>
    </row>
    <row r="24" spans="1:12" ht="21.9" customHeight="1">
      <c r="A24" s="83" t="s">
        <v>22</v>
      </c>
      <c r="B24" s="14"/>
      <c r="D24" s="24"/>
      <c r="E24" s="24"/>
      <c r="F24" s="36">
        <v>107239</v>
      </c>
      <c r="G24" s="36"/>
      <c r="H24" s="36">
        <v>126486</v>
      </c>
      <c r="I24" s="36"/>
      <c r="J24" s="36">
        <v>107238</v>
      </c>
      <c r="K24" s="36"/>
      <c r="L24" s="36">
        <v>126485</v>
      </c>
    </row>
    <row r="25" spans="1:12" ht="21.9" customHeight="1">
      <c r="A25" s="83" t="s">
        <v>23</v>
      </c>
      <c r="B25" s="14"/>
      <c r="D25" s="24"/>
      <c r="E25" s="24"/>
      <c r="F25" s="36">
        <v>166622</v>
      </c>
      <c r="G25" s="36"/>
      <c r="H25" s="36">
        <v>201357</v>
      </c>
      <c r="I25" s="36"/>
      <c r="J25" s="36">
        <v>166622</v>
      </c>
      <c r="K25" s="36"/>
      <c r="L25" s="36">
        <v>201357</v>
      </c>
    </row>
    <row r="26" spans="1:12" ht="21.9" customHeight="1">
      <c r="A26" s="83" t="s">
        <v>24</v>
      </c>
      <c r="B26" s="14"/>
      <c r="D26" s="24"/>
      <c r="E26" s="24"/>
      <c r="F26" s="36">
        <v>14742</v>
      </c>
      <c r="G26" s="36"/>
      <c r="H26" s="36">
        <v>15607</v>
      </c>
      <c r="I26" s="36"/>
      <c r="J26" s="36">
        <v>13436</v>
      </c>
      <c r="K26" s="36"/>
      <c r="L26" s="36">
        <v>14304</v>
      </c>
    </row>
    <row r="27" spans="1:12" ht="21.9" customHeight="1">
      <c r="A27" s="83" t="s">
        <v>25</v>
      </c>
      <c r="B27" s="14"/>
      <c r="D27" s="24"/>
      <c r="E27" s="24"/>
      <c r="F27" s="36">
        <v>493057</v>
      </c>
      <c r="G27" s="36"/>
      <c r="H27" s="36">
        <v>473322</v>
      </c>
      <c r="I27" s="36"/>
      <c r="J27" s="36">
        <v>489820</v>
      </c>
      <c r="K27" s="36"/>
      <c r="L27" s="36">
        <v>470084</v>
      </c>
    </row>
    <row r="28" spans="1:12" ht="21.9" customHeight="1">
      <c r="A28" s="28" t="s">
        <v>26</v>
      </c>
      <c r="B28" s="14"/>
      <c r="D28" s="24"/>
      <c r="E28" s="24"/>
      <c r="F28" s="36">
        <v>16416</v>
      </c>
      <c r="G28" s="36"/>
      <c r="H28" s="36">
        <v>15774</v>
      </c>
      <c r="I28" s="36"/>
      <c r="J28" s="36">
        <v>16416</v>
      </c>
      <c r="K28" s="36"/>
      <c r="L28" s="36">
        <v>15774</v>
      </c>
    </row>
    <row r="29" spans="1:12" ht="21.9" customHeight="1">
      <c r="A29" s="12" t="s">
        <v>27</v>
      </c>
      <c r="B29" s="12"/>
      <c r="F29" s="66">
        <f>SUM(F20:F28)</f>
        <v>1009780</v>
      </c>
      <c r="G29" s="36"/>
      <c r="H29" s="66">
        <f>SUM(H20:H28)</f>
        <v>1034756</v>
      </c>
      <c r="I29" s="36"/>
      <c r="J29" s="66">
        <f>SUM(J20:J28)</f>
        <v>1227829</v>
      </c>
      <c r="K29" s="36"/>
      <c r="L29" s="66">
        <f>SUM(L20:L28)</f>
        <v>1252807</v>
      </c>
    </row>
    <row r="30" spans="1:12" ht="21.9" customHeight="1" thickBot="1">
      <c r="A30" s="12" t="s">
        <v>28</v>
      </c>
      <c r="B30" s="12"/>
      <c r="F30" s="35">
        <f>F29+F19</f>
        <v>13895788</v>
      </c>
      <c r="G30" s="36"/>
      <c r="H30" s="35">
        <f>H29+H19</f>
        <v>11195845</v>
      </c>
      <c r="I30" s="36"/>
      <c r="J30" s="35">
        <f>J29+J19</f>
        <v>13977143</v>
      </c>
      <c r="K30" s="36"/>
      <c r="L30" s="35">
        <f>L29+L19</f>
        <v>11279277</v>
      </c>
    </row>
    <row r="31" spans="1:12" ht="21.9" customHeight="1" thickTop="1">
      <c r="B31" s="14"/>
      <c r="F31" s="16"/>
      <c r="H31" s="16"/>
    </row>
    <row r="32" spans="1:12" ht="21.9" customHeight="1">
      <c r="A32" s="14" t="s">
        <v>29</v>
      </c>
      <c r="B32" s="14"/>
      <c r="F32" s="16"/>
      <c r="H32" s="16"/>
    </row>
    <row r="33" spans="1:15" ht="21" customHeight="1">
      <c r="A33" s="11" t="s">
        <v>0</v>
      </c>
      <c r="B33" s="11"/>
      <c r="D33" s="74"/>
      <c r="E33" s="22"/>
      <c r="F33" s="22"/>
      <c r="G33" s="22"/>
      <c r="H33" s="22"/>
      <c r="I33" s="22"/>
      <c r="J33" s="33"/>
      <c r="K33" s="33"/>
      <c r="L33" s="33"/>
      <c r="M33" s="13"/>
    </row>
    <row r="34" spans="1:15" s="14" customFormat="1" ht="21" customHeight="1">
      <c r="A34" s="12" t="s">
        <v>30</v>
      </c>
      <c r="B34" s="12"/>
      <c r="D34" s="63"/>
      <c r="E34" s="20"/>
      <c r="F34" s="20"/>
      <c r="G34" s="20"/>
      <c r="H34" s="20"/>
      <c r="I34" s="20"/>
      <c r="J34" s="33"/>
      <c r="K34" s="33"/>
      <c r="L34" s="33"/>
      <c r="M34" s="13"/>
    </row>
    <row r="35" spans="1:15" s="14" customFormat="1" ht="21.9" customHeight="1">
      <c r="A35" s="12" t="s">
        <v>153</v>
      </c>
      <c r="B35" s="63"/>
      <c r="C35" s="63"/>
      <c r="D35" s="63"/>
      <c r="E35" s="63"/>
      <c r="F35" s="78"/>
      <c r="G35" s="63"/>
      <c r="H35" s="78"/>
      <c r="I35" s="63"/>
      <c r="J35" s="78"/>
      <c r="K35" s="78"/>
      <c r="L35" s="78"/>
      <c r="M35" s="63"/>
    </row>
    <row r="36" spans="1:15" ht="21.9" customHeight="1">
      <c r="B36" s="14"/>
      <c r="C36" s="20"/>
      <c r="D36" s="20"/>
      <c r="E36" s="20"/>
      <c r="F36" s="33"/>
      <c r="G36" s="63"/>
      <c r="H36" s="78"/>
      <c r="I36" s="13"/>
      <c r="J36" s="78"/>
      <c r="K36" s="78"/>
      <c r="L36" s="36" t="s">
        <v>2</v>
      </c>
      <c r="M36" s="13"/>
    </row>
    <row r="37" spans="1:15" s="30" customFormat="1" ht="21.9" customHeight="1">
      <c r="A37" s="12"/>
      <c r="B37" s="12"/>
      <c r="F37" s="90" t="s">
        <v>3</v>
      </c>
      <c r="G37" s="90"/>
      <c r="H37" s="90"/>
      <c r="J37" s="90" t="s">
        <v>4</v>
      </c>
      <c r="K37" s="90"/>
      <c r="L37" s="90"/>
      <c r="M37" s="64"/>
    </row>
    <row r="38" spans="1:15" ht="21.9" customHeight="1">
      <c r="B38" s="14"/>
      <c r="F38" s="33" t="s">
        <v>154</v>
      </c>
      <c r="G38" s="20"/>
      <c r="H38" s="33" t="s">
        <v>5</v>
      </c>
      <c r="J38" s="33" t="s">
        <v>154</v>
      </c>
      <c r="K38" s="20"/>
      <c r="L38" s="33" t="s">
        <v>5</v>
      </c>
    </row>
    <row r="39" spans="1:15" ht="21.9" customHeight="1">
      <c r="B39" s="14"/>
      <c r="D39" s="65" t="s">
        <v>6</v>
      </c>
      <c r="F39" s="81">
        <v>2569</v>
      </c>
      <c r="G39" s="22"/>
      <c r="H39" s="81" t="s">
        <v>139</v>
      </c>
      <c r="J39" s="81">
        <v>2569</v>
      </c>
      <c r="K39" s="22"/>
      <c r="L39" s="81" t="s">
        <v>139</v>
      </c>
    </row>
    <row r="40" spans="1:15" ht="21.9" customHeight="1">
      <c r="B40" s="14"/>
      <c r="D40" s="65"/>
      <c r="F40" s="33" t="s">
        <v>7</v>
      </c>
      <c r="G40" s="22"/>
      <c r="H40" s="33" t="s">
        <v>8</v>
      </c>
      <c r="J40" s="33" t="s">
        <v>7</v>
      </c>
      <c r="K40" s="33"/>
      <c r="L40" s="33" t="s">
        <v>8</v>
      </c>
    </row>
    <row r="41" spans="1:15" ht="21.9" customHeight="1">
      <c r="B41" s="14"/>
      <c r="D41" s="20"/>
      <c r="F41" s="33" t="s">
        <v>9</v>
      </c>
      <c r="G41" s="22"/>
      <c r="H41" s="33"/>
      <c r="J41" s="33" t="s">
        <v>9</v>
      </c>
      <c r="K41" s="33"/>
      <c r="L41" s="33"/>
      <c r="M41" s="21"/>
    </row>
    <row r="42" spans="1:15" ht="21" customHeight="1">
      <c r="A42" s="12" t="s">
        <v>31</v>
      </c>
      <c r="B42" s="12"/>
      <c r="F42" s="16"/>
      <c r="H42" s="16"/>
      <c r="J42" s="33"/>
      <c r="K42" s="33"/>
      <c r="L42" s="33"/>
    </row>
    <row r="43" spans="1:15" ht="21" customHeight="1">
      <c r="A43" s="12" t="s">
        <v>32</v>
      </c>
      <c r="B43" s="12"/>
      <c r="F43" s="16"/>
      <c r="H43" s="16"/>
    </row>
    <row r="44" spans="1:15" ht="21" customHeight="1">
      <c r="A44" s="28" t="s">
        <v>33</v>
      </c>
      <c r="B44" s="12"/>
      <c r="D44" s="24">
        <v>9</v>
      </c>
      <c r="F44" s="85">
        <v>2470872</v>
      </c>
      <c r="G44" s="23"/>
      <c r="H44" s="36">
        <v>1082442</v>
      </c>
      <c r="I44" s="23"/>
      <c r="J44" s="23">
        <v>2470872</v>
      </c>
      <c r="L44" s="23">
        <v>1082442</v>
      </c>
    </row>
    <row r="45" spans="1:15" ht="21" customHeight="1">
      <c r="A45" s="28" t="s">
        <v>133</v>
      </c>
      <c r="B45" s="14"/>
      <c r="D45" s="24"/>
      <c r="E45" s="24"/>
      <c r="F45" s="85">
        <v>6353092</v>
      </c>
      <c r="G45" s="23"/>
      <c r="H45" s="36">
        <v>5068213</v>
      </c>
      <c r="I45" s="23"/>
      <c r="J45" s="23">
        <v>6352957</v>
      </c>
      <c r="L45" s="23">
        <v>5067973</v>
      </c>
    </row>
    <row r="46" spans="1:15" ht="21" customHeight="1">
      <c r="A46" s="28" t="s">
        <v>34</v>
      </c>
      <c r="B46" s="14"/>
      <c r="D46" s="24">
        <v>2</v>
      </c>
      <c r="E46" s="24"/>
      <c r="F46" s="86">
        <v>0</v>
      </c>
      <c r="G46" s="23"/>
      <c r="H46" s="36">
        <v>0</v>
      </c>
      <c r="I46" s="23"/>
      <c r="J46" s="23">
        <v>385000</v>
      </c>
      <c r="L46" s="23">
        <v>385000</v>
      </c>
    </row>
    <row r="47" spans="1:15" ht="21" customHeight="1">
      <c r="A47" s="28" t="s">
        <v>35</v>
      </c>
      <c r="B47" s="14"/>
      <c r="D47" s="24"/>
      <c r="E47" s="24"/>
      <c r="F47" s="84">
        <v>38369</v>
      </c>
      <c r="G47" s="23"/>
      <c r="H47" s="36">
        <v>50785</v>
      </c>
      <c r="I47" s="23"/>
      <c r="J47" s="36">
        <v>38369</v>
      </c>
      <c r="L47" s="36">
        <v>50785</v>
      </c>
    </row>
    <row r="48" spans="1:15" ht="21" customHeight="1">
      <c r="A48" s="28" t="s">
        <v>134</v>
      </c>
      <c r="B48" s="14"/>
      <c r="D48" s="24"/>
      <c r="E48" s="24"/>
      <c r="F48" s="85">
        <v>62416</v>
      </c>
      <c r="G48" s="23"/>
      <c r="H48" s="36">
        <v>74007</v>
      </c>
      <c r="I48" s="23"/>
      <c r="J48" s="23">
        <v>61792</v>
      </c>
      <c r="L48" s="23">
        <v>72969</v>
      </c>
      <c r="O48" s="23"/>
    </row>
    <row r="49" spans="1:15" ht="21" customHeight="1">
      <c r="A49" s="28" t="s">
        <v>36</v>
      </c>
      <c r="B49" s="14"/>
      <c r="D49" s="24"/>
      <c r="E49" s="24"/>
      <c r="F49" s="85">
        <v>18451</v>
      </c>
      <c r="G49" s="23"/>
      <c r="H49" s="36">
        <v>56271</v>
      </c>
      <c r="I49" s="23"/>
      <c r="J49" s="23">
        <v>17621</v>
      </c>
      <c r="L49" s="23">
        <v>55441</v>
      </c>
      <c r="O49" s="23"/>
    </row>
    <row r="50" spans="1:15" ht="21" customHeight="1">
      <c r="A50" s="12" t="s">
        <v>37</v>
      </c>
      <c r="B50" s="12"/>
      <c r="F50" s="66">
        <f>SUM(F44:F49)</f>
        <v>8943200</v>
      </c>
      <c r="G50" s="36"/>
      <c r="H50" s="66">
        <f>SUM(H44:H49)</f>
        <v>6331718</v>
      </c>
      <c r="I50" s="36"/>
      <c r="J50" s="66">
        <f>SUM(J44:J49)</f>
        <v>9326611</v>
      </c>
      <c r="K50" s="36"/>
      <c r="L50" s="66">
        <f>SUM(L44:L49)</f>
        <v>6714610</v>
      </c>
      <c r="N50" s="9"/>
    </row>
    <row r="51" spans="1:15" ht="21" customHeight="1">
      <c r="A51" s="12" t="s">
        <v>38</v>
      </c>
      <c r="B51" s="12"/>
      <c r="G51" s="87"/>
      <c r="I51" s="87"/>
      <c r="K51" s="87"/>
    </row>
    <row r="52" spans="1:15" ht="21" customHeight="1">
      <c r="A52" s="14" t="s">
        <v>39</v>
      </c>
      <c r="B52" s="12"/>
      <c r="G52" s="87"/>
      <c r="I52" s="87"/>
      <c r="K52" s="87"/>
    </row>
    <row r="53" spans="1:15" ht="21" customHeight="1">
      <c r="A53" s="28" t="s">
        <v>40</v>
      </c>
      <c r="B53" s="12"/>
      <c r="D53" s="24"/>
      <c r="F53" s="36">
        <v>131979</v>
      </c>
      <c r="G53" s="87"/>
      <c r="H53" s="36">
        <v>153971</v>
      </c>
      <c r="I53" s="87"/>
      <c r="J53" s="36">
        <v>131979</v>
      </c>
      <c r="K53" s="87"/>
      <c r="L53" s="36">
        <v>153971</v>
      </c>
    </row>
    <row r="54" spans="1:15" ht="21" customHeight="1">
      <c r="A54" s="28" t="s">
        <v>142</v>
      </c>
      <c r="B54" s="12"/>
      <c r="F54" s="36">
        <v>3960</v>
      </c>
      <c r="G54" s="87"/>
      <c r="H54" s="36">
        <v>3960</v>
      </c>
      <c r="I54" s="87"/>
      <c r="J54" s="23">
        <v>3960</v>
      </c>
      <c r="K54" s="87"/>
      <c r="L54" s="23">
        <v>3960</v>
      </c>
    </row>
    <row r="55" spans="1:15" ht="21" customHeight="1">
      <c r="A55" s="28" t="s">
        <v>143</v>
      </c>
      <c r="B55" s="14"/>
      <c r="D55" s="24"/>
      <c r="E55" s="24"/>
      <c r="F55" s="36">
        <v>134535</v>
      </c>
      <c r="G55" s="88"/>
      <c r="H55" s="36">
        <v>122397</v>
      </c>
      <c r="I55" s="88"/>
      <c r="J55" s="36">
        <v>134535</v>
      </c>
      <c r="K55" s="88"/>
      <c r="L55" s="36">
        <v>122397</v>
      </c>
    </row>
    <row r="56" spans="1:15" ht="21" customHeight="1">
      <c r="A56" s="12" t="s">
        <v>41</v>
      </c>
      <c r="B56" s="12"/>
      <c r="F56" s="66">
        <f>SUM(F53:F55)</f>
        <v>270474</v>
      </c>
      <c r="G56" s="36"/>
      <c r="H56" s="66">
        <f>SUM(H53:H55)</f>
        <v>280328</v>
      </c>
      <c r="J56" s="66">
        <f>SUM(J53:J55)</f>
        <v>270474</v>
      </c>
      <c r="K56" s="36"/>
      <c r="L56" s="66">
        <f>SUM(L53:L55)</f>
        <v>280328</v>
      </c>
    </row>
    <row r="57" spans="1:15" ht="21" customHeight="1">
      <c r="A57" s="12" t="s">
        <v>42</v>
      </c>
      <c r="B57" s="12"/>
      <c r="F57" s="66">
        <f>F50+F56</f>
        <v>9213674</v>
      </c>
      <c r="G57" s="36"/>
      <c r="H57" s="66">
        <f>H50+H56</f>
        <v>6612046</v>
      </c>
      <c r="I57" s="23"/>
      <c r="J57" s="66">
        <f>J50+J56</f>
        <v>9597085</v>
      </c>
      <c r="K57" s="36"/>
      <c r="L57" s="66">
        <f>L50+L56</f>
        <v>6994938</v>
      </c>
      <c r="N57" s="9"/>
    </row>
    <row r="58" spans="1:15" ht="21" customHeight="1">
      <c r="A58" s="12" t="s">
        <v>43</v>
      </c>
      <c r="B58" s="12"/>
      <c r="F58" s="16"/>
      <c r="H58" s="16"/>
    </row>
    <row r="59" spans="1:15" ht="21" customHeight="1">
      <c r="A59" s="14" t="s">
        <v>44</v>
      </c>
      <c r="B59" s="14"/>
      <c r="F59" s="16"/>
      <c r="H59" s="16"/>
      <c r="I59" s="24"/>
    </row>
    <row r="60" spans="1:15" ht="21" customHeight="1">
      <c r="A60" s="14" t="s">
        <v>45</v>
      </c>
      <c r="B60" s="14"/>
      <c r="D60" s="24"/>
      <c r="E60" s="24"/>
      <c r="F60" s="24"/>
      <c r="G60" s="24"/>
      <c r="H60" s="24"/>
    </row>
    <row r="61" spans="1:15" ht="21" customHeight="1" thickBot="1">
      <c r="A61" s="16" t="s">
        <v>46</v>
      </c>
      <c r="B61" s="14"/>
      <c r="D61" s="24"/>
      <c r="F61" s="10">
        <v>350199</v>
      </c>
      <c r="G61" s="36"/>
      <c r="H61" s="10">
        <v>350199</v>
      </c>
      <c r="J61" s="10">
        <v>350199</v>
      </c>
      <c r="K61" s="36"/>
      <c r="L61" s="10">
        <v>350199</v>
      </c>
    </row>
    <row r="62" spans="1:15" ht="21" customHeight="1" thickTop="1">
      <c r="A62" s="14" t="s">
        <v>47</v>
      </c>
      <c r="B62" s="14"/>
      <c r="G62" s="23"/>
      <c r="J62" s="36"/>
      <c r="K62" s="36"/>
      <c r="L62" s="36"/>
    </row>
    <row r="63" spans="1:15" ht="21" customHeight="1">
      <c r="A63" s="16" t="s">
        <v>46</v>
      </c>
      <c r="B63" s="14"/>
      <c r="F63" s="36">
        <f>Consolidated!C26</f>
        <v>350199</v>
      </c>
      <c r="G63" s="36"/>
      <c r="H63" s="36">
        <v>350199</v>
      </c>
      <c r="J63" s="36">
        <f>Separate!D26</f>
        <v>350199</v>
      </c>
      <c r="K63" s="36"/>
      <c r="L63" s="36">
        <v>350199</v>
      </c>
    </row>
    <row r="64" spans="1:15" ht="21" customHeight="1">
      <c r="A64" s="14" t="s">
        <v>48</v>
      </c>
      <c r="B64" s="14"/>
      <c r="F64" s="36">
        <f>Consolidated!E26</f>
        <v>435415</v>
      </c>
      <c r="G64" s="36"/>
      <c r="H64" s="36">
        <v>435415</v>
      </c>
      <c r="J64" s="36">
        <f>Separate!F26</f>
        <v>435415</v>
      </c>
      <c r="K64" s="36"/>
      <c r="L64" s="36">
        <v>435415</v>
      </c>
      <c r="O64" s="23"/>
    </row>
    <row r="65" spans="1:16" ht="21" customHeight="1">
      <c r="A65" s="14" t="s">
        <v>49</v>
      </c>
      <c r="B65" s="14"/>
      <c r="D65" s="24">
        <v>10</v>
      </c>
      <c r="E65" s="24"/>
      <c r="F65" s="36">
        <f>Consolidated!G26</f>
        <v>47830</v>
      </c>
      <c r="G65" s="36">
        <v>0</v>
      </c>
      <c r="H65" s="36">
        <v>37830</v>
      </c>
      <c r="I65" s="36">
        <v>0</v>
      </c>
      <c r="J65" s="36">
        <f>Separate!H26</f>
        <v>47830</v>
      </c>
      <c r="K65" s="36">
        <v>0</v>
      </c>
      <c r="L65" s="36">
        <v>37830</v>
      </c>
      <c r="M65" s="36"/>
      <c r="P65" s="23"/>
    </row>
    <row r="66" spans="1:16" ht="21" customHeight="1">
      <c r="A66" s="14" t="s">
        <v>50</v>
      </c>
      <c r="B66" s="14"/>
      <c r="G66" s="23"/>
      <c r="J66" s="36"/>
      <c r="K66" s="36"/>
      <c r="L66" s="36"/>
    </row>
    <row r="67" spans="1:16" ht="21" customHeight="1">
      <c r="A67" s="14" t="s">
        <v>51</v>
      </c>
      <c r="B67" s="14"/>
      <c r="D67" s="24"/>
      <c r="E67" s="24"/>
      <c r="F67" s="36">
        <f>Consolidated!I26</f>
        <v>35020</v>
      </c>
      <c r="G67" s="36"/>
      <c r="H67" s="36">
        <v>35020</v>
      </c>
      <c r="J67" s="36">
        <f>Separate!J26</f>
        <v>35020</v>
      </c>
      <c r="K67" s="36"/>
      <c r="L67" s="36">
        <v>35020</v>
      </c>
    </row>
    <row r="68" spans="1:16" ht="21" customHeight="1">
      <c r="A68" s="14" t="s">
        <v>52</v>
      </c>
      <c r="B68" s="14"/>
      <c r="D68" s="14"/>
      <c r="F68" s="36">
        <f>Consolidated!K26</f>
        <v>3861480</v>
      </c>
      <c r="G68" s="36"/>
      <c r="H68" s="36">
        <v>3763165</v>
      </c>
      <c r="J68" s="36">
        <f>Separate!L26</f>
        <v>3559424</v>
      </c>
      <c r="K68" s="36"/>
      <c r="L68" s="36">
        <v>3463705</v>
      </c>
      <c r="M68" s="36"/>
    </row>
    <row r="69" spans="1:16" ht="21" customHeight="1">
      <c r="A69" s="14" t="s">
        <v>53</v>
      </c>
      <c r="B69" s="14"/>
      <c r="F69" s="34">
        <f>Consolidated!M26</f>
        <v>-47830</v>
      </c>
      <c r="G69" s="36"/>
      <c r="H69" s="34">
        <v>-37830</v>
      </c>
      <c r="J69" s="34">
        <f>Separate!N26</f>
        <v>-47830</v>
      </c>
      <c r="K69" s="36"/>
      <c r="L69" s="34">
        <v>-37830</v>
      </c>
    </row>
    <row r="70" spans="1:16" ht="21" customHeight="1">
      <c r="A70" s="12" t="s">
        <v>54</v>
      </c>
      <c r="B70" s="12"/>
      <c r="F70" s="34">
        <f>SUM(F63:F69)</f>
        <v>4682114</v>
      </c>
      <c r="G70" s="36"/>
      <c r="H70" s="34">
        <f>SUM(H63:H69)</f>
        <v>4583799</v>
      </c>
      <c r="J70" s="34">
        <f>SUM(J63:J69)</f>
        <v>4380058</v>
      </c>
      <c r="K70" s="36"/>
      <c r="L70" s="34">
        <f>SUM(L63:L69)</f>
        <v>4284339</v>
      </c>
    </row>
    <row r="71" spans="1:16" ht="21" customHeight="1" thickBot="1">
      <c r="A71" s="12" t="s">
        <v>55</v>
      </c>
      <c r="B71" s="12"/>
      <c r="F71" s="35">
        <f>SUM(F57,F70)</f>
        <v>13895788</v>
      </c>
      <c r="G71" s="36"/>
      <c r="H71" s="35">
        <f>SUM(H57,H70)</f>
        <v>11195845</v>
      </c>
      <c r="J71" s="35">
        <f>SUM(J57,J70)</f>
        <v>13977143</v>
      </c>
      <c r="K71" s="36"/>
      <c r="L71" s="35">
        <f>SUM(L57,L70)</f>
        <v>11279277</v>
      </c>
    </row>
    <row r="72" spans="1:16" ht="14.25" customHeight="1" thickTop="1">
      <c r="A72" s="16"/>
      <c r="B72" s="24"/>
      <c r="D72" s="24"/>
      <c r="E72" s="24"/>
      <c r="F72" s="23">
        <f>F71-F30</f>
        <v>0</v>
      </c>
      <c r="H72" s="23">
        <f>H71-H30</f>
        <v>0</v>
      </c>
      <c r="J72" s="23">
        <f>J71-J30</f>
        <v>0</v>
      </c>
      <c r="K72" s="16"/>
      <c r="L72" s="23">
        <f>L71-L30</f>
        <v>0</v>
      </c>
    </row>
    <row r="73" spans="1:16" ht="21.9" customHeight="1">
      <c r="A73" s="14" t="s">
        <v>29</v>
      </c>
    </row>
    <row r="74" spans="1:16" ht="12.75" customHeight="1"/>
    <row r="75" spans="1:16" ht="5.25" customHeight="1">
      <c r="A75" s="89"/>
      <c r="B75" s="14"/>
      <c r="C75" s="14"/>
      <c r="D75" s="14"/>
      <c r="E75" s="14"/>
      <c r="F75" s="62"/>
      <c r="G75" s="20"/>
    </row>
    <row r="76" spans="1:16" ht="10.5" customHeight="1">
      <c r="B76" s="14"/>
      <c r="C76" s="14"/>
      <c r="D76" s="14"/>
      <c r="E76" s="14"/>
      <c r="F76" s="62"/>
      <c r="G76" s="20"/>
    </row>
    <row r="77" spans="1:16" ht="21.9" customHeight="1">
      <c r="B77" s="14" t="s">
        <v>56</v>
      </c>
      <c r="E77" s="14"/>
      <c r="F77" s="62"/>
    </row>
    <row r="78" spans="1:16" ht="10.5" customHeight="1">
      <c r="A78" s="89"/>
      <c r="B78" s="14"/>
      <c r="C78" s="14"/>
      <c r="D78" s="14"/>
      <c r="E78" s="14"/>
      <c r="F78" s="62"/>
      <c r="G78" s="20"/>
    </row>
    <row r="79" spans="1:16" ht="21.9" customHeight="1">
      <c r="G79" s="23"/>
      <c r="I79" s="23"/>
    </row>
  </sheetData>
  <mergeCells count="4">
    <mergeCell ref="F5:H5"/>
    <mergeCell ref="J5:L5"/>
    <mergeCell ref="F37:H37"/>
    <mergeCell ref="J37:L37"/>
  </mergeCells>
  <printOptions horizontalCentered="1" gridLinesSet="0"/>
  <pageMargins left="0.78740157480314998" right="0.39370078740157499" top="0.78740157480314998" bottom="0" header="0.196850393700787" footer="0.196850393700787"/>
  <pageSetup paperSize="9" scale="85" fitToHeight="0" orientation="portrait" blackAndWhite="1" cellComments="asDisplayed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9A48D-E322-42BB-98D6-F69F201A8EA7}">
  <dimension ref="A1:M90"/>
  <sheetViews>
    <sheetView showGridLines="0" view="pageBreakPreview" topLeftCell="A54" zoomScale="89" zoomScaleNormal="115" zoomScaleSheetLayoutView="100" workbookViewId="0">
      <selection activeCell="A61" sqref="A61"/>
    </sheetView>
  </sheetViews>
  <sheetFormatPr defaultColWidth="7" defaultRowHeight="21.9" customHeight="1"/>
  <cols>
    <col min="1" max="1" width="30.6640625" style="14" customWidth="1"/>
    <col min="2" max="2" width="7.5546875" style="20" customWidth="1"/>
    <col min="3" max="3" width="1.6640625" style="16" customWidth="1"/>
    <col min="4" max="4" width="6.6640625" style="16" customWidth="1"/>
    <col min="5" max="5" width="1.6640625" style="16" customWidth="1"/>
    <col min="6" max="6" width="13.6640625" style="23" customWidth="1"/>
    <col min="7" max="7" width="1.6640625" style="16" customWidth="1"/>
    <col min="8" max="8" width="13.6640625" style="23" customWidth="1"/>
    <col min="9" max="9" width="1.6640625" style="16" customWidth="1"/>
    <col min="10" max="10" width="13.6640625" style="23" customWidth="1"/>
    <col min="11" max="11" width="1.6640625" style="16" customWidth="1"/>
    <col min="12" max="12" width="13.6640625" style="23" customWidth="1"/>
    <col min="13" max="13" width="0.33203125" style="16" customWidth="1"/>
    <col min="14" max="16384" width="7" style="16"/>
  </cols>
  <sheetData>
    <row r="1" spans="1:12" ht="21.9" customHeight="1">
      <c r="B1" s="14"/>
      <c r="C1" s="14"/>
      <c r="D1" s="14"/>
      <c r="E1" s="14"/>
      <c r="F1" s="62"/>
      <c r="G1" s="20"/>
      <c r="H1" s="62"/>
      <c r="L1" s="13" t="s">
        <v>57</v>
      </c>
    </row>
    <row r="2" spans="1:12" ht="21.9" customHeight="1">
      <c r="A2" s="11" t="s">
        <v>58</v>
      </c>
      <c r="B2" s="14"/>
      <c r="C2" s="14"/>
      <c r="D2" s="14"/>
      <c r="E2" s="14"/>
      <c r="F2" s="62"/>
      <c r="G2" s="20"/>
      <c r="H2" s="62"/>
    </row>
    <row r="3" spans="1:12" ht="21.9" customHeight="1">
      <c r="A3" s="12" t="s">
        <v>59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21.9" customHeight="1">
      <c r="A4" s="15" t="s">
        <v>163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1.9" customHeight="1">
      <c r="A5" s="17"/>
      <c r="B5" s="63"/>
      <c r="C5" s="63"/>
      <c r="D5" s="63"/>
      <c r="E5" s="63"/>
      <c r="F5" s="63"/>
      <c r="H5" s="63"/>
      <c r="I5" s="13"/>
      <c r="J5" s="63"/>
      <c r="L5" s="13" t="s">
        <v>60</v>
      </c>
    </row>
    <row r="6" spans="1:12" s="30" customFormat="1" ht="21.9" customHeight="1">
      <c r="A6" s="12"/>
      <c r="B6" s="64"/>
      <c r="C6" s="19"/>
      <c r="D6" s="19"/>
      <c r="E6" s="19"/>
      <c r="F6" s="90" t="s">
        <v>3</v>
      </c>
      <c r="G6" s="90"/>
      <c r="H6" s="90"/>
      <c r="I6" s="19"/>
      <c r="J6" s="90" t="s">
        <v>4</v>
      </c>
      <c r="K6" s="90"/>
      <c r="L6" s="90"/>
    </row>
    <row r="7" spans="1:12" ht="21.9" customHeight="1">
      <c r="C7" s="65"/>
      <c r="D7" s="65" t="s">
        <v>6</v>
      </c>
      <c r="E7" s="21"/>
      <c r="F7" s="21">
        <v>2569</v>
      </c>
      <c r="G7" s="22"/>
      <c r="H7" s="21">
        <v>2568</v>
      </c>
      <c r="J7" s="21">
        <v>2569</v>
      </c>
      <c r="K7" s="22"/>
      <c r="L7" s="21">
        <v>2568</v>
      </c>
    </row>
    <row r="8" spans="1:12" ht="21.9" customHeight="1">
      <c r="A8" s="12" t="s">
        <v>61</v>
      </c>
      <c r="B8" s="16"/>
      <c r="C8" s="24"/>
      <c r="D8" s="24"/>
      <c r="F8" s="16"/>
      <c r="H8" s="16"/>
      <c r="J8" s="16"/>
      <c r="L8" s="16"/>
    </row>
    <row r="9" spans="1:12" ht="21.9" customHeight="1">
      <c r="A9" s="14" t="s">
        <v>62</v>
      </c>
      <c r="B9" s="16"/>
      <c r="C9" s="24"/>
      <c r="D9" s="24"/>
      <c r="F9" s="36">
        <v>8008733</v>
      </c>
      <c r="G9" s="36"/>
      <c r="H9" s="36">
        <v>6810884</v>
      </c>
      <c r="I9" s="36"/>
      <c r="J9" s="2">
        <v>8008733</v>
      </c>
      <c r="K9" s="4"/>
      <c r="L9" s="2">
        <v>6810884</v>
      </c>
    </row>
    <row r="10" spans="1:12" ht="21.9" customHeight="1">
      <c r="A10" s="14" t="s">
        <v>63</v>
      </c>
      <c r="B10" s="16"/>
      <c r="F10" s="36">
        <v>54421</v>
      </c>
      <c r="G10" s="36"/>
      <c r="H10" s="36">
        <v>58576</v>
      </c>
      <c r="I10" s="36"/>
      <c r="J10" s="2">
        <v>54421</v>
      </c>
      <c r="K10" s="4"/>
      <c r="L10" s="2">
        <v>58576</v>
      </c>
    </row>
    <row r="11" spans="1:12" ht="21.9" customHeight="1">
      <c r="A11" s="14" t="s">
        <v>64</v>
      </c>
      <c r="B11" s="16"/>
      <c r="F11" s="36">
        <v>40408</v>
      </c>
      <c r="G11" s="36"/>
      <c r="H11" s="36">
        <v>0</v>
      </c>
      <c r="I11" s="36"/>
      <c r="J11" s="36">
        <v>40408</v>
      </c>
      <c r="K11" s="4"/>
      <c r="L11" s="36">
        <v>0</v>
      </c>
    </row>
    <row r="12" spans="1:12" ht="21.9" customHeight="1">
      <c r="A12" s="14" t="s">
        <v>65</v>
      </c>
      <c r="B12" s="16"/>
      <c r="C12" s="24"/>
      <c r="D12" s="24"/>
      <c r="F12" s="36">
        <v>12213</v>
      </c>
      <c r="G12" s="36"/>
      <c r="H12" s="36">
        <v>10438</v>
      </c>
      <c r="I12" s="36"/>
      <c r="J12" s="2">
        <v>12211</v>
      </c>
      <c r="K12" s="4"/>
      <c r="L12" s="2">
        <v>10422</v>
      </c>
    </row>
    <row r="13" spans="1:12" ht="21.9" customHeight="1">
      <c r="A13" s="12" t="s">
        <v>66</v>
      </c>
      <c r="B13" s="16"/>
      <c r="C13" s="24"/>
      <c r="D13" s="24"/>
      <c r="E13" s="13"/>
      <c r="F13" s="66">
        <f>SUM(F9:F12)</f>
        <v>8115775</v>
      </c>
      <c r="G13" s="23"/>
      <c r="H13" s="66">
        <f>SUM(H9:H12)</f>
        <v>6879898</v>
      </c>
      <c r="I13" s="23"/>
      <c r="J13" s="66">
        <f>SUM(J9:J12)</f>
        <v>8115773</v>
      </c>
      <c r="K13" s="23"/>
      <c r="L13" s="66">
        <f>SUM(L9:L12)</f>
        <v>6879882</v>
      </c>
    </row>
    <row r="14" spans="1:12" ht="21.9" customHeight="1">
      <c r="A14" s="12" t="s">
        <v>67</v>
      </c>
      <c r="B14" s="16"/>
      <c r="C14" s="24"/>
      <c r="D14" s="24"/>
      <c r="E14" s="13"/>
      <c r="F14" s="36"/>
      <c r="G14" s="23"/>
      <c r="H14" s="36"/>
      <c r="I14" s="23"/>
      <c r="J14" s="36"/>
      <c r="K14" s="23"/>
      <c r="L14" s="36"/>
    </row>
    <row r="15" spans="1:12" ht="21.9" customHeight="1">
      <c r="A15" s="28" t="s">
        <v>68</v>
      </c>
      <c r="B15" s="16"/>
      <c r="C15" s="24"/>
      <c r="D15" s="24"/>
      <c r="E15" s="13"/>
      <c r="F15" s="36">
        <v>7412455</v>
      </c>
      <c r="G15" s="23"/>
      <c r="H15" s="36">
        <v>6224358</v>
      </c>
      <c r="I15" s="23"/>
      <c r="J15" s="2">
        <v>7412454</v>
      </c>
      <c r="K15" s="4"/>
      <c r="L15" s="2">
        <v>6224357</v>
      </c>
    </row>
    <row r="16" spans="1:12" ht="21.9" customHeight="1">
      <c r="A16" s="28" t="s">
        <v>69</v>
      </c>
      <c r="B16" s="16"/>
      <c r="C16" s="24"/>
      <c r="D16" s="24"/>
      <c r="F16" s="23">
        <v>55579</v>
      </c>
      <c r="G16" s="23"/>
      <c r="H16" s="23">
        <v>39289</v>
      </c>
      <c r="I16" s="23"/>
      <c r="J16" s="2">
        <v>55579</v>
      </c>
      <c r="K16" s="4"/>
      <c r="L16" s="2">
        <v>39289</v>
      </c>
    </row>
    <row r="17" spans="1:12" ht="21.9" customHeight="1">
      <c r="A17" s="67" t="s">
        <v>70</v>
      </c>
      <c r="B17" s="16"/>
      <c r="C17" s="24"/>
      <c r="D17" s="24"/>
      <c r="F17" s="23">
        <v>189569</v>
      </c>
      <c r="G17" s="23"/>
      <c r="H17" s="23">
        <v>200656</v>
      </c>
      <c r="I17" s="23"/>
      <c r="J17" s="2">
        <v>189569</v>
      </c>
      <c r="K17" s="4"/>
      <c r="L17" s="2">
        <v>200656</v>
      </c>
    </row>
    <row r="18" spans="1:12" ht="21.9" customHeight="1">
      <c r="A18" s="67" t="s">
        <v>71</v>
      </c>
      <c r="B18" s="16"/>
      <c r="C18" s="24"/>
      <c r="D18" s="24"/>
      <c r="F18" s="23">
        <v>122509</v>
      </c>
      <c r="G18" s="23"/>
      <c r="H18" s="23">
        <v>114065</v>
      </c>
      <c r="I18" s="23"/>
      <c r="J18" s="2">
        <v>122439</v>
      </c>
      <c r="K18" s="4"/>
      <c r="L18" s="2">
        <v>113994</v>
      </c>
    </row>
    <row r="19" spans="1:12" ht="21.9" customHeight="1">
      <c r="A19" s="67" t="s">
        <v>155</v>
      </c>
      <c r="B19" s="16"/>
      <c r="C19" s="24"/>
      <c r="D19" s="24"/>
      <c r="F19" s="23">
        <v>0</v>
      </c>
      <c r="G19" s="23"/>
      <c r="H19" s="23">
        <v>52769</v>
      </c>
      <c r="I19" s="23"/>
      <c r="J19" s="2">
        <v>0</v>
      </c>
      <c r="K19" s="4"/>
      <c r="L19" s="2">
        <v>52769</v>
      </c>
    </row>
    <row r="20" spans="1:12" ht="21.9" customHeight="1">
      <c r="A20" s="12" t="s">
        <v>72</v>
      </c>
      <c r="B20" s="16"/>
      <c r="C20" s="24"/>
      <c r="D20" s="24"/>
      <c r="F20" s="31">
        <f>SUM(F15:F19)</f>
        <v>7780112</v>
      </c>
      <c r="G20" s="23"/>
      <c r="H20" s="31">
        <f>SUM(H15:H19)</f>
        <v>6631137</v>
      </c>
      <c r="I20" s="23"/>
      <c r="J20" s="31">
        <f>SUM(J15:J19)</f>
        <v>7780041</v>
      </c>
      <c r="K20" s="23"/>
      <c r="L20" s="31">
        <f>SUM(L15:L19)</f>
        <v>6631065</v>
      </c>
    </row>
    <row r="21" spans="1:12" ht="21.9" customHeight="1">
      <c r="A21" s="12" t="s">
        <v>73</v>
      </c>
      <c r="B21" s="16"/>
      <c r="C21" s="24"/>
      <c r="D21" s="24"/>
      <c r="F21" s="23">
        <f>F13-F20</f>
        <v>335663</v>
      </c>
      <c r="G21" s="23"/>
      <c r="H21" s="23">
        <f>H13-H20</f>
        <v>248761</v>
      </c>
      <c r="I21" s="23"/>
      <c r="J21" s="23">
        <f>J13-J20</f>
        <v>335732</v>
      </c>
      <c r="K21" s="23"/>
      <c r="L21" s="23">
        <f>L13-L20</f>
        <v>248817</v>
      </c>
    </row>
    <row r="22" spans="1:12" ht="21.9" customHeight="1">
      <c r="A22" s="14" t="s">
        <v>74</v>
      </c>
      <c r="B22" s="16"/>
      <c r="C22" s="24"/>
      <c r="D22" s="24"/>
      <c r="F22" s="23">
        <v>11919</v>
      </c>
      <c r="G22" s="23"/>
      <c r="H22" s="23">
        <v>15406</v>
      </c>
      <c r="I22" s="23"/>
      <c r="J22" s="23">
        <v>11622</v>
      </c>
      <c r="K22" s="23"/>
      <c r="L22" s="23">
        <v>15204</v>
      </c>
    </row>
    <row r="23" spans="1:12" ht="21.9" customHeight="1">
      <c r="A23" s="14" t="s">
        <v>75</v>
      </c>
      <c r="B23" s="17"/>
      <c r="C23" s="24"/>
      <c r="D23" s="24"/>
      <c r="F23" s="36">
        <v>-10970</v>
      </c>
      <c r="G23" s="36"/>
      <c r="H23" s="36">
        <v>-15825</v>
      </c>
      <c r="I23" s="36"/>
      <c r="J23" s="36">
        <v>-12405</v>
      </c>
      <c r="K23" s="36"/>
      <c r="L23" s="36">
        <v>-18140</v>
      </c>
    </row>
    <row r="24" spans="1:12" ht="21.9" customHeight="1">
      <c r="A24" s="14" t="s">
        <v>168</v>
      </c>
      <c r="B24" s="16"/>
      <c r="C24" s="24"/>
      <c r="D24" s="24"/>
      <c r="F24" s="34">
        <v>-1471</v>
      </c>
      <c r="G24" s="36"/>
      <c r="H24" s="34">
        <v>-9200</v>
      </c>
      <c r="I24" s="36"/>
      <c r="J24" s="34">
        <v>-1471</v>
      </c>
      <c r="K24" s="23"/>
      <c r="L24" s="34">
        <v>-9200</v>
      </c>
    </row>
    <row r="25" spans="1:12" ht="21.9" customHeight="1">
      <c r="A25" s="12" t="s">
        <v>76</v>
      </c>
      <c r="B25" s="16"/>
      <c r="C25" s="24"/>
      <c r="D25" s="24"/>
      <c r="F25" s="36">
        <f>SUM(F21:F24)</f>
        <v>335141</v>
      </c>
      <c r="G25" s="23"/>
      <c r="H25" s="36">
        <f>SUM(H21:H24)</f>
        <v>239142</v>
      </c>
      <c r="I25" s="23"/>
      <c r="J25" s="36">
        <f>SUM(J21:J24)</f>
        <v>333478</v>
      </c>
      <c r="K25" s="23"/>
      <c r="L25" s="36">
        <f>SUM(L21:L24)</f>
        <v>236681</v>
      </c>
    </row>
    <row r="26" spans="1:12" ht="21.9" customHeight="1">
      <c r="A26" s="14" t="s">
        <v>77</v>
      </c>
      <c r="B26" s="16"/>
      <c r="C26" s="24"/>
      <c r="D26" s="24"/>
      <c r="F26" s="34">
        <v>-67587</v>
      </c>
      <c r="G26" s="23"/>
      <c r="H26" s="34">
        <v>-48028</v>
      </c>
      <c r="I26" s="23"/>
      <c r="J26" s="2">
        <v>-67254</v>
      </c>
      <c r="K26" s="4"/>
      <c r="L26" s="2">
        <v>-47546</v>
      </c>
    </row>
    <row r="27" spans="1:12" ht="21.9" customHeight="1" thickBot="1">
      <c r="A27" s="12" t="s">
        <v>78</v>
      </c>
      <c r="B27" s="16"/>
      <c r="C27" s="24"/>
      <c r="D27" s="24"/>
      <c r="F27" s="68">
        <f>SUM(F25:F26)</f>
        <v>267554</v>
      </c>
      <c r="G27" s="23"/>
      <c r="H27" s="68">
        <f>SUM(H25:H26)</f>
        <v>191114</v>
      </c>
      <c r="I27" s="23"/>
      <c r="J27" s="68">
        <f>SUM(J25:J26)</f>
        <v>266224</v>
      </c>
      <c r="K27" s="23"/>
      <c r="L27" s="68">
        <f>SUM(L25:L26)</f>
        <v>189135</v>
      </c>
    </row>
    <row r="28" spans="1:12" ht="21.9" customHeight="1" thickTop="1">
      <c r="B28" s="16"/>
      <c r="C28" s="24"/>
      <c r="D28" s="24"/>
      <c r="F28" s="16"/>
      <c r="H28" s="16"/>
      <c r="J28" s="16"/>
      <c r="L28" s="16"/>
    </row>
    <row r="29" spans="1:12" ht="21.9" customHeight="1">
      <c r="A29" s="11" t="s">
        <v>79</v>
      </c>
      <c r="B29" s="16"/>
      <c r="C29" s="69"/>
      <c r="D29" s="24">
        <v>11</v>
      </c>
      <c r="E29" s="70"/>
      <c r="F29" s="16"/>
      <c r="H29" s="16"/>
      <c r="J29" s="16"/>
      <c r="L29" s="16"/>
    </row>
    <row r="30" spans="1:12" ht="21.9" customHeight="1" thickBot="1">
      <c r="A30" s="32" t="s">
        <v>80</v>
      </c>
      <c r="B30" s="16"/>
      <c r="C30" s="69"/>
      <c r="D30" s="24"/>
      <c r="E30" s="70"/>
      <c r="F30" s="71">
        <f>SUM(F27/F31)</f>
        <v>0.7640056082398865</v>
      </c>
      <c r="H30" s="71">
        <f>SUM(H27/H31)</f>
        <v>0.54572971367708079</v>
      </c>
      <c r="J30" s="71">
        <f>SUM(J27/J31)</f>
        <v>0.76020776758357389</v>
      </c>
      <c r="L30" s="71">
        <f>SUM(L27/L31)</f>
        <v>0.54007864100125924</v>
      </c>
    </row>
    <row r="31" spans="1:12" ht="21.9" customHeight="1" thickTop="1" thickBot="1">
      <c r="A31" s="32" t="s">
        <v>81</v>
      </c>
      <c r="B31" s="16"/>
      <c r="C31" s="69"/>
      <c r="D31" s="24"/>
      <c r="E31" s="70"/>
      <c r="F31" s="72">
        <v>350199</v>
      </c>
      <c r="H31" s="72">
        <v>350199</v>
      </c>
      <c r="J31" s="72">
        <v>350199</v>
      </c>
      <c r="L31" s="72">
        <v>350199</v>
      </c>
    </row>
    <row r="32" spans="1:12" ht="21.9" customHeight="1" thickTop="1">
      <c r="A32" s="73"/>
      <c r="C32" s="24"/>
      <c r="D32" s="24"/>
      <c r="E32" s="20"/>
    </row>
    <row r="33" spans="1:13" ht="21.9" customHeight="1">
      <c r="A33" s="14" t="s">
        <v>29</v>
      </c>
      <c r="F33" s="16"/>
      <c r="H33" s="16"/>
      <c r="J33" s="16"/>
      <c r="L33" s="16"/>
    </row>
    <row r="34" spans="1:13" s="14" customFormat="1" ht="21.9" customHeight="1">
      <c r="A34" s="1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3" t="s">
        <v>57</v>
      </c>
    </row>
    <row r="35" spans="1:13" s="14" customFormat="1" ht="21.9" customHeight="1">
      <c r="A35" s="11" t="s">
        <v>58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3" s="14" customFormat="1" ht="21.9" customHeight="1">
      <c r="A36" s="11" t="s">
        <v>82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3" ht="21.9" customHeight="1">
      <c r="A37" s="15" t="s">
        <v>163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3" s="17" customFormat="1" ht="21.9" customHeight="1">
      <c r="B38" s="74"/>
      <c r="C38" s="74"/>
      <c r="D38" s="74"/>
      <c r="E38" s="74"/>
      <c r="F38" s="74"/>
      <c r="G38" s="74"/>
      <c r="H38" s="74"/>
      <c r="I38" s="62"/>
      <c r="J38" s="62"/>
      <c r="K38" s="62"/>
      <c r="L38" s="75" t="s">
        <v>2</v>
      </c>
      <c r="M38" s="62"/>
    </row>
    <row r="39" spans="1:13" s="18" customFormat="1" ht="21.9" customHeight="1">
      <c r="F39" s="91" t="s">
        <v>3</v>
      </c>
      <c r="G39" s="91"/>
      <c r="H39" s="91"/>
      <c r="I39" s="76"/>
      <c r="J39" s="91" t="s">
        <v>4</v>
      </c>
      <c r="K39" s="91"/>
      <c r="L39" s="91"/>
      <c r="M39" s="76"/>
    </row>
    <row r="40" spans="1:13" s="17" customFormat="1" ht="21.9" customHeight="1">
      <c r="C40" s="21"/>
      <c r="D40" s="21"/>
      <c r="F40" s="21">
        <v>2569</v>
      </c>
      <c r="G40" s="22"/>
      <c r="H40" s="21">
        <v>2568</v>
      </c>
      <c r="I40" s="16"/>
      <c r="J40" s="21">
        <v>2569</v>
      </c>
      <c r="K40" s="22"/>
      <c r="L40" s="21">
        <v>2568</v>
      </c>
      <c r="M40" s="22"/>
    </row>
    <row r="41" spans="1:13" s="17" customFormat="1" ht="21.9" customHeight="1">
      <c r="A41" s="77" t="s">
        <v>78</v>
      </c>
      <c r="B41" s="74"/>
      <c r="C41" s="74"/>
      <c r="D41" s="74"/>
      <c r="E41" s="74"/>
      <c r="F41" s="62">
        <f>F27</f>
        <v>267554</v>
      </c>
      <c r="G41" s="78"/>
      <c r="H41" s="62">
        <f>H27</f>
        <v>191114</v>
      </c>
      <c r="I41" s="62"/>
      <c r="J41" s="62">
        <f>J27</f>
        <v>266224</v>
      </c>
      <c r="K41" s="62"/>
      <c r="L41" s="62">
        <f>L27</f>
        <v>189135</v>
      </c>
      <c r="M41" s="62"/>
    </row>
    <row r="42" spans="1:13" s="17" customFormat="1" ht="21.9" customHeight="1">
      <c r="A42" s="79" t="s">
        <v>83</v>
      </c>
      <c r="B42" s="74"/>
      <c r="C42" s="74"/>
      <c r="D42" s="74"/>
      <c r="E42" s="74"/>
      <c r="F42" s="56">
        <v>0</v>
      </c>
      <c r="G42" s="74"/>
      <c r="H42" s="56">
        <v>0</v>
      </c>
      <c r="I42" s="62"/>
      <c r="J42" s="56">
        <v>0</v>
      </c>
      <c r="K42" s="56"/>
      <c r="L42" s="56">
        <v>0</v>
      </c>
      <c r="M42" s="54"/>
    </row>
    <row r="43" spans="1:13" s="17" customFormat="1" ht="21.9" customHeight="1" thickBot="1">
      <c r="A43" s="77" t="s">
        <v>84</v>
      </c>
      <c r="F43" s="80">
        <f>SUM(F41:F42)</f>
        <v>267554</v>
      </c>
      <c r="G43" s="22"/>
      <c r="H43" s="80">
        <f>SUM(H41:H42)</f>
        <v>191114</v>
      </c>
      <c r="I43" s="22"/>
      <c r="J43" s="80">
        <f>SUM(J41:J42)</f>
        <v>266224</v>
      </c>
      <c r="K43" s="33"/>
      <c r="L43" s="80">
        <f>SUM(L41:L42)</f>
        <v>189135</v>
      </c>
      <c r="M43" s="22"/>
    </row>
    <row r="44" spans="1:13" s="17" customFormat="1" ht="21.9" customHeight="1" thickTop="1">
      <c r="A44" s="32"/>
      <c r="G44" s="22"/>
      <c r="I44" s="22"/>
      <c r="J44" s="21"/>
      <c r="K44" s="22"/>
      <c r="L44" s="22"/>
      <c r="M44" s="22"/>
    </row>
    <row r="45" spans="1:13" s="17" customFormat="1" ht="21.9" customHeight="1">
      <c r="A45" s="17" t="s">
        <v>29</v>
      </c>
      <c r="G45" s="22"/>
      <c r="I45" s="22"/>
      <c r="J45" s="21"/>
      <c r="K45" s="22"/>
      <c r="L45" s="22"/>
      <c r="M45" s="22"/>
    </row>
    <row r="46" spans="1:13" ht="21.9" customHeight="1">
      <c r="B46" s="14"/>
      <c r="C46" s="14"/>
      <c r="D46" s="14"/>
      <c r="E46" s="14"/>
      <c r="F46" s="62"/>
      <c r="G46" s="20"/>
      <c r="H46" s="62"/>
      <c r="L46" s="13" t="s">
        <v>57</v>
      </c>
    </row>
    <row r="47" spans="1:13" ht="21.9" customHeight="1">
      <c r="A47" s="11" t="s">
        <v>58</v>
      </c>
      <c r="B47" s="14"/>
      <c r="C47" s="14"/>
      <c r="D47" s="14"/>
      <c r="E47" s="14"/>
      <c r="F47" s="62"/>
      <c r="G47" s="20"/>
      <c r="H47" s="62"/>
    </row>
    <row r="48" spans="1:13" ht="21.9" customHeight="1">
      <c r="A48" s="12" t="s">
        <v>59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3" ht="21.9" customHeight="1">
      <c r="A49" s="15" t="s">
        <v>164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3" ht="21.9" customHeight="1">
      <c r="A50" s="17"/>
      <c r="B50" s="63"/>
      <c r="C50" s="63"/>
      <c r="D50" s="63"/>
      <c r="E50" s="63"/>
      <c r="F50" s="63"/>
      <c r="H50" s="63"/>
      <c r="I50" s="13"/>
      <c r="J50" s="63"/>
      <c r="L50" s="13" t="s">
        <v>60</v>
      </c>
    </row>
    <row r="51" spans="1:13" ht="21.9" customHeight="1">
      <c r="A51" s="12"/>
      <c r="B51" s="64"/>
      <c r="C51" s="19"/>
      <c r="D51" s="19"/>
      <c r="E51" s="19"/>
      <c r="F51" s="90" t="s">
        <v>3</v>
      </c>
      <c r="G51" s="90"/>
      <c r="H51" s="90"/>
      <c r="I51" s="19"/>
      <c r="J51" s="90" t="s">
        <v>4</v>
      </c>
      <c r="K51" s="90"/>
      <c r="L51" s="90"/>
      <c r="M51" s="30"/>
    </row>
    <row r="52" spans="1:13" ht="21.9" customHeight="1">
      <c r="C52" s="65"/>
      <c r="D52" s="65" t="s">
        <v>6</v>
      </c>
      <c r="E52" s="21"/>
      <c r="F52" s="21">
        <v>2569</v>
      </c>
      <c r="G52" s="22"/>
      <c r="H52" s="21">
        <v>2568</v>
      </c>
      <c r="J52" s="21">
        <v>2569</v>
      </c>
      <c r="K52" s="22"/>
      <c r="L52" s="21">
        <v>2568</v>
      </c>
    </row>
    <row r="53" spans="1:13" ht="21.9" customHeight="1">
      <c r="A53" s="12" t="s">
        <v>61</v>
      </c>
      <c r="B53" s="16"/>
      <c r="C53" s="24"/>
      <c r="D53" s="24"/>
      <c r="F53" s="16"/>
      <c r="H53" s="16"/>
      <c r="J53" s="16"/>
      <c r="L53" s="16"/>
    </row>
    <row r="54" spans="1:13" ht="21.9" customHeight="1">
      <c r="A54" s="14" t="s">
        <v>62</v>
      </c>
      <c r="B54" s="16"/>
      <c r="C54" s="24"/>
      <c r="D54" s="24"/>
      <c r="F54" s="36">
        <v>15548497</v>
      </c>
      <c r="G54" s="36"/>
      <c r="H54" s="36">
        <v>14140818</v>
      </c>
      <c r="I54" s="36"/>
      <c r="J54" s="2">
        <v>15548497</v>
      </c>
      <c r="K54" s="4"/>
      <c r="L54" s="2">
        <v>14140818</v>
      </c>
    </row>
    <row r="55" spans="1:13" ht="21.9" customHeight="1">
      <c r="A55" s="14" t="s">
        <v>63</v>
      </c>
      <c r="B55" s="16"/>
      <c r="F55" s="36">
        <v>109499</v>
      </c>
      <c r="G55" s="36"/>
      <c r="H55" s="36">
        <v>113101</v>
      </c>
      <c r="I55" s="36"/>
      <c r="J55" s="2">
        <v>109499</v>
      </c>
      <c r="K55" s="4"/>
      <c r="L55" s="2">
        <v>113101</v>
      </c>
    </row>
    <row r="56" spans="1:13" ht="21.9" customHeight="1">
      <c r="A56" s="14" t="s">
        <v>64</v>
      </c>
      <c r="B56" s="16"/>
      <c r="F56" s="36">
        <v>104024</v>
      </c>
      <c r="G56" s="36"/>
      <c r="H56" s="36">
        <v>0</v>
      </c>
      <c r="I56" s="36"/>
      <c r="J56" s="36">
        <v>104024</v>
      </c>
      <c r="K56" s="4"/>
      <c r="L56" s="36">
        <v>0</v>
      </c>
    </row>
    <row r="57" spans="1:13" ht="21.9" customHeight="1">
      <c r="A57" s="14" t="s">
        <v>65</v>
      </c>
      <c r="B57" s="16"/>
      <c r="C57" s="24"/>
      <c r="D57" s="24"/>
      <c r="F57" s="36">
        <v>22784</v>
      </c>
      <c r="G57" s="36"/>
      <c r="H57" s="36">
        <v>22559</v>
      </c>
      <c r="I57" s="36"/>
      <c r="J57" s="2">
        <v>22779</v>
      </c>
      <c r="K57" s="4"/>
      <c r="L57" s="2">
        <v>22538</v>
      </c>
    </row>
    <row r="58" spans="1:13" ht="21.9" customHeight="1">
      <c r="A58" s="12" t="s">
        <v>66</v>
      </c>
      <c r="B58" s="16"/>
      <c r="C58" s="24"/>
      <c r="D58" s="24"/>
      <c r="E58" s="13"/>
      <c r="F58" s="66">
        <f>SUM(F54:F57)</f>
        <v>15784804</v>
      </c>
      <c r="G58" s="23"/>
      <c r="H58" s="66">
        <f>SUM(H54:H57)</f>
        <v>14276478</v>
      </c>
      <c r="I58" s="23"/>
      <c r="J58" s="66">
        <f>SUM(J54:J57)</f>
        <v>15784799</v>
      </c>
      <c r="K58" s="23"/>
      <c r="L58" s="66">
        <f>SUM(L54:L57)</f>
        <v>14276457</v>
      </c>
    </row>
    <row r="59" spans="1:13" ht="21.9" customHeight="1">
      <c r="A59" s="12" t="s">
        <v>67</v>
      </c>
      <c r="B59" s="16"/>
      <c r="C59" s="24"/>
      <c r="D59" s="24"/>
      <c r="E59" s="13"/>
      <c r="F59" s="36"/>
      <c r="G59" s="23"/>
      <c r="H59" s="36"/>
      <c r="I59" s="23"/>
      <c r="J59" s="36"/>
      <c r="K59" s="23"/>
      <c r="L59" s="36"/>
    </row>
    <row r="60" spans="1:13" ht="21.9" customHeight="1">
      <c r="A60" s="28" t="s">
        <v>68</v>
      </c>
      <c r="B60" s="16"/>
      <c r="C60" s="24"/>
      <c r="D60" s="24"/>
      <c r="E60" s="13"/>
      <c r="F60" s="36">
        <v>14403771</v>
      </c>
      <c r="G60" s="23"/>
      <c r="H60" s="36">
        <v>12994796</v>
      </c>
      <c r="I60" s="23"/>
      <c r="J60" s="2">
        <v>14403770</v>
      </c>
      <c r="K60" s="4"/>
      <c r="L60" s="2">
        <v>12994794</v>
      </c>
    </row>
    <row r="61" spans="1:13" ht="21.9" customHeight="1">
      <c r="A61" s="28" t="s">
        <v>69</v>
      </c>
      <c r="B61" s="16"/>
      <c r="C61" s="24"/>
      <c r="D61" s="24"/>
      <c r="F61" s="23">
        <v>83752</v>
      </c>
      <c r="G61" s="23"/>
      <c r="H61" s="23">
        <v>82521</v>
      </c>
      <c r="I61" s="23"/>
      <c r="J61" s="2">
        <v>83752</v>
      </c>
      <c r="K61" s="4"/>
      <c r="L61" s="2">
        <v>82521</v>
      </c>
    </row>
    <row r="62" spans="1:13" ht="21.9" customHeight="1">
      <c r="A62" s="67" t="s">
        <v>70</v>
      </c>
      <c r="B62" s="16"/>
      <c r="C62" s="24"/>
      <c r="D62" s="24"/>
      <c r="F62" s="23">
        <v>395777</v>
      </c>
      <c r="G62" s="23"/>
      <c r="H62" s="23">
        <v>419489</v>
      </c>
      <c r="I62" s="23"/>
      <c r="J62" s="2">
        <v>395777</v>
      </c>
      <c r="K62" s="4"/>
      <c r="L62" s="2">
        <v>419489</v>
      </c>
    </row>
    <row r="63" spans="1:13" ht="21.9" customHeight="1">
      <c r="A63" s="67" t="s">
        <v>71</v>
      </c>
      <c r="B63" s="16"/>
      <c r="C63" s="24"/>
      <c r="D63" s="24"/>
      <c r="F63" s="23">
        <v>250223</v>
      </c>
      <c r="G63" s="23"/>
      <c r="H63" s="23">
        <v>229340</v>
      </c>
      <c r="I63" s="23"/>
      <c r="J63" s="2">
        <v>250085</v>
      </c>
      <c r="K63" s="4"/>
      <c r="L63" s="2">
        <v>229207</v>
      </c>
    </row>
    <row r="64" spans="1:13" ht="21.9" customHeight="1">
      <c r="A64" s="67" t="s">
        <v>155</v>
      </c>
      <c r="B64" s="16"/>
      <c r="C64" s="24"/>
      <c r="D64" s="24"/>
      <c r="F64" s="23">
        <v>0</v>
      </c>
      <c r="G64" s="23"/>
      <c r="H64" s="23">
        <v>37716</v>
      </c>
      <c r="I64" s="23"/>
      <c r="J64" s="2">
        <v>0</v>
      </c>
      <c r="K64" s="4"/>
      <c r="L64" s="2">
        <v>37716</v>
      </c>
    </row>
    <row r="65" spans="1:13" ht="21.9" customHeight="1">
      <c r="A65" s="12" t="s">
        <v>72</v>
      </c>
      <c r="B65" s="16"/>
      <c r="C65" s="24"/>
      <c r="D65" s="24"/>
      <c r="F65" s="31">
        <f>SUM(F60:F64)</f>
        <v>15133523</v>
      </c>
      <c r="G65" s="23"/>
      <c r="H65" s="31">
        <f>SUM(H60:H64)</f>
        <v>13763862</v>
      </c>
      <c r="I65" s="23"/>
      <c r="J65" s="31">
        <f>SUM(J60:J64)</f>
        <v>15133384</v>
      </c>
      <c r="K65" s="23"/>
      <c r="L65" s="31">
        <f>SUM(L60:L64)</f>
        <v>13763727</v>
      </c>
    </row>
    <row r="66" spans="1:13" ht="21.9" customHeight="1">
      <c r="A66" s="12" t="s">
        <v>73</v>
      </c>
      <c r="B66" s="16"/>
      <c r="C66" s="24"/>
      <c r="D66" s="24"/>
      <c r="F66" s="23">
        <f>F58-F65</f>
        <v>651281</v>
      </c>
      <c r="G66" s="23"/>
      <c r="H66" s="23">
        <f>H58-H65</f>
        <v>512616</v>
      </c>
      <c r="I66" s="23"/>
      <c r="J66" s="23">
        <f>J58-J65</f>
        <v>651415</v>
      </c>
      <c r="K66" s="23"/>
      <c r="L66" s="23">
        <f>L58-L65</f>
        <v>512730</v>
      </c>
    </row>
    <row r="67" spans="1:13" ht="21.9" customHeight="1">
      <c r="A67" s="14" t="s">
        <v>74</v>
      </c>
      <c r="B67" s="16"/>
      <c r="C67" s="24"/>
      <c r="D67" s="24"/>
      <c r="F67" s="23">
        <v>20707</v>
      </c>
      <c r="G67" s="23"/>
      <c r="H67" s="23">
        <v>20658</v>
      </c>
      <c r="I67" s="23"/>
      <c r="J67" s="23">
        <v>20410</v>
      </c>
      <c r="K67" s="23"/>
      <c r="L67" s="23">
        <v>20456</v>
      </c>
    </row>
    <row r="68" spans="1:13" ht="21.9" customHeight="1">
      <c r="A68" s="14" t="s">
        <v>75</v>
      </c>
      <c r="B68" s="17"/>
      <c r="C68" s="24"/>
      <c r="D68" s="24"/>
      <c r="F68" s="36">
        <v>-19191</v>
      </c>
      <c r="G68" s="36"/>
      <c r="H68" s="36">
        <v>-32555</v>
      </c>
      <c r="I68" s="36"/>
      <c r="J68" s="36">
        <v>-22283</v>
      </c>
      <c r="K68" s="36"/>
      <c r="L68" s="36">
        <v>-37476</v>
      </c>
    </row>
    <row r="69" spans="1:13" ht="21.9" customHeight="1">
      <c r="A69" s="14" t="s">
        <v>156</v>
      </c>
      <c r="B69" s="16"/>
      <c r="C69" s="24"/>
      <c r="D69" s="24"/>
      <c r="F69" s="34">
        <v>5327</v>
      </c>
      <c r="G69" s="36"/>
      <c r="H69" s="34">
        <v>-8723</v>
      </c>
      <c r="I69" s="36"/>
      <c r="J69" s="34">
        <v>5327</v>
      </c>
      <c r="K69" s="23"/>
      <c r="L69" s="34">
        <v>-8723</v>
      </c>
    </row>
    <row r="70" spans="1:13" ht="21.9" customHeight="1">
      <c r="A70" s="12" t="s">
        <v>76</v>
      </c>
      <c r="B70" s="16"/>
      <c r="C70" s="24"/>
      <c r="D70" s="24"/>
      <c r="F70" s="36">
        <f>SUM(F66:F69)</f>
        <v>658124</v>
      </c>
      <c r="G70" s="23"/>
      <c r="H70" s="36">
        <f>SUM(H66:H69)</f>
        <v>491996</v>
      </c>
      <c r="I70" s="23"/>
      <c r="J70" s="36">
        <f>SUM(J66:J69)</f>
        <v>654869</v>
      </c>
      <c r="K70" s="23"/>
      <c r="L70" s="36">
        <f>SUM(L66:L69)</f>
        <v>486987</v>
      </c>
    </row>
    <row r="71" spans="1:13" ht="21.9" customHeight="1">
      <c r="A71" s="14" t="s">
        <v>77</v>
      </c>
      <c r="B71" s="16"/>
      <c r="C71" s="24"/>
      <c r="D71" s="24"/>
      <c r="F71" s="34">
        <v>-132567</v>
      </c>
      <c r="G71" s="23"/>
      <c r="H71" s="34">
        <v>-98928</v>
      </c>
      <c r="I71" s="23"/>
      <c r="J71" s="2">
        <v>-131908</v>
      </c>
      <c r="K71" s="4"/>
      <c r="L71" s="2">
        <v>-97938</v>
      </c>
    </row>
    <row r="72" spans="1:13" ht="21.9" customHeight="1" thickBot="1">
      <c r="A72" s="12" t="s">
        <v>78</v>
      </c>
      <c r="B72" s="16"/>
      <c r="C72" s="24"/>
      <c r="D72" s="24"/>
      <c r="F72" s="68">
        <f>SUM(F70:F71)</f>
        <v>525557</v>
      </c>
      <c r="G72" s="23"/>
      <c r="H72" s="68">
        <f>SUM(H70:H71)</f>
        <v>393068</v>
      </c>
      <c r="I72" s="23"/>
      <c r="J72" s="68">
        <f>SUM(J70:J71)</f>
        <v>522961</v>
      </c>
      <c r="K72" s="23"/>
      <c r="L72" s="68">
        <f>SUM(L70:L71)</f>
        <v>389049</v>
      </c>
    </row>
    <row r="73" spans="1:13" ht="21.9" customHeight="1" thickTop="1">
      <c r="B73" s="16"/>
      <c r="C73" s="24"/>
      <c r="D73" s="24"/>
      <c r="F73" s="16"/>
      <c r="H73" s="16"/>
      <c r="J73" s="16"/>
      <c r="L73" s="16"/>
    </row>
    <row r="74" spans="1:13" ht="21.9" customHeight="1">
      <c r="A74" s="11" t="s">
        <v>79</v>
      </c>
      <c r="B74" s="16"/>
      <c r="C74" s="69"/>
      <c r="D74" s="24">
        <v>11</v>
      </c>
      <c r="E74" s="70"/>
      <c r="F74" s="16"/>
      <c r="H74" s="16"/>
      <c r="J74" s="16"/>
      <c r="L74" s="16"/>
    </row>
    <row r="75" spans="1:13" ht="21.9" customHeight="1" thickBot="1">
      <c r="A75" s="32" t="s">
        <v>80</v>
      </c>
      <c r="B75" s="16"/>
      <c r="C75" s="69"/>
      <c r="D75" s="24"/>
      <c r="E75" s="70"/>
      <c r="F75" s="71">
        <f>SUM(F72/F76)</f>
        <v>1.5007381517365841</v>
      </c>
      <c r="H75" s="71">
        <f>SUM(H72/H76)</f>
        <v>1.122413256462754</v>
      </c>
      <c r="J75" s="71">
        <f>SUM(J72/J76)</f>
        <v>1.4933252236585484</v>
      </c>
      <c r="L75" s="71">
        <f>SUM(L72/L76)</f>
        <v>1.110936924434393</v>
      </c>
    </row>
    <row r="76" spans="1:13" ht="21.9" customHeight="1" thickTop="1" thickBot="1">
      <c r="A76" s="32" t="s">
        <v>81</v>
      </c>
      <c r="B76" s="16"/>
      <c r="C76" s="69"/>
      <c r="D76" s="24"/>
      <c r="E76" s="70"/>
      <c r="F76" s="72">
        <v>350199</v>
      </c>
      <c r="H76" s="72">
        <v>350199</v>
      </c>
      <c r="J76" s="72">
        <v>350199</v>
      </c>
      <c r="L76" s="72">
        <v>350199</v>
      </c>
    </row>
    <row r="77" spans="1:13" ht="21.9" customHeight="1" thickTop="1">
      <c r="A77" s="73"/>
      <c r="C77" s="24"/>
      <c r="D77" s="24"/>
      <c r="E77" s="20"/>
    </row>
    <row r="78" spans="1:13" ht="21.9" customHeight="1">
      <c r="A78" s="14" t="s">
        <v>29</v>
      </c>
      <c r="F78" s="16"/>
      <c r="H78" s="16"/>
      <c r="J78" s="16"/>
      <c r="L78" s="16"/>
    </row>
    <row r="79" spans="1:13" ht="21.9" customHeight="1">
      <c r="A79" s="11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3" t="s">
        <v>57</v>
      </c>
      <c r="M79" s="14"/>
    </row>
    <row r="80" spans="1:13" ht="21.9" customHeight="1">
      <c r="A80" s="11" t="s">
        <v>58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</row>
    <row r="81" spans="1:13" ht="21.9" customHeight="1">
      <c r="A81" s="11" t="s">
        <v>82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</row>
    <row r="82" spans="1:13" ht="21.9" customHeight="1">
      <c r="A82" s="15" t="s">
        <v>164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spans="1:13" ht="21.9" customHeight="1">
      <c r="A83" s="17"/>
      <c r="B83" s="74"/>
      <c r="C83" s="74"/>
      <c r="D83" s="74"/>
      <c r="E83" s="74"/>
      <c r="F83" s="74"/>
      <c r="G83" s="74"/>
      <c r="H83" s="74"/>
      <c r="I83" s="62"/>
      <c r="J83" s="62"/>
      <c r="K83" s="62"/>
      <c r="L83" s="75" t="s">
        <v>2</v>
      </c>
      <c r="M83" s="62"/>
    </row>
    <row r="84" spans="1:13" ht="21.9" customHeight="1">
      <c r="A84" s="18"/>
      <c r="B84" s="18"/>
      <c r="C84" s="18"/>
      <c r="D84" s="18"/>
      <c r="E84" s="18"/>
      <c r="F84" s="91" t="s">
        <v>3</v>
      </c>
      <c r="G84" s="91"/>
      <c r="H84" s="91"/>
      <c r="I84" s="76"/>
      <c r="J84" s="91" t="s">
        <v>4</v>
      </c>
      <c r="K84" s="91"/>
      <c r="L84" s="91"/>
      <c r="M84" s="76"/>
    </row>
    <row r="85" spans="1:13" ht="21.9" customHeight="1">
      <c r="A85" s="17"/>
      <c r="B85" s="17"/>
      <c r="C85" s="21"/>
      <c r="D85" s="21"/>
      <c r="E85" s="17"/>
      <c r="F85" s="21">
        <v>2569</v>
      </c>
      <c r="G85" s="22"/>
      <c r="H85" s="21">
        <v>2568</v>
      </c>
      <c r="J85" s="21">
        <v>2569</v>
      </c>
      <c r="K85" s="22"/>
      <c r="L85" s="21">
        <v>2568</v>
      </c>
      <c r="M85" s="22"/>
    </row>
    <row r="86" spans="1:13" ht="21.9" customHeight="1">
      <c r="A86" s="77" t="s">
        <v>78</v>
      </c>
      <c r="B86" s="74"/>
      <c r="C86" s="74"/>
      <c r="D86" s="74"/>
      <c r="E86" s="74"/>
      <c r="F86" s="62">
        <f>F72</f>
        <v>525557</v>
      </c>
      <c r="G86" s="78"/>
      <c r="H86" s="62">
        <f>H72</f>
        <v>393068</v>
      </c>
      <c r="I86" s="62"/>
      <c r="J86" s="62">
        <f>J72</f>
        <v>522961</v>
      </c>
      <c r="K86" s="62"/>
      <c r="L86" s="62">
        <f>L72</f>
        <v>389049</v>
      </c>
      <c r="M86" s="62"/>
    </row>
    <row r="87" spans="1:13" ht="21.9" customHeight="1">
      <c r="A87" s="79" t="s">
        <v>83</v>
      </c>
      <c r="B87" s="74"/>
      <c r="C87" s="74"/>
      <c r="D87" s="74"/>
      <c r="E87" s="74"/>
      <c r="F87" s="56">
        <v>0</v>
      </c>
      <c r="G87" s="74"/>
      <c r="H87" s="56">
        <v>0</v>
      </c>
      <c r="I87" s="62"/>
      <c r="J87" s="56">
        <v>0</v>
      </c>
      <c r="K87" s="56"/>
      <c r="L87" s="56">
        <v>0</v>
      </c>
      <c r="M87" s="54"/>
    </row>
    <row r="88" spans="1:13" ht="21.9" customHeight="1" thickBot="1">
      <c r="A88" s="77" t="s">
        <v>84</v>
      </c>
      <c r="B88" s="17"/>
      <c r="C88" s="17"/>
      <c r="D88" s="17"/>
      <c r="E88" s="17"/>
      <c r="F88" s="80">
        <f>SUM(F86:F87)</f>
        <v>525557</v>
      </c>
      <c r="G88" s="22"/>
      <c r="H88" s="80">
        <f>SUM(H86:H87)</f>
        <v>393068</v>
      </c>
      <c r="I88" s="22"/>
      <c r="J88" s="80">
        <f>SUM(J86:J87)</f>
        <v>522961</v>
      </c>
      <c r="K88" s="33"/>
      <c r="L88" s="80">
        <f>SUM(L86:L87)</f>
        <v>389049</v>
      </c>
      <c r="M88" s="22"/>
    </row>
    <row r="89" spans="1:13" ht="21.9" customHeight="1" thickTop="1">
      <c r="A89" s="32"/>
      <c r="B89" s="17"/>
      <c r="C89" s="17"/>
      <c r="D89" s="17"/>
      <c r="E89" s="17"/>
      <c r="F89" s="17"/>
      <c r="G89" s="22"/>
      <c r="H89" s="17"/>
      <c r="I89" s="22"/>
      <c r="J89" s="21"/>
      <c r="K89" s="22"/>
      <c r="L89" s="22"/>
      <c r="M89" s="22"/>
    </row>
    <row r="90" spans="1:13" ht="21.9" customHeight="1">
      <c r="A90" s="17" t="s">
        <v>29</v>
      </c>
      <c r="B90" s="17"/>
      <c r="C90" s="17"/>
      <c r="D90" s="17"/>
      <c r="E90" s="17"/>
      <c r="F90" s="17"/>
      <c r="G90" s="22"/>
      <c r="H90" s="17"/>
      <c r="I90" s="22"/>
      <c r="J90" s="21"/>
      <c r="K90" s="22"/>
      <c r="L90" s="22"/>
      <c r="M90" s="22"/>
    </row>
  </sheetData>
  <mergeCells count="8">
    <mergeCell ref="F51:H51"/>
    <mergeCell ref="J51:L51"/>
    <mergeCell ref="F84:H84"/>
    <mergeCell ref="J84:L84"/>
    <mergeCell ref="F6:H6"/>
    <mergeCell ref="J6:L6"/>
    <mergeCell ref="F39:H39"/>
    <mergeCell ref="J39:L39"/>
  </mergeCells>
  <phoneticPr fontId="0" type="noConversion"/>
  <printOptions horizontalCentered="1" gridLinesSet="0"/>
  <pageMargins left="0.78740157480314998" right="0.39370078740157499" top="0.78740157480314998" bottom="0" header="0.196850393700787" footer="0.196850393700787"/>
  <pageSetup paperSize="9" scale="85" fitToHeight="0" orientation="portrait" blackAndWhite="1" cellComments="asDisplayed" r:id="rId1"/>
  <rowBreaks count="3" manualBreakCount="3">
    <brk id="33" max="16383" man="1"/>
    <brk id="45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6A286-27B8-40F8-A754-7CB892DF7D14}">
  <dimension ref="A1:O28"/>
  <sheetViews>
    <sheetView showGridLines="0" view="pageBreakPreview" topLeftCell="A16" zoomScaleNormal="85" zoomScaleSheetLayoutView="100" workbookViewId="0">
      <selection activeCell="D61" sqref="D61"/>
    </sheetView>
  </sheetViews>
  <sheetFormatPr defaultColWidth="7" defaultRowHeight="21" customHeight="1"/>
  <cols>
    <col min="1" max="1" width="30.6640625" style="39" customWidth="1"/>
    <col min="2" max="2" width="1.6640625" style="41" customWidth="1"/>
    <col min="3" max="3" width="15.6640625" style="41" customWidth="1"/>
    <col min="4" max="4" width="1.6640625" style="41" customWidth="1"/>
    <col min="5" max="5" width="15.6640625" style="41" customWidth="1"/>
    <col min="6" max="6" width="1.6640625" style="41" customWidth="1"/>
    <col min="7" max="7" width="15.6640625" style="41" customWidth="1"/>
    <col min="8" max="8" width="1.6640625" style="41" customWidth="1"/>
    <col min="9" max="9" width="15.6640625" style="41" customWidth="1"/>
    <col min="10" max="10" width="1.6640625" style="41" customWidth="1"/>
    <col min="11" max="11" width="15.6640625" style="41" customWidth="1"/>
    <col min="12" max="12" width="1.6640625" style="41" customWidth="1"/>
    <col min="13" max="13" width="15.6640625" style="41" customWidth="1"/>
    <col min="14" max="14" width="1.6640625" style="41" customWidth="1"/>
    <col min="15" max="15" width="15.6640625" style="41" customWidth="1"/>
    <col min="16" max="16" width="1.6640625" style="41" customWidth="1"/>
    <col min="17" max="16384" width="7" style="41"/>
  </cols>
  <sheetData>
    <row r="1" spans="1:15" ht="21" customHeight="1">
      <c r="B1" s="39"/>
      <c r="C1" s="39"/>
      <c r="O1" s="42" t="s">
        <v>57</v>
      </c>
    </row>
    <row r="2" spans="1:15" s="39" customFormat="1" ht="21" customHeight="1">
      <c r="A2" s="43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5" s="45" customFormat="1" ht="21" customHeight="1">
      <c r="A3" s="43" t="s">
        <v>85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s="45" customFormat="1" ht="21" customHeight="1">
      <c r="A4" s="46" t="s">
        <v>164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5" s="47" customFormat="1" ht="21" customHeight="1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 t="s">
        <v>2</v>
      </c>
    </row>
    <row r="6" spans="1:15" s="50" customFormat="1" ht="21" customHeight="1">
      <c r="B6" s="51"/>
      <c r="C6" s="93" t="s">
        <v>3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</row>
    <row r="7" spans="1:15" s="50" customFormat="1" ht="21" customHeight="1">
      <c r="F7" s="52"/>
      <c r="G7" s="50" t="s">
        <v>86</v>
      </c>
      <c r="I7" s="92" t="s">
        <v>50</v>
      </c>
      <c r="J7" s="92"/>
      <c r="K7" s="92"/>
      <c r="L7" s="52"/>
      <c r="M7" s="52"/>
    </row>
    <row r="8" spans="1:15" s="50" customFormat="1" ht="21" customHeight="1">
      <c r="C8" s="50" t="s">
        <v>87</v>
      </c>
      <c r="E8" s="50" t="s">
        <v>88</v>
      </c>
      <c r="F8" s="52"/>
      <c r="G8" s="50" t="s">
        <v>89</v>
      </c>
      <c r="I8" s="50" t="s">
        <v>90</v>
      </c>
      <c r="L8" s="52"/>
      <c r="M8" s="52"/>
    </row>
    <row r="9" spans="1:15" s="50" customFormat="1" ht="21" customHeight="1">
      <c r="C9" s="53" t="s">
        <v>91</v>
      </c>
      <c r="E9" s="53" t="s">
        <v>92</v>
      </c>
      <c r="F9" s="52"/>
      <c r="G9" s="53" t="s">
        <v>93</v>
      </c>
      <c r="I9" s="53" t="s">
        <v>94</v>
      </c>
      <c r="K9" s="53" t="s">
        <v>95</v>
      </c>
      <c r="L9" s="52"/>
      <c r="M9" s="53" t="s">
        <v>53</v>
      </c>
      <c r="O9" s="53" t="s">
        <v>54</v>
      </c>
    </row>
    <row r="10" spans="1:15" s="47" customFormat="1" ht="21" customHeight="1">
      <c r="A10" s="30" t="s">
        <v>144</v>
      </c>
      <c r="B10" s="50"/>
      <c r="C10" s="54">
        <v>350199</v>
      </c>
      <c r="D10" s="54"/>
      <c r="E10" s="54">
        <v>435415</v>
      </c>
      <c r="F10" s="54"/>
      <c r="G10" s="54">
        <v>18337</v>
      </c>
      <c r="H10" s="54"/>
      <c r="I10" s="54">
        <v>35020</v>
      </c>
      <c r="J10" s="54"/>
      <c r="K10" s="54">
        <v>3278898</v>
      </c>
      <c r="L10" s="54"/>
      <c r="M10" s="54">
        <v>-18337</v>
      </c>
      <c r="N10" s="54"/>
      <c r="O10" s="6">
        <f>SUM(C10:M10)</f>
        <v>4099532</v>
      </c>
    </row>
    <row r="11" spans="1:15" s="47" customFormat="1" ht="21" customHeight="1">
      <c r="A11" s="55" t="s">
        <v>78</v>
      </c>
      <c r="B11" s="50"/>
      <c r="C11" s="54">
        <v>0</v>
      </c>
      <c r="D11" s="54"/>
      <c r="E11" s="54">
        <v>0</v>
      </c>
      <c r="F11" s="54"/>
      <c r="G11" s="54">
        <v>0</v>
      </c>
      <c r="H11" s="54"/>
      <c r="I11" s="54">
        <v>0</v>
      </c>
      <c r="J11" s="54"/>
      <c r="K11" s="54">
        <f>PL!H72</f>
        <v>393068</v>
      </c>
      <c r="L11" s="54"/>
      <c r="M11" s="54">
        <v>0</v>
      </c>
      <c r="N11" s="54"/>
      <c r="O11" s="6">
        <f>SUM(C11:M11)</f>
        <v>393068</v>
      </c>
    </row>
    <row r="12" spans="1:15" s="47" customFormat="1" ht="21" customHeight="1">
      <c r="A12" s="55" t="s">
        <v>96</v>
      </c>
      <c r="B12" s="50"/>
      <c r="C12" s="56">
        <v>0</v>
      </c>
      <c r="D12" s="54"/>
      <c r="E12" s="56">
        <v>0</v>
      </c>
      <c r="F12" s="54"/>
      <c r="G12" s="56">
        <v>0</v>
      </c>
      <c r="H12" s="54"/>
      <c r="I12" s="56">
        <v>0</v>
      </c>
      <c r="J12" s="54"/>
      <c r="K12" s="56">
        <v>0</v>
      </c>
      <c r="L12" s="54"/>
      <c r="M12" s="56">
        <v>0</v>
      </c>
      <c r="N12" s="54"/>
      <c r="O12" s="7">
        <f>SUM(C12:M12)</f>
        <v>0</v>
      </c>
    </row>
    <row r="13" spans="1:15" s="47" customFormat="1" ht="21" customHeight="1">
      <c r="A13" s="55" t="s">
        <v>97</v>
      </c>
      <c r="B13" s="50"/>
      <c r="C13" s="54">
        <f>SUM(C11:C12)</f>
        <v>0</v>
      </c>
      <c r="D13" s="54"/>
      <c r="E13" s="54">
        <f>SUM(E11:E12)</f>
        <v>0</v>
      </c>
      <c r="F13" s="54"/>
      <c r="G13" s="54">
        <f>SUM(G11:G12)</f>
        <v>0</v>
      </c>
      <c r="H13" s="54"/>
      <c r="I13" s="54">
        <f>SUM(I11:I12)</f>
        <v>0</v>
      </c>
      <c r="J13" s="54"/>
      <c r="K13" s="54">
        <f>SUM(K11:K12)</f>
        <v>393068</v>
      </c>
      <c r="L13" s="54"/>
      <c r="M13" s="54">
        <f>SUM(M11:M12)</f>
        <v>0</v>
      </c>
      <c r="N13" s="54"/>
      <c r="O13" s="54">
        <f>SUM(O11:O12)</f>
        <v>393068</v>
      </c>
    </row>
    <row r="14" spans="1:15" s="47" customFormat="1" ht="21" customHeight="1">
      <c r="A14" s="55" t="s">
        <v>98</v>
      </c>
      <c r="B14" s="50"/>
      <c r="C14" s="54">
        <v>0</v>
      </c>
      <c r="D14" s="54"/>
      <c r="E14" s="54">
        <v>0</v>
      </c>
      <c r="F14" s="54"/>
      <c r="G14" s="54">
        <v>9729</v>
      </c>
      <c r="H14" s="54"/>
      <c r="I14" s="54">
        <v>0</v>
      </c>
      <c r="J14" s="54"/>
      <c r="K14" s="54">
        <v>0</v>
      </c>
      <c r="L14" s="54"/>
      <c r="M14" s="54">
        <v>0</v>
      </c>
      <c r="N14" s="54"/>
      <c r="O14" s="6">
        <f>SUM(C14:M14)</f>
        <v>9729</v>
      </c>
    </row>
    <row r="15" spans="1:15" s="47" customFormat="1" ht="21" customHeight="1">
      <c r="A15" s="55" t="s">
        <v>99</v>
      </c>
      <c r="B15" s="50"/>
      <c r="C15" s="54">
        <v>0</v>
      </c>
      <c r="D15" s="54"/>
      <c r="E15" s="54">
        <v>0</v>
      </c>
      <c r="F15" s="54"/>
      <c r="G15" s="54">
        <v>0</v>
      </c>
      <c r="H15" s="54"/>
      <c r="I15" s="54">
        <v>0</v>
      </c>
      <c r="J15" s="54"/>
      <c r="K15" s="54">
        <v>0</v>
      </c>
      <c r="L15" s="54"/>
      <c r="M15" s="54">
        <v>-9729</v>
      </c>
      <c r="N15" s="54"/>
      <c r="O15" s="6">
        <f>SUM(C15:M15)</f>
        <v>-9729</v>
      </c>
    </row>
    <row r="16" spans="1:15" s="47" customFormat="1" ht="21" customHeight="1">
      <c r="A16" s="55" t="s">
        <v>157</v>
      </c>
      <c r="B16" s="50"/>
      <c r="C16" s="54">
        <v>0</v>
      </c>
      <c r="D16" s="54"/>
      <c r="E16" s="54">
        <v>0</v>
      </c>
      <c r="F16" s="54"/>
      <c r="G16" s="54">
        <v>0</v>
      </c>
      <c r="H16" s="54"/>
      <c r="I16" s="54">
        <v>0</v>
      </c>
      <c r="J16" s="54"/>
      <c r="K16" s="54">
        <v>-392151</v>
      </c>
      <c r="L16" s="54"/>
      <c r="M16" s="54">
        <v>0</v>
      </c>
      <c r="N16" s="54"/>
      <c r="O16" s="7">
        <f>SUM(C16:M16)</f>
        <v>-392151</v>
      </c>
    </row>
    <row r="17" spans="1:15" s="47" customFormat="1" ht="21" customHeight="1" thickBot="1">
      <c r="A17" s="58" t="s">
        <v>158</v>
      </c>
      <c r="B17" s="50"/>
      <c r="C17" s="59">
        <f>SUM(C10:C16)-C13</f>
        <v>350199</v>
      </c>
      <c r="D17" s="54"/>
      <c r="E17" s="59">
        <f>SUM(E10:E16)-E13</f>
        <v>435415</v>
      </c>
      <c r="F17" s="54"/>
      <c r="G17" s="59">
        <f>SUM(G10:G16)-G13</f>
        <v>28066</v>
      </c>
      <c r="H17" s="54"/>
      <c r="I17" s="59">
        <f>SUM(I10:I16)-I13</f>
        <v>35020</v>
      </c>
      <c r="J17" s="54"/>
      <c r="K17" s="59">
        <f>SUM(K10:K16)-K13</f>
        <v>3279815</v>
      </c>
      <c r="L17" s="54"/>
      <c r="M17" s="59">
        <f>SUM(M10:M16)-M13</f>
        <v>-28066</v>
      </c>
      <c r="N17" s="54"/>
      <c r="O17" s="59">
        <f>SUM(O10:O16)-O13</f>
        <v>4100449</v>
      </c>
    </row>
    <row r="18" spans="1:15" s="47" customFormat="1" ht="21" customHeight="1" thickTop="1">
      <c r="A18" s="55"/>
      <c r="B18" s="50"/>
      <c r="C18" s="54"/>
      <c r="D18" s="54"/>
      <c r="E18" s="54"/>
      <c r="F18" s="60"/>
      <c r="G18" s="60"/>
      <c r="H18" s="54"/>
      <c r="I18" s="54"/>
      <c r="J18" s="54"/>
      <c r="K18" s="54"/>
      <c r="L18" s="60"/>
      <c r="M18" s="60"/>
      <c r="N18" s="54"/>
      <c r="O18" s="61"/>
    </row>
    <row r="19" spans="1:15" s="47" customFormat="1" ht="21" customHeight="1">
      <c r="A19" s="30" t="s">
        <v>148</v>
      </c>
      <c r="B19" s="50"/>
      <c r="C19" s="54">
        <v>350199</v>
      </c>
      <c r="D19" s="54"/>
      <c r="E19" s="54">
        <v>435415</v>
      </c>
      <c r="F19" s="54"/>
      <c r="G19" s="54">
        <v>37830</v>
      </c>
      <c r="H19" s="54"/>
      <c r="I19" s="54">
        <v>35020</v>
      </c>
      <c r="J19" s="54"/>
      <c r="K19" s="54">
        <v>3763165</v>
      </c>
      <c r="L19" s="54"/>
      <c r="M19" s="54">
        <v>-37830</v>
      </c>
      <c r="N19" s="54"/>
      <c r="O19" s="6">
        <f>SUM(C19:M19)</f>
        <v>4583799</v>
      </c>
    </row>
    <row r="20" spans="1:15" s="47" customFormat="1" ht="21" customHeight="1">
      <c r="A20" s="55" t="s">
        <v>78</v>
      </c>
      <c r="B20" s="50"/>
      <c r="C20" s="54">
        <v>0</v>
      </c>
      <c r="D20" s="54"/>
      <c r="E20" s="54">
        <v>0</v>
      </c>
      <c r="F20" s="54"/>
      <c r="G20" s="54">
        <v>0</v>
      </c>
      <c r="H20" s="54"/>
      <c r="I20" s="54">
        <v>0</v>
      </c>
      <c r="J20" s="54"/>
      <c r="K20" s="54">
        <f>PL!F72</f>
        <v>525557</v>
      </c>
      <c r="L20" s="54"/>
      <c r="M20" s="54">
        <v>0</v>
      </c>
      <c r="N20" s="54"/>
      <c r="O20" s="6">
        <f>SUM(C20:M20)</f>
        <v>525557</v>
      </c>
    </row>
    <row r="21" spans="1:15" s="47" customFormat="1" ht="21" customHeight="1">
      <c r="A21" s="55" t="s">
        <v>96</v>
      </c>
      <c r="B21" s="50"/>
      <c r="C21" s="56">
        <v>0</v>
      </c>
      <c r="D21" s="54"/>
      <c r="E21" s="56">
        <v>0</v>
      </c>
      <c r="F21" s="54"/>
      <c r="G21" s="56">
        <v>0</v>
      </c>
      <c r="H21" s="54"/>
      <c r="I21" s="56">
        <v>0</v>
      </c>
      <c r="J21" s="54"/>
      <c r="K21" s="56">
        <v>0</v>
      </c>
      <c r="L21" s="54"/>
      <c r="M21" s="56">
        <v>0</v>
      </c>
      <c r="N21" s="54"/>
      <c r="O21" s="7">
        <f>SUM(C21:M21)</f>
        <v>0</v>
      </c>
    </row>
    <row r="22" spans="1:15" s="47" customFormat="1" ht="21" customHeight="1">
      <c r="A22" s="55" t="s">
        <v>97</v>
      </c>
      <c r="B22" s="50"/>
      <c r="C22" s="54">
        <f>SUM(C20:C21)</f>
        <v>0</v>
      </c>
      <c r="D22" s="54"/>
      <c r="E22" s="54">
        <f>SUM(E20:E21)</f>
        <v>0</v>
      </c>
      <c r="F22" s="54"/>
      <c r="G22" s="54">
        <f>SUM(G20:G21)</f>
        <v>0</v>
      </c>
      <c r="H22" s="54"/>
      <c r="I22" s="54">
        <f>SUM(I20:I21)</f>
        <v>0</v>
      </c>
      <c r="J22" s="54"/>
      <c r="K22" s="54">
        <f>SUM(K20:K21)</f>
        <v>525557</v>
      </c>
      <c r="L22" s="54"/>
      <c r="M22" s="54">
        <f>SUM(M20:M21)</f>
        <v>0</v>
      </c>
      <c r="N22" s="54"/>
      <c r="O22" s="54">
        <f>SUM(O20:O21)</f>
        <v>525557</v>
      </c>
    </row>
    <row r="23" spans="1:15" s="47" customFormat="1" ht="21" customHeight="1">
      <c r="A23" s="55" t="s">
        <v>98</v>
      </c>
      <c r="B23" s="50"/>
      <c r="C23" s="54">
        <v>0</v>
      </c>
      <c r="D23" s="54"/>
      <c r="E23" s="54">
        <v>0</v>
      </c>
      <c r="F23" s="54"/>
      <c r="G23" s="54">
        <v>10000</v>
      </c>
      <c r="H23" s="54"/>
      <c r="I23" s="54">
        <v>0</v>
      </c>
      <c r="J23" s="54"/>
      <c r="K23" s="54">
        <v>0</v>
      </c>
      <c r="L23" s="54"/>
      <c r="M23" s="54">
        <v>0</v>
      </c>
      <c r="N23" s="54"/>
      <c r="O23" s="6">
        <f>SUM(C23:M23)</f>
        <v>10000</v>
      </c>
    </row>
    <row r="24" spans="1:15" s="47" customFormat="1" ht="21" customHeight="1">
      <c r="A24" s="55" t="s">
        <v>99</v>
      </c>
      <c r="B24" s="50"/>
      <c r="C24" s="54">
        <v>0</v>
      </c>
      <c r="D24" s="54"/>
      <c r="E24" s="54">
        <v>0</v>
      </c>
      <c r="F24" s="54"/>
      <c r="G24" s="54">
        <v>0</v>
      </c>
      <c r="H24" s="54"/>
      <c r="I24" s="54">
        <v>0</v>
      </c>
      <c r="J24" s="54"/>
      <c r="K24" s="54">
        <v>0</v>
      </c>
      <c r="L24" s="54"/>
      <c r="M24" s="54">
        <v>-10000</v>
      </c>
      <c r="N24" s="54"/>
      <c r="O24" s="6">
        <f>SUM(C24:M24)</f>
        <v>-10000</v>
      </c>
    </row>
    <row r="25" spans="1:15" s="47" customFormat="1" ht="21" customHeight="1">
      <c r="A25" s="55" t="s">
        <v>157</v>
      </c>
      <c r="B25" s="50"/>
      <c r="C25" s="54">
        <v>0</v>
      </c>
      <c r="D25" s="54"/>
      <c r="E25" s="54">
        <v>0</v>
      </c>
      <c r="F25" s="54"/>
      <c r="G25" s="54">
        <v>0</v>
      </c>
      <c r="H25" s="54"/>
      <c r="I25" s="54">
        <v>0</v>
      </c>
      <c r="J25" s="54"/>
      <c r="K25" s="54">
        <v>-427242</v>
      </c>
      <c r="L25" s="54"/>
      <c r="M25" s="54">
        <v>0</v>
      </c>
      <c r="N25" s="54"/>
      <c r="O25" s="7">
        <f>SUM(C25:M25)</f>
        <v>-427242</v>
      </c>
    </row>
    <row r="26" spans="1:15" s="47" customFormat="1" ht="21" customHeight="1" thickBot="1">
      <c r="A26" s="58" t="s">
        <v>165</v>
      </c>
      <c r="B26" s="50"/>
      <c r="C26" s="59">
        <f>SUM(C19:C25)-C22</f>
        <v>350199</v>
      </c>
      <c r="D26" s="54"/>
      <c r="E26" s="59">
        <f>SUM(E19:E25)-E22</f>
        <v>435415</v>
      </c>
      <c r="F26" s="54"/>
      <c r="G26" s="59">
        <f>SUM(G19:G25)-G22</f>
        <v>47830</v>
      </c>
      <c r="H26" s="54"/>
      <c r="I26" s="59">
        <f>SUM(I19:I25)-I22</f>
        <v>35020</v>
      </c>
      <c r="J26" s="54"/>
      <c r="K26" s="59">
        <f>SUM(K19:K25)-K22</f>
        <v>3861480</v>
      </c>
      <c r="L26" s="54"/>
      <c r="M26" s="59">
        <f>SUM(M19:M25)-M22</f>
        <v>-47830</v>
      </c>
      <c r="N26" s="54"/>
      <c r="O26" s="59">
        <f>SUM(O19:O25)-O22</f>
        <v>4682114</v>
      </c>
    </row>
    <row r="27" spans="1:15" s="47" customFormat="1" ht="21" customHeight="1" thickTop="1">
      <c r="A27" s="55"/>
      <c r="B27" s="50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</row>
    <row r="28" spans="1:15" ht="21" customHeight="1">
      <c r="A28" s="39" t="s">
        <v>29</v>
      </c>
    </row>
  </sheetData>
  <mergeCells count="2">
    <mergeCell ref="I7:K7"/>
    <mergeCell ref="C6:O6"/>
  </mergeCells>
  <printOptions horizontalCentered="1" gridLinesSet="0"/>
  <pageMargins left="0.39370078740157499" right="0" top="0.98425196850393704" bottom="0" header="0.196850393700787" footer="0.196850393700787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62D9A-58C7-47D9-9F4D-04FA0BEAA1D9}">
  <dimension ref="A1:P28"/>
  <sheetViews>
    <sheetView showGridLines="0" view="pageBreakPreview" topLeftCell="D13" zoomScaleNormal="100" zoomScaleSheetLayoutView="100" workbookViewId="0">
      <selection activeCell="D61" sqref="D61"/>
    </sheetView>
  </sheetViews>
  <sheetFormatPr defaultColWidth="7" defaultRowHeight="21" customHeight="1"/>
  <cols>
    <col min="1" max="1" width="30.6640625" style="39" customWidth="1"/>
    <col min="2" max="2" width="10.6640625" style="40" customWidth="1"/>
    <col min="3" max="3" width="1.6640625" style="41" customWidth="1"/>
    <col min="4" max="4" width="15.6640625" style="41" customWidth="1"/>
    <col min="5" max="5" width="1.6640625" style="41" customWidth="1"/>
    <col min="6" max="6" width="15.6640625" style="41" customWidth="1"/>
    <col min="7" max="7" width="1.6640625" style="41" customWidth="1"/>
    <col min="8" max="8" width="15.6640625" style="41" customWidth="1"/>
    <col min="9" max="9" width="1.6640625" style="41" customWidth="1"/>
    <col min="10" max="10" width="15.6640625" style="41" customWidth="1"/>
    <col min="11" max="11" width="1.6640625" style="41" customWidth="1"/>
    <col min="12" max="12" width="15.6640625" style="41" customWidth="1"/>
    <col min="13" max="13" width="1.6640625" style="41" customWidth="1"/>
    <col min="14" max="14" width="15.6640625" style="41" customWidth="1"/>
    <col min="15" max="15" width="1.6640625" style="41" customWidth="1"/>
    <col min="16" max="16" width="15.6640625" style="41" customWidth="1"/>
    <col min="17" max="17" width="1.6640625" style="41" customWidth="1"/>
    <col min="18" max="16384" width="7" style="41"/>
  </cols>
  <sheetData>
    <row r="1" spans="1:16" ht="21" customHeight="1">
      <c r="P1" s="42" t="s">
        <v>57</v>
      </c>
    </row>
    <row r="2" spans="1:16" s="39" customFormat="1" ht="21" customHeight="1">
      <c r="A2" s="43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6" s="45" customFormat="1" ht="21" customHeight="1">
      <c r="A3" s="43" t="s">
        <v>100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s="45" customFormat="1" ht="21" customHeight="1">
      <c r="A4" s="46" t="s">
        <v>164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6" s="47" customFormat="1" ht="21" customHeight="1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 t="s">
        <v>2</v>
      </c>
    </row>
    <row r="6" spans="1:16" s="50" customFormat="1" ht="21" customHeight="1">
      <c r="C6" s="51"/>
      <c r="D6" s="93" t="s">
        <v>4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16" s="50" customFormat="1" ht="21" customHeight="1">
      <c r="G7" s="52"/>
      <c r="H7" s="50" t="s">
        <v>86</v>
      </c>
      <c r="J7" s="94" t="s">
        <v>50</v>
      </c>
      <c r="K7" s="94"/>
      <c r="L7" s="94"/>
      <c r="M7" s="52"/>
      <c r="N7" s="52"/>
    </row>
    <row r="8" spans="1:16" s="50" customFormat="1" ht="21" customHeight="1">
      <c r="D8" s="50" t="s">
        <v>87</v>
      </c>
      <c r="F8" s="50" t="s">
        <v>88</v>
      </c>
      <c r="G8" s="52"/>
      <c r="H8" s="50" t="s">
        <v>89</v>
      </c>
      <c r="J8" s="50" t="s">
        <v>90</v>
      </c>
      <c r="M8" s="52"/>
      <c r="N8" s="52"/>
    </row>
    <row r="9" spans="1:16" s="50" customFormat="1" ht="21" customHeight="1">
      <c r="D9" s="53" t="s">
        <v>91</v>
      </c>
      <c r="F9" s="53" t="s">
        <v>92</v>
      </c>
      <c r="G9" s="52"/>
      <c r="H9" s="53" t="s">
        <v>93</v>
      </c>
      <c r="J9" s="53" t="s">
        <v>94</v>
      </c>
      <c r="L9" s="53" t="s">
        <v>95</v>
      </c>
      <c r="M9" s="52"/>
      <c r="N9" s="53" t="s">
        <v>53</v>
      </c>
      <c r="P9" s="53" t="s">
        <v>54</v>
      </c>
    </row>
    <row r="10" spans="1:16" s="47" customFormat="1" ht="21" customHeight="1">
      <c r="A10" s="30" t="s">
        <v>136</v>
      </c>
      <c r="C10" s="50"/>
      <c r="D10" s="54">
        <v>350199</v>
      </c>
      <c r="E10" s="54"/>
      <c r="F10" s="54">
        <v>435415</v>
      </c>
      <c r="G10" s="54"/>
      <c r="H10" s="54">
        <v>18337</v>
      </c>
      <c r="I10" s="54"/>
      <c r="J10" s="54">
        <v>35020</v>
      </c>
      <c r="K10" s="54"/>
      <c r="L10" s="54">
        <v>2987714</v>
      </c>
      <c r="M10" s="54"/>
      <c r="N10" s="54">
        <v>-18337</v>
      </c>
      <c r="O10" s="54"/>
      <c r="P10" s="6">
        <f>SUM(D10:N10)</f>
        <v>3808348</v>
      </c>
    </row>
    <row r="11" spans="1:16" s="47" customFormat="1" ht="21" customHeight="1">
      <c r="A11" s="55" t="s">
        <v>78</v>
      </c>
      <c r="C11" s="50"/>
      <c r="D11" s="54">
        <v>0</v>
      </c>
      <c r="E11" s="54"/>
      <c r="F11" s="54">
        <v>0</v>
      </c>
      <c r="G11" s="54"/>
      <c r="H11" s="54">
        <v>0</v>
      </c>
      <c r="I11" s="54"/>
      <c r="J11" s="54">
        <v>0</v>
      </c>
      <c r="K11" s="54"/>
      <c r="L11" s="54">
        <f>PL!L72</f>
        <v>389049</v>
      </c>
      <c r="M11" s="54"/>
      <c r="N11" s="54">
        <v>0</v>
      </c>
      <c r="O11" s="54"/>
      <c r="P11" s="6">
        <f>SUM(D11:N11)</f>
        <v>389049</v>
      </c>
    </row>
    <row r="12" spans="1:16" s="47" customFormat="1" ht="21" customHeight="1">
      <c r="A12" s="55" t="s">
        <v>96</v>
      </c>
      <c r="C12" s="50"/>
      <c r="D12" s="56">
        <v>0</v>
      </c>
      <c r="E12" s="54"/>
      <c r="F12" s="56">
        <v>0</v>
      </c>
      <c r="G12" s="54"/>
      <c r="H12" s="56">
        <v>0</v>
      </c>
      <c r="I12" s="54"/>
      <c r="J12" s="56">
        <v>0</v>
      </c>
      <c r="K12" s="54"/>
      <c r="L12" s="56">
        <v>0</v>
      </c>
      <c r="M12" s="54"/>
      <c r="N12" s="56">
        <v>0</v>
      </c>
      <c r="O12" s="54"/>
      <c r="P12" s="7">
        <f>SUM(D12:N12)</f>
        <v>0</v>
      </c>
    </row>
    <row r="13" spans="1:16" s="47" customFormat="1" ht="21" customHeight="1">
      <c r="A13" s="55" t="s">
        <v>97</v>
      </c>
      <c r="C13" s="50"/>
      <c r="D13" s="54">
        <f>SUM(D11:D12)</f>
        <v>0</v>
      </c>
      <c r="E13" s="54"/>
      <c r="F13" s="54">
        <f>SUM(F11:F12)</f>
        <v>0</v>
      </c>
      <c r="G13" s="54"/>
      <c r="H13" s="54">
        <f>SUM(H11:H12)</f>
        <v>0</v>
      </c>
      <c r="I13" s="54"/>
      <c r="J13" s="54">
        <f>SUM(J11:J12)</f>
        <v>0</v>
      </c>
      <c r="K13" s="54"/>
      <c r="L13" s="54">
        <f>SUM(L11:L12)</f>
        <v>389049</v>
      </c>
      <c r="M13" s="54"/>
      <c r="N13" s="54">
        <f>SUM(N11:N12)</f>
        <v>0</v>
      </c>
      <c r="O13" s="54"/>
      <c r="P13" s="54">
        <f>SUM(P11:P12)</f>
        <v>389049</v>
      </c>
    </row>
    <row r="14" spans="1:16" s="47" customFormat="1" ht="21" customHeight="1">
      <c r="A14" s="55" t="s">
        <v>98</v>
      </c>
      <c r="C14" s="50"/>
      <c r="D14" s="54">
        <v>0</v>
      </c>
      <c r="E14" s="54"/>
      <c r="F14" s="54">
        <v>0</v>
      </c>
      <c r="G14" s="54"/>
      <c r="H14" s="54">
        <v>9729</v>
      </c>
      <c r="I14" s="54"/>
      <c r="J14" s="54">
        <v>0</v>
      </c>
      <c r="K14" s="54"/>
      <c r="L14" s="54">
        <v>0</v>
      </c>
      <c r="M14" s="54"/>
      <c r="N14" s="54">
        <v>0</v>
      </c>
      <c r="O14" s="54"/>
      <c r="P14" s="6">
        <f>SUM(D14:N14)</f>
        <v>9729</v>
      </c>
    </row>
    <row r="15" spans="1:16" s="47" customFormat="1" ht="21" customHeight="1">
      <c r="A15" s="55" t="s">
        <v>99</v>
      </c>
      <c r="C15" s="50"/>
      <c r="D15" s="54">
        <v>0</v>
      </c>
      <c r="E15" s="54"/>
      <c r="F15" s="54">
        <v>0</v>
      </c>
      <c r="G15" s="54"/>
      <c r="H15" s="54">
        <v>0</v>
      </c>
      <c r="I15" s="54"/>
      <c r="J15" s="54">
        <v>0</v>
      </c>
      <c r="K15" s="54"/>
      <c r="L15" s="54">
        <v>0</v>
      </c>
      <c r="M15" s="54"/>
      <c r="N15" s="54">
        <v>-9729</v>
      </c>
      <c r="O15" s="54"/>
      <c r="P15" s="6">
        <f>SUM(D15:N15)</f>
        <v>-9729</v>
      </c>
    </row>
    <row r="16" spans="1:16" s="47" customFormat="1" ht="21" customHeight="1">
      <c r="A16" s="55" t="s">
        <v>157</v>
      </c>
      <c r="C16" s="50"/>
      <c r="D16" s="54">
        <v>0</v>
      </c>
      <c r="E16" s="54"/>
      <c r="F16" s="54">
        <v>0</v>
      </c>
      <c r="G16" s="57"/>
      <c r="H16" s="54">
        <v>0</v>
      </c>
      <c r="I16" s="54"/>
      <c r="J16" s="54">
        <v>0</v>
      </c>
      <c r="K16" s="54"/>
      <c r="L16" s="54">
        <v>-392151</v>
      </c>
      <c r="M16" s="54"/>
      <c r="N16" s="54">
        <v>0</v>
      </c>
      <c r="O16" s="54"/>
      <c r="P16" s="7">
        <f>SUM(D16:N16)</f>
        <v>-392151</v>
      </c>
    </row>
    <row r="17" spans="1:16" s="47" customFormat="1" ht="21" customHeight="1" thickBot="1">
      <c r="A17" s="58" t="s">
        <v>158</v>
      </c>
      <c r="C17" s="50"/>
      <c r="D17" s="59">
        <f>SUM(D10:D16)-D13</f>
        <v>350199</v>
      </c>
      <c r="E17" s="54"/>
      <c r="F17" s="59">
        <f>SUM(F10:F16)-F13</f>
        <v>435415</v>
      </c>
      <c r="G17" s="54"/>
      <c r="H17" s="59">
        <f>SUM(H10:H16)-H13</f>
        <v>28066</v>
      </c>
      <c r="I17" s="54"/>
      <c r="J17" s="59">
        <f>SUM(J10:J16)-J13</f>
        <v>35020</v>
      </c>
      <c r="K17" s="54"/>
      <c r="L17" s="59">
        <f>SUM(L10:L16)-L13</f>
        <v>2984612</v>
      </c>
      <c r="M17" s="54"/>
      <c r="N17" s="59">
        <f>SUM(N10:N16)-N13</f>
        <v>-28066</v>
      </c>
      <c r="O17" s="54"/>
      <c r="P17" s="59">
        <f>SUM(P10:P16)-P13</f>
        <v>3805246</v>
      </c>
    </row>
    <row r="18" spans="1:16" s="47" customFormat="1" ht="21" customHeight="1" thickTop="1">
      <c r="A18" s="55"/>
      <c r="C18" s="50"/>
      <c r="D18" s="54"/>
      <c r="E18" s="54"/>
      <c r="F18" s="54"/>
      <c r="G18" s="60"/>
      <c r="H18" s="60"/>
      <c r="I18" s="54"/>
      <c r="J18" s="54"/>
      <c r="K18" s="54"/>
      <c r="L18" s="54"/>
      <c r="M18" s="60"/>
      <c r="N18" s="60"/>
      <c r="O18" s="54"/>
      <c r="P18" s="61"/>
    </row>
    <row r="19" spans="1:16" s="47" customFormat="1" ht="21" customHeight="1">
      <c r="A19" s="30" t="s">
        <v>148</v>
      </c>
      <c r="C19" s="50"/>
      <c r="D19" s="54">
        <v>350199</v>
      </c>
      <c r="E19" s="54"/>
      <c r="F19" s="54">
        <v>435415</v>
      </c>
      <c r="G19" s="54"/>
      <c r="H19" s="54">
        <v>37830</v>
      </c>
      <c r="I19" s="54"/>
      <c r="J19" s="54">
        <v>35020</v>
      </c>
      <c r="K19" s="54"/>
      <c r="L19" s="54">
        <v>3463705</v>
      </c>
      <c r="M19" s="54"/>
      <c r="N19" s="54">
        <v>-37830</v>
      </c>
      <c r="O19" s="54"/>
      <c r="P19" s="6">
        <f>SUM(D19:N19)</f>
        <v>4284339</v>
      </c>
    </row>
    <row r="20" spans="1:16" s="47" customFormat="1" ht="21" customHeight="1">
      <c r="A20" s="55" t="s">
        <v>78</v>
      </c>
      <c r="C20" s="50"/>
      <c r="D20" s="54">
        <v>0</v>
      </c>
      <c r="E20" s="54"/>
      <c r="F20" s="54">
        <v>0</v>
      </c>
      <c r="G20" s="54"/>
      <c r="H20" s="54">
        <v>0</v>
      </c>
      <c r="I20" s="54"/>
      <c r="J20" s="54">
        <v>0</v>
      </c>
      <c r="K20" s="54"/>
      <c r="L20" s="54">
        <f>PL!J72</f>
        <v>522961</v>
      </c>
      <c r="M20" s="54"/>
      <c r="N20" s="54">
        <v>0</v>
      </c>
      <c r="O20" s="54"/>
      <c r="P20" s="6">
        <f>SUM(D20:N20)</f>
        <v>522961</v>
      </c>
    </row>
    <row r="21" spans="1:16" s="47" customFormat="1" ht="21" customHeight="1">
      <c r="A21" s="55" t="s">
        <v>96</v>
      </c>
      <c r="C21" s="50"/>
      <c r="D21" s="56">
        <v>0</v>
      </c>
      <c r="E21" s="54"/>
      <c r="F21" s="56">
        <v>0</v>
      </c>
      <c r="G21" s="54"/>
      <c r="H21" s="56">
        <v>0</v>
      </c>
      <c r="I21" s="54"/>
      <c r="J21" s="56">
        <v>0</v>
      </c>
      <c r="K21" s="54"/>
      <c r="L21" s="56">
        <v>0</v>
      </c>
      <c r="M21" s="54"/>
      <c r="N21" s="56">
        <v>0</v>
      </c>
      <c r="O21" s="54"/>
      <c r="P21" s="7">
        <f>SUM(D21:N21)</f>
        <v>0</v>
      </c>
    </row>
    <row r="22" spans="1:16" s="47" customFormat="1" ht="21" customHeight="1">
      <c r="A22" s="55" t="s">
        <v>97</v>
      </c>
      <c r="C22" s="50"/>
      <c r="D22" s="54">
        <f>SUM(D20:D21)</f>
        <v>0</v>
      </c>
      <c r="E22" s="54"/>
      <c r="F22" s="54">
        <f>SUM(F20:F21)</f>
        <v>0</v>
      </c>
      <c r="G22" s="54"/>
      <c r="H22" s="54">
        <f>SUM(H20:H21)</f>
        <v>0</v>
      </c>
      <c r="I22" s="54"/>
      <c r="J22" s="54">
        <f>SUM(J20:J21)</f>
        <v>0</v>
      </c>
      <c r="K22" s="54"/>
      <c r="L22" s="54">
        <f>SUM(L20:L21)</f>
        <v>522961</v>
      </c>
      <c r="M22" s="54"/>
      <c r="N22" s="54">
        <f>SUM(N20:N21)</f>
        <v>0</v>
      </c>
      <c r="O22" s="54"/>
      <c r="P22" s="54">
        <f>SUM(P20:P21)</f>
        <v>522961</v>
      </c>
    </row>
    <row r="23" spans="1:16" s="47" customFormat="1" ht="21" customHeight="1">
      <c r="A23" s="55" t="s">
        <v>98</v>
      </c>
      <c r="C23" s="50"/>
      <c r="D23" s="54">
        <v>0</v>
      </c>
      <c r="E23" s="54"/>
      <c r="F23" s="54">
        <v>0</v>
      </c>
      <c r="G23" s="54"/>
      <c r="H23" s="54">
        <v>10000</v>
      </c>
      <c r="I23" s="54"/>
      <c r="J23" s="54">
        <v>0</v>
      </c>
      <c r="K23" s="54"/>
      <c r="L23" s="54">
        <v>0</v>
      </c>
      <c r="M23" s="54"/>
      <c r="N23" s="54">
        <v>0</v>
      </c>
      <c r="O23" s="54"/>
      <c r="P23" s="6">
        <f>SUM(D23:N23)</f>
        <v>10000</v>
      </c>
    </row>
    <row r="24" spans="1:16" s="47" customFormat="1" ht="21" customHeight="1">
      <c r="A24" s="55" t="s">
        <v>99</v>
      </c>
      <c r="C24" s="50"/>
      <c r="D24" s="54">
        <v>0</v>
      </c>
      <c r="E24" s="54"/>
      <c r="F24" s="54">
        <v>0</v>
      </c>
      <c r="G24" s="54"/>
      <c r="H24" s="54">
        <v>0</v>
      </c>
      <c r="I24" s="54"/>
      <c r="J24" s="54">
        <v>0</v>
      </c>
      <c r="K24" s="54"/>
      <c r="L24" s="54">
        <v>0</v>
      </c>
      <c r="M24" s="54"/>
      <c r="N24" s="54">
        <v>-10000</v>
      </c>
      <c r="O24" s="54"/>
      <c r="P24" s="6">
        <f>SUM(D24:N24)</f>
        <v>-10000</v>
      </c>
    </row>
    <row r="25" spans="1:16" s="47" customFormat="1" ht="21" customHeight="1">
      <c r="A25" s="55" t="s">
        <v>157</v>
      </c>
      <c r="C25" s="50"/>
      <c r="D25" s="54">
        <v>0</v>
      </c>
      <c r="E25" s="54"/>
      <c r="F25" s="54">
        <v>0</v>
      </c>
      <c r="G25" s="57"/>
      <c r="H25" s="54">
        <v>0</v>
      </c>
      <c r="I25" s="54"/>
      <c r="J25" s="54">
        <v>0</v>
      </c>
      <c r="K25" s="54"/>
      <c r="L25" s="54">
        <v>-427242</v>
      </c>
      <c r="M25" s="54"/>
      <c r="N25" s="54">
        <v>0</v>
      </c>
      <c r="O25" s="54"/>
      <c r="P25" s="7">
        <f>SUM(D25:N25)</f>
        <v>-427242</v>
      </c>
    </row>
    <row r="26" spans="1:16" s="47" customFormat="1" ht="21" customHeight="1" thickBot="1">
      <c r="A26" s="58" t="s">
        <v>165</v>
      </c>
      <c r="C26" s="50"/>
      <c r="D26" s="59">
        <f>SUM(D19:D25)-D22</f>
        <v>350199</v>
      </c>
      <c r="E26" s="54"/>
      <c r="F26" s="59">
        <f>SUM(F19:F25)-F22</f>
        <v>435415</v>
      </c>
      <c r="G26" s="54"/>
      <c r="H26" s="59">
        <f>SUM(H19:H25)-H22</f>
        <v>47830</v>
      </c>
      <c r="I26" s="54"/>
      <c r="J26" s="59">
        <f>SUM(J19:J25)-J22</f>
        <v>35020</v>
      </c>
      <c r="K26" s="54"/>
      <c r="L26" s="59">
        <f>SUM(L19:L25)-L22</f>
        <v>3559424</v>
      </c>
      <c r="M26" s="54"/>
      <c r="N26" s="59">
        <f>SUM(N19:N25)-N22</f>
        <v>-47830</v>
      </c>
      <c r="O26" s="54"/>
      <c r="P26" s="59">
        <f>SUM(P19:P25)-P22</f>
        <v>4380058</v>
      </c>
    </row>
    <row r="27" spans="1:16" s="47" customFormat="1" ht="21" customHeight="1" thickTop="1">
      <c r="A27" s="55"/>
      <c r="C27" s="50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</row>
    <row r="28" spans="1:16" ht="21" customHeight="1">
      <c r="A28" s="39" t="s">
        <v>29</v>
      </c>
      <c r="B28" s="41"/>
    </row>
  </sheetData>
  <mergeCells count="2">
    <mergeCell ref="D6:P6"/>
    <mergeCell ref="J7:L7"/>
  </mergeCells>
  <phoneticPr fontId="14" type="noConversion"/>
  <printOptions horizontalCentered="1" gridLinesSet="0"/>
  <pageMargins left="0.39370078740157499" right="0" top="0.98425196850393704" bottom="0" header="0.196850393700787" footer="0.196850393700787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AEBB5-F582-4E6E-A38B-5A8A2F719E55}">
  <sheetPr codeName="Sheet1"/>
  <dimension ref="A1:M71"/>
  <sheetViews>
    <sheetView showGridLines="0" tabSelected="1" view="pageBreakPreview" topLeftCell="A4" zoomScale="69" zoomScaleNormal="115" zoomScaleSheetLayoutView="69" workbookViewId="0">
      <selection activeCell="A7" sqref="A7"/>
    </sheetView>
  </sheetViews>
  <sheetFormatPr defaultColWidth="7" defaultRowHeight="21.9" customHeight="1"/>
  <cols>
    <col min="1" max="1" width="30.6640625" style="14" customWidth="1"/>
    <col min="2" max="2" width="8.6640625" style="20" customWidth="1"/>
    <col min="3" max="3" width="1.6640625" style="16" customWidth="1"/>
    <col min="4" max="4" width="5.6640625" style="16" customWidth="1"/>
    <col min="5" max="5" width="1.6640625" style="16" customWidth="1"/>
    <col min="6" max="6" width="13.6640625" style="23" customWidth="1"/>
    <col min="7" max="7" width="1.6640625" style="16" customWidth="1"/>
    <col min="8" max="8" width="13.6640625" style="23" customWidth="1"/>
    <col min="9" max="9" width="1.6640625" style="16" customWidth="1"/>
    <col min="10" max="10" width="13.6640625" style="23" customWidth="1"/>
    <col min="11" max="11" width="1.6640625" style="16" customWidth="1"/>
    <col min="12" max="12" width="13.6640625" style="23" customWidth="1"/>
    <col min="13" max="13" width="0.88671875" style="16" customWidth="1"/>
    <col min="14" max="16" width="7" style="16"/>
    <col min="17" max="17" width="12.5546875" style="16" customWidth="1"/>
    <col min="18" max="16384" width="7" style="16"/>
  </cols>
  <sheetData>
    <row r="1" spans="1:12" s="14" customFormat="1" ht="20.399999999999999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 t="s">
        <v>57</v>
      </c>
    </row>
    <row r="2" spans="1:12" s="14" customFormat="1" ht="21.9" customHeight="1">
      <c r="A2" s="11" t="s">
        <v>58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14" customFormat="1" ht="21.9" customHeight="1">
      <c r="A3" s="12" t="s">
        <v>101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21.9" customHeight="1">
      <c r="A4" s="15" t="s">
        <v>164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s="17" customFormat="1" ht="21.9" customHeight="1">
      <c r="K5" s="16"/>
      <c r="L5" s="13" t="s">
        <v>2</v>
      </c>
    </row>
    <row r="6" spans="1:12" s="18" customFormat="1" ht="21.9" customHeight="1">
      <c r="F6" s="90" t="s">
        <v>3</v>
      </c>
      <c r="G6" s="90"/>
      <c r="H6" s="90"/>
      <c r="I6" s="19"/>
      <c r="J6" s="90" t="s">
        <v>4</v>
      </c>
      <c r="K6" s="90"/>
      <c r="L6" s="90"/>
    </row>
    <row r="7" spans="1:12" ht="21.9" customHeight="1">
      <c r="C7" s="21"/>
      <c r="D7" s="21"/>
      <c r="E7" s="21"/>
      <c r="F7" s="21">
        <v>2569</v>
      </c>
      <c r="G7" s="22"/>
      <c r="H7" s="21">
        <v>2568</v>
      </c>
      <c r="J7" s="21">
        <v>2569</v>
      </c>
      <c r="K7" s="22"/>
      <c r="L7" s="21">
        <v>2568</v>
      </c>
    </row>
    <row r="8" spans="1:12" s="14" customFormat="1" ht="21.9" customHeight="1">
      <c r="A8" s="12" t="s">
        <v>102</v>
      </c>
      <c r="B8" s="16"/>
      <c r="C8" s="16"/>
      <c r="D8" s="16"/>
      <c r="E8" s="16"/>
      <c r="F8" s="16"/>
      <c r="G8" s="16"/>
      <c r="H8" s="16"/>
      <c r="I8" s="16"/>
      <c r="K8" s="16"/>
    </row>
    <row r="9" spans="1:12" s="17" customFormat="1" ht="21.9" customHeight="1">
      <c r="A9" s="14" t="s">
        <v>103</v>
      </c>
      <c r="B9" s="16"/>
      <c r="C9" s="16"/>
      <c r="D9" s="16"/>
      <c r="E9" s="16"/>
      <c r="F9" s="23">
        <f>PL!F70</f>
        <v>658124</v>
      </c>
      <c r="G9" s="23"/>
      <c r="H9" s="23">
        <f>PL!H70</f>
        <v>491996</v>
      </c>
      <c r="I9" s="23"/>
      <c r="J9" s="23">
        <f>PL!J70</f>
        <v>654869</v>
      </c>
      <c r="K9" s="23"/>
      <c r="L9" s="23">
        <f>PL!L70</f>
        <v>486987</v>
      </c>
    </row>
    <row r="10" spans="1:12" s="17" customFormat="1" ht="21.9" customHeight="1">
      <c r="A10" s="16" t="s">
        <v>104</v>
      </c>
      <c r="B10" s="16"/>
      <c r="C10" s="16"/>
      <c r="D10" s="16"/>
      <c r="E10" s="16"/>
      <c r="F10" s="23"/>
      <c r="G10" s="23"/>
      <c r="H10" s="23"/>
      <c r="I10" s="23"/>
      <c r="J10" s="23"/>
      <c r="K10" s="23"/>
      <c r="L10" s="23"/>
    </row>
    <row r="11" spans="1:12" ht="21.9" customHeight="1">
      <c r="A11" s="16" t="s">
        <v>105</v>
      </c>
      <c r="B11" s="16"/>
      <c r="C11" s="24"/>
      <c r="D11" s="24"/>
      <c r="G11" s="23"/>
      <c r="I11" s="23"/>
      <c r="K11" s="23"/>
    </row>
    <row r="12" spans="1:12" ht="21.9" customHeight="1">
      <c r="A12" s="16" t="s">
        <v>106</v>
      </c>
      <c r="B12" s="16"/>
      <c r="C12" s="24"/>
      <c r="D12" s="24"/>
      <c r="E12" s="20"/>
      <c r="F12" s="23">
        <v>62126</v>
      </c>
      <c r="G12" s="23"/>
      <c r="H12" s="23">
        <v>62097</v>
      </c>
      <c r="I12" s="23"/>
      <c r="J12" s="23">
        <v>62125</v>
      </c>
      <c r="K12" s="4"/>
      <c r="L12" s="4">
        <v>62097</v>
      </c>
    </row>
    <row r="13" spans="1:12" ht="21.9" customHeight="1">
      <c r="A13" s="16" t="s">
        <v>159</v>
      </c>
      <c r="B13" s="16"/>
      <c r="C13" s="25"/>
      <c r="D13" s="25"/>
      <c r="E13" s="20"/>
      <c r="F13" s="23">
        <v>2788</v>
      </c>
      <c r="G13" s="23"/>
      <c r="H13" s="23">
        <v>-1494</v>
      </c>
      <c r="I13" s="23"/>
      <c r="J13" s="4">
        <v>2788</v>
      </c>
      <c r="K13" s="4"/>
      <c r="L13" s="4">
        <v>-1494</v>
      </c>
    </row>
    <row r="14" spans="1:12" ht="21.9" customHeight="1">
      <c r="A14" s="16" t="s">
        <v>160</v>
      </c>
      <c r="B14" s="16"/>
      <c r="C14" s="24"/>
      <c r="D14" s="25"/>
      <c r="E14" s="20"/>
      <c r="F14" s="23">
        <v>-5327</v>
      </c>
      <c r="G14" s="23"/>
      <c r="H14" s="23">
        <v>8723</v>
      </c>
      <c r="I14" s="23"/>
      <c r="J14" s="23">
        <v>-5327</v>
      </c>
      <c r="K14" s="8"/>
      <c r="L14" s="4">
        <v>8723</v>
      </c>
    </row>
    <row r="15" spans="1:12" ht="21.9" customHeight="1">
      <c r="A15" s="16" t="s">
        <v>169</v>
      </c>
      <c r="B15" s="16"/>
      <c r="C15" s="24"/>
      <c r="D15" s="24"/>
      <c r="E15" s="20"/>
      <c r="F15" s="23">
        <v>21207</v>
      </c>
      <c r="G15" s="23"/>
      <c r="H15" s="23">
        <v>-17128</v>
      </c>
      <c r="I15" s="23"/>
      <c r="J15" s="4">
        <v>21207</v>
      </c>
      <c r="K15" s="8"/>
      <c r="L15" s="4">
        <v>-17130</v>
      </c>
    </row>
    <row r="16" spans="1:12" ht="21.9" customHeight="1">
      <c r="A16" s="16" t="s">
        <v>145</v>
      </c>
      <c r="B16" s="16"/>
      <c r="C16" s="24"/>
      <c r="D16" s="24"/>
      <c r="E16" s="20"/>
      <c r="F16" s="23">
        <v>12767</v>
      </c>
      <c r="G16" s="23"/>
      <c r="H16" s="23">
        <v>10942</v>
      </c>
      <c r="I16" s="23"/>
      <c r="J16" s="2">
        <v>12767</v>
      </c>
      <c r="K16" s="6"/>
      <c r="L16" s="2">
        <v>10942</v>
      </c>
    </row>
    <row r="17" spans="1:12" ht="21.9" customHeight="1">
      <c r="A17" s="16" t="s">
        <v>161</v>
      </c>
      <c r="B17" s="16"/>
      <c r="C17" s="24"/>
      <c r="D17" s="24"/>
      <c r="E17" s="20"/>
      <c r="F17" s="23">
        <v>-87</v>
      </c>
      <c r="G17" s="23"/>
      <c r="H17" s="23">
        <v>-12</v>
      </c>
      <c r="I17" s="23"/>
      <c r="J17" s="2">
        <v>-87</v>
      </c>
      <c r="K17" s="6"/>
      <c r="L17" s="2">
        <v>-12</v>
      </c>
    </row>
    <row r="18" spans="1:12" ht="21.9" customHeight="1">
      <c r="A18" s="16" t="s">
        <v>107</v>
      </c>
      <c r="B18" s="16"/>
      <c r="C18" s="24"/>
      <c r="D18" s="25"/>
      <c r="E18" s="20"/>
      <c r="F18" s="2">
        <v>-20707</v>
      </c>
      <c r="G18" s="23"/>
      <c r="H18" s="2">
        <v>-20658</v>
      </c>
      <c r="I18" s="23"/>
      <c r="J18" s="2">
        <v>-20410</v>
      </c>
      <c r="K18" s="2"/>
      <c r="L18" s="2">
        <v>-20456</v>
      </c>
    </row>
    <row r="19" spans="1:12" ht="21.9" customHeight="1">
      <c r="A19" s="16" t="s">
        <v>108</v>
      </c>
      <c r="B19" s="16"/>
      <c r="C19" s="24"/>
      <c r="D19" s="24"/>
      <c r="F19" s="2">
        <v>14461</v>
      </c>
      <c r="G19" s="23"/>
      <c r="H19" s="2">
        <v>29329</v>
      </c>
      <c r="I19" s="23"/>
      <c r="J19" s="2">
        <v>17562</v>
      </c>
      <c r="K19" s="2"/>
      <c r="L19" s="2">
        <v>34260</v>
      </c>
    </row>
    <row r="20" spans="1:12" ht="21.9" customHeight="1">
      <c r="A20" s="16" t="s">
        <v>109</v>
      </c>
      <c r="B20" s="16"/>
      <c r="C20" s="24"/>
      <c r="D20" s="25"/>
      <c r="E20" s="20"/>
      <c r="F20" s="26">
        <v>10000</v>
      </c>
      <c r="G20" s="23"/>
      <c r="H20" s="26">
        <v>9729</v>
      </c>
      <c r="I20" s="23"/>
      <c r="J20" s="5">
        <v>10000</v>
      </c>
      <c r="K20" s="4"/>
      <c r="L20" s="5">
        <v>9729</v>
      </c>
    </row>
    <row r="21" spans="1:12" ht="21.9" customHeight="1">
      <c r="A21" s="16" t="s">
        <v>110</v>
      </c>
      <c r="B21" s="16"/>
      <c r="C21" s="27"/>
      <c r="D21" s="27"/>
      <c r="E21" s="17"/>
      <c r="G21" s="23"/>
      <c r="I21" s="23"/>
      <c r="K21" s="23"/>
    </row>
    <row r="22" spans="1:12" ht="21.9" customHeight="1">
      <c r="A22" s="16" t="s">
        <v>111</v>
      </c>
      <c r="B22" s="16"/>
      <c r="C22" s="24"/>
      <c r="D22" s="24"/>
      <c r="F22" s="23">
        <f>SUM(F9:F20)</f>
        <v>755352</v>
      </c>
      <c r="G22" s="23"/>
      <c r="H22" s="23">
        <f>SUM(H9:H20)</f>
        <v>573524</v>
      </c>
      <c r="I22" s="23"/>
      <c r="J22" s="23">
        <f>SUM(J9:J20)</f>
        <v>755494</v>
      </c>
      <c r="K22" s="23">
        <f>SUM(K9:K20)</f>
        <v>0</v>
      </c>
      <c r="L22" s="23">
        <f>SUM(L9:L20)</f>
        <v>573646</v>
      </c>
    </row>
    <row r="23" spans="1:12" ht="21.9" customHeight="1">
      <c r="A23" s="16" t="s">
        <v>112</v>
      </c>
      <c r="B23" s="16"/>
      <c r="C23" s="24"/>
      <c r="D23" s="24"/>
      <c r="G23" s="23"/>
      <c r="I23" s="23"/>
      <c r="K23" s="23"/>
    </row>
    <row r="24" spans="1:12" ht="21.9" customHeight="1">
      <c r="A24" s="28" t="s">
        <v>138</v>
      </c>
      <c r="B24" s="28"/>
      <c r="C24" s="24"/>
      <c r="D24" s="24"/>
      <c r="F24" s="23">
        <v>-639022</v>
      </c>
      <c r="G24" s="23"/>
      <c r="H24" s="23">
        <v>571246</v>
      </c>
      <c r="I24" s="23"/>
      <c r="J24" s="29">
        <v>-639022</v>
      </c>
      <c r="K24" s="23"/>
      <c r="L24" s="29">
        <v>571245</v>
      </c>
    </row>
    <row r="25" spans="1:12" ht="21.9" customHeight="1">
      <c r="A25" s="28" t="s">
        <v>113</v>
      </c>
      <c r="B25" s="28"/>
      <c r="C25" s="24"/>
      <c r="D25" s="24"/>
      <c r="F25" s="23">
        <v>-2285278</v>
      </c>
      <c r="G25" s="23"/>
      <c r="H25" s="23">
        <v>-882594</v>
      </c>
      <c r="I25" s="23"/>
      <c r="J25" s="4">
        <v>-2285279</v>
      </c>
      <c r="K25" s="23"/>
      <c r="L25" s="4">
        <v>-882594</v>
      </c>
    </row>
    <row r="26" spans="1:12" ht="21.9" customHeight="1">
      <c r="A26" s="28" t="s">
        <v>114</v>
      </c>
      <c r="B26" s="28"/>
      <c r="C26" s="24"/>
      <c r="D26" s="24"/>
      <c r="F26" s="23">
        <v>-171639</v>
      </c>
      <c r="G26" s="23"/>
      <c r="H26" s="23">
        <v>-68851</v>
      </c>
      <c r="I26" s="23"/>
      <c r="J26" s="4">
        <v>-171639</v>
      </c>
      <c r="K26" s="23"/>
      <c r="L26" s="4">
        <v>-68851</v>
      </c>
    </row>
    <row r="27" spans="1:12" ht="21.9" customHeight="1">
      <c r="A27" s="28" t="s">
        <v>115</v>
      </c>
      <c r="B27" s="28"/>
      <c r="C27" s="24"/>
      <c r="D27" s="24"/>
      <c r="F27" s="23">
        <v>-646</v>
      </c>
      <c r="G27" s="23"/>
      <c r="H27" s="23">
        <v>-7034</v>
      </c>
      <c r="I27" s="23"/>
      <c r="J27" s="2">
        <v>-642</v>
      </c>
      <c r="K27" s="23"/>
      <c r="L27" s="2">
        <v>-7026</v>
      </c>
    </row>
    <row r="28" spans="1:12" ht="21.9" customHeight="1">
      <c r="A28" s="28" t="s">
        <v>116</v>
      </c>
      <c r="B28" s="28"/>
      <c r="C28" s="24"/>
      <c r="D28" s="24"/>
      <c r="G28" s="23"/>
      <c r="I28" s="23"/>
      <c r="J28" s="2"/>
      <c r="K28" s="23"/>
      <c r="L28" s="2"/>
    </row>
    <row r="29" spans="1:12" ht="21.9" customHeight="1">
      <c r="A29" s="28" t="s">
        <v>137</v>
      </c>
      <c r="B29" s="28"/>
      <c r="F29" s="23">
        <v>1283886</v>
      </c>
      <c r="G29" s="23"/>
      <c r="H29" s="23">
        <v>529968</v>
      </c>
      <c r="I29" s="23"/>
      <c r="J29" s="29">
        <v>1283991</v>
      </c>
      <c r="K29" s="23"/>
      <c r="L29" s="29">
        <v>529968</v>
      </c>
    </row>
    <row r="30" spans="1:12" ht="21.9" customHeight="1">
      <c r="A30" s="28" t="s">
        <v>117</v>
      </c>
      <c r="B30" s="28"/>
      <c r="F30" s="26">
        <v>-37820</v>
      </c>
      <c r="G30" s="23"/>
      <c r="H30" s="26">
        <v>11155</v>
      </c>
      <c r="I30" s="23"/>
      <c r="J30" s="5">
        <v>-37820</v>
      </c>
      <c r="K30" s="23"/>
      <c r="L30" s="5">
        <v>11155</v>
      </c>
    </row>
    <row r="31" spans="1:12" ht="21.9" customHeight="1">
      <c r="A31" s="16" t="s">
        <v>170</v>
      </c>
      <c r="B31" s="16"/>
      <c r="C31" s="24"/>
      <c r="D31" s="24"/>
      <c r="E31" s="24"/>
      <c r="F31" s="23">
        <f>SUM(F22:F30)</f>
        <v>-1095167</v>
      </c>
      <c r="G31" s="23"/>
      <c r="H31" s="23">
        <f>SUM(H22:H30)</f>
        <v>727414</v>
      </c>
      <c r="I31" s="23"/>
      <c r="J31" s="23">
        <f>SUM(J22:J30)</f>
        <v>-1094917</v>
      </c>
      <c r="K31" s="23"/>
      <c r="L31" s="23">
        <f>SUM(L22:L30)</f>
        <v>727543</v>
      </c>
    </row>
    <row r="32" spans="1:12" ht="21.9" customHeight="1">
      <c r="A32" s="16" t="s">
        <v>149</v>
      </c>
      <c r="B32" s="16"/>
      <c r="C32" s="24"/>
      <c r="D32" s="24"/>
      <c r="E32" s="24"/>
      <c r="F32" s="23">
        <v>-629</v>
      </c>
      <c r="G32" s="23"/>
      <c r="H32" s="23">
        <v>-628</v>
      </c>
      <c r="I32" s="23"/>
      <c r="J32" s="23">
        <v>-629</v>
      </c>
      <c r="K32" s="23"/>
      <c r="L32" s="23">
        <v>-628</v>
      </c>
    </row>
    <row r="33" spans="1:13" ht="21.9" customHeight="1">
      <c r="A33" s="16" t="s">
        <v>118</v>
      </c>
      <c r="B33" s="16"/>
      <c r="C33" s="24"/>
      <c r="D33" s="24"/>
      <c r="E33" s="24"/>
      <c r="F33" s="23">
        <v>-163893</v>
      </c>
      <c r="G33" s="23"/>
      <c r="H33" s="23">
        <v>-111451</v>
      </c>
      <c r="I33" s="23"/>
      <c r="J33" s="23">
        <v>-162821</v>
      </c>
      <c r="K33" s="23"/>
      <c r="L33" s="23">
        <v>-109847</v>
      </c>
    </row>
    <row r="34" spans="1:13" ht="21.9" customHeight="1">
      <c r="A34" s="30" t="s">
        <v>171</v>
      </c>
      <c r="B34" s="16"/>
      <c r="C34" s="24"/>
      <c r="D34" s="24"/>
      <c r="E34" s="24"/>
      <c r="F34" s="31">
        <f>SUM(F31:F33)</f>
        <v>-1259689</v>
      </c>
      <c r="G34" s="23"/>
      <c r="H34" s="31">
        <f>SUM(H31:H33)</f>
        <v>615335</v>
      </c>
      <c r="I34" s="23"/>
      <c r="J34" s="31">
        <f>SUM(J31:J33)</f>
        <v>-1258367</v>
      </c>
      <c r="K34" s="23"/>
      <c r="L34" s="31">
        <f>SUM(L31:L33)</f>
        <v>617068</v>
      </c>
    </row>
    <row r="35" spans="1:13" s="17" customFormat="1" ht="21.9" customHeight="1">
      <c r="A35" s="32"/>
      <c r="G35" s="22"/>
      <c r="I35" s="22"/>
      <c r="J35" s="21"/>
      <c r="K35" s="22"/>
      <c r="L35" s="22"/>
      <c r="M35" s="22"/>
    </row>
    <row r="36" spans="1:13" s="17" customFormat="1" ht="21.9" customHeight="1">
      <c r="A36" s="17" t="s">
        <v>29</v>
      </c>
      <c r="G36" s="22"/>
      <c r="I36" s="22"/>
      <c r="J36" s="21"/>
      <c r="K36" s="22"/>
      <c r="L36" s="22"/>
      <c r="M36" s="22"/>
    </row>
    <row r="37" spans="1:13" s="14" customFormat="1" ht="21.9" customHeight="1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3" t="s">
        <v>57</v>
      </c>
    </row>
    <row r="38" spans="1:13" s="14" customFormat="1" ht="21.9" customHeight="1">
      <c r="A38" s="11" t="s">
        <v>58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3" s="14" customFormat="1" ht="21.9" customHeight="1">
      <c r="A39" s="12" t="s">
        <v>119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3" ht="21.9" customHeight="1">
      <c r="A40" s="15" t="s">
        <v>164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3" s="17" customFormat="1" ht="21.9" customHeight="1">
      <c r="K41" s="16"/>
      <c r="L41" s="13" t="s">
        <v>2</v>
      </c>
    </row>
    <row r="42" spans="1:13" s="18" customFormat="1" ht="21.9" customHeight="1">
      <c r="F42" s="90" t="s">
        <v>3</v>
      </c>
      <c r="G42" s="90"/>
      <c r="H42" s="90"/>
      <c r="I42" s="19"/>
      <c r="J42" s="90" t="s">
        <v>4</v>
      </c>
      <c r="K42" s="90"/>
      <c r="L42" s="90"/>
    </row>
    <row r="43" spans="1:13" ht="21.9" customHeight="1">
      <c r="C43" s="21"/>
      <c r="D43" s="21"/>
      <c r="E43" s="21"/>
      <c r="F43" s="21">
        <v>2569</v>
      </c>
      <c r="G43" s="22"/>
      <c r="H43" s="21">
        <v>2568</v>
      </c>
      <c r="J43" s="21">
        <v>2569</v>
      </c>
      <c r="K43" s="22"/>
      <c r="L43" s="21">
        <v>2568</v>
      </c>
    </row>
    <row r="44" spans="1:13" ht="21.9" customHeight="1">
      <c r="A44" s="30" t="s">
        <v>120</v>
      </c>
      <c r="B44" s="16"/>
      <c r="C44" s="24"/>
      <c r="D44" s="24"/>
      <c r="F44" s="16"/>
      <c r="H44" s="16"/>
      <c r="J44" s="16"/>
      <c r="L44" s="16"/>
    </row>
    <row r="45" spans="1:13" ht="21.9" customHeight="1">
      <c r="A45" s="28" t="s">
        <v>121</v>
      </c>
      <c r="B45" s="28"/>
      <c r="C45" s="24"/>
      <c r="D45" s="24"/>
      <c r="F45" s="33">
        <v>-227</v>
      </c>
      <c r="G45" s="33"/>
      <c r="H45" s="33">
        <v>-2853</v>
      </c>
      <c r="I45" s="33"/>
      <c r="J45" s="33">
        <v>-227</v>
      </c>
      <c r="K45" s="3"/>
      <c r="L45" s="2">
        <v>-2853</v>
      </c>
    </row>
    <row r="46" spans="1:13" ht="21.9" customHeight="1">
      <c r="A46" s="28" t="s">
        <v>122</v>
      </c>
      <c r="B46" s="28"/>
      <c r="C46" s="24"/>
      <c r="D46" s="24"/>
      <c r="F46" s="33">
        <v>165</v>
      </c>
      <c r="G46" s="33"/>
      <c r="H46" s="33">
        <v>137</v>
      </c>
      <c r="I46" s="33"/>
      <c r="J46" s="33">
        <v>165</v>
      </c>
      <c r="K46" s="3"/>
      <c r="L46" s="2">
        <v>137</v>
      </c>
    </row>
    <row r="47" spans="1:13" ht="21.9" customHeight="1">
      <c r="A47" s="28" t="s">
        <v>150</v>
      </c>
      <c r="B47" s="28"/>
      <c r="C47" s="24"/>
      <c r="D47" s="24"/>
      <c r="F47" s="33">
        <v>-2050</v>
      </c>
      <c r="G47" s="33"/>
      <c r="H47" s="33">
        <v>0</v>
      </c>
      <c r="I47" s="33"/>
      <c r="J47" s="33">
        <v>-2050</v>
      </c>
      <c r="K47" s="3"/>
      <c r="L47" s="2">
        <v>0</v>
      </c>
    </row>
    <row r="48" spans="1:13" ht="21.9" customHeight="1">
      <c r="A48" s="28" t="s">
        <v>123</v>
      </c>
      <c r="B48" s="28"/>
      <c r="C48" s="24"/>
      <c r="D48" s="24"/>
      <c r="F48" s="23">
        <v>20727</v>
      </c>
      <c r="G48" s="23"/>
      <c r="H48" s="23">
        <v>20637</v>
      </c>
      <c r="I48" s="23"/>
      <c r="J48" s="4">
        <v>20430</v>
      </c>
      <c r="K48" s="1"/>
      <c r="L48" s="4">
        <v>20435</v>
      </c>
    </row>
    <row r="49" spans="1:12" ht="21.9" customHeight="1">
      <c r="A49" s="28" t="s">
        <v>124</v>
      </c>
      <c r="B49" s="28"/>
      <c r="C49" s="24"/>
      <c r="D49" s="24"/>
      <c r="F49" s="23">
        <v>397650</v>
      </c>
      <c r="G49" s="23"/>
      <c r="H49" s="23">
        <v>392350</v>
      </c>
      <c r="I49" s="23"/>
      <c r="J49" s="23">
        <v>397650</v>
      </c>
      <c r="K49" s="1"/>
      <c r="L49" s="4">
        <v>392350</v>
      </c>
    </row>
    <row r="50" spans="1:12" ht="21.9" customHeight="1">
      <c r="A50" s="28" t="s">
        <v>125</v>
      </c>
      <c r="B50" s="28"/>
      <c r="C50" s="24"/>
      <c r="D50" s="24"/>
      <c r="F50" s="23">
        <v>-431050</v>
      </c>
      <c r="G50" s="23"/>
      <c r="H50" s="23">
        <v>-355750</v>
      </c>
      <c r="I50" s="23"/>
      <c r="J50" s="23">
        <v>-431050</v>
      </c>
      <c r="K50" s="1"/>
      <c r="L50" s="4">
        <v>-355750</v>
      </c>
    </row>
    <row r="51" spans="1:12" ht="21.9" customHeight="1">
      <c r="A51" s="28" t="s">
        <v>146</v>
      </c>
      <c r="B51" s="28"/>
      <c r="C51" s="24"/>
      <c r="D51" s="24"/>
      <c r="F51" s="23">
        <v>425</v>
      </c>
      <c r="G51" s="23"/>
      <c r="H51" s="23">
        <v>370</v>
      </c>
      <c r="I51" s="23"/>
      <c r="J51" s="23">
        <v>425</v>
      </c>
      <c r="K51" s="1"/>
      <c r="L51" s="4">
        <v>370</v>
      </c>
    </row>
    <row r="52" spans="1:12" ht="21.9" customHeight="1">
      <c r="A52" s="30" t="s">
        <v>172</v>
      </c>
      <c r="B52" s="16"/>
      <c r="F52" s="31">
        <f>SUM(F45:F51)</f>
        <v>-14360</v>
      </c>
      <c r="G52" s="23"/>
      <c r="H52" s="31">
        <f>SUM(H45:H51)</f>
        <v>54891</v>
      </c>
      <c r="I52" s="23"/>
      <c r="J52" s="31">
        <f>SUM(J45:J51)</f>
        <v>-14657</v>
      </c>
      <c r="K52" s="23"/>
      <c r="L52" s="31">
        <f>SUM(L45:L51)</f>
        <v>54689</v>
      </c>
    </row>
    <row r="53" spans="1:12" ht="21.9" customHeight="1">
      <c r="A53" s="30" t="s">
        <v>174</v>
      </c>
      <c r="B53" s="16"/>
      <c r="C53" s="24"/>
      <c r="D53" s="24"/>
    </row>
    <row r="54" spans="1:12" ht="21.9" customHeight="1">
      <c r="A54" s="16" t="s">
        <v>147</v>
      </c>
      <c r="B54" s="16"/>
      <c r="C54" s="24"/>
      <c r="D54" s="24"/>
      <c r="F54" s="23">
        <v>-29898</v>
      </c>
      <c r="H54" s="23">
        <v>-30174</v>
      </c>
      <c r="J54" s="23">
        <v>-29898</v>
      </c>
      <c r="L54" s="23">
        <v>-30174</v>
      </c>
    </row>
    <row r="55" spans="1:12" ht="21.9" customHeight="1">
      <c r="A55" s="16" t="s">
        <v>166</v>
      </c>
      <c r="B55" s="16"/>
      <c r="C55" s="24"/>
      <c r="D55" s="24"/>
      <c r="F55" s="23">
        <v>1388430</v>
      </c>
      <c r="G55" s="23"/>
      <c r="H55" s="23">
        <v>208848</v>
      </c>
      <c r="I55" s="23"/>
      <c r="J55" s="23">
        <v>1388430</v>
      </c>
      <c r="K55" s="23"/>
      <c r="L55" s="23">
        <v>208848</v>
      </c>
    </row>
    <row r="56" spans="1:12" ht="21.9" customHeight="1">
      <c r="A56" s="16" t="s">
        <v>126</v>
      </c>
      <c r="B56" s="16"/>
      <c r="C56" s="24"/>
      <c r="D56" s="24"/>
      <c r="F56" s="23">
        <v>-10000</v>
      </c>
      <c r="G56" s="23"/>
      <c r="H56" s="23">
        <v>-9729</v>
      </c>
      <c r="I56" s="23"/>
      <c r="J56" s="23">
        <v>-10000</v>
      </c>
      <c r="K56" s="23"/>
      <c r="L56" s="23">
        <v>-9729</v>
      </c>
    </row>
    <row r="57" spans="1:12" ht="21.9" customHeight="1">
      <c r="A57" s="28" t="s">
        <v>162</v>
      </c>
      <c r="B57" s="16"/>
      <c r="C57" s="24"/>
      <c r="D57" s="24"/>
      <c r="F57" s="23">
        <v>-427242</v>
      </c>
      <c r="G57" s="23"/>
      <c r="H57" s="23">
        <v>-392151</v>
      </c>
      <c r="I57" s="23"/>
      <c r="J57" s="23">
        <v>-427242</v>
      </c>
      <c r="K57" s="23"/>
      <c r="L57" s="23">
        <v>-392151</v>
      </c>
    </row>
    <row r="58" spans="1:12" ht="21.9" customHeight="1">
      <c r="A58" s="28" t="s">
        <v>127</v>
      </c>
      <c r="B58" s="16"/>
      <c r="C58" s="24"/>
      <c r="D58" s="24"/>
      <c r="E58" s="13"/>
      <c r="F58" s="34">
        <v>-14400</v>
      </c>
      <c r="G58" s="23"/>
      <c r="H58" s="34">
        <v>-29905</v>
      </c>
      <c r="I58" s="23"/>
      <c r="J58" s="34">
        <v>-17501</v>
      </c>
      <c r="K58" s="4"/>
      <c r="L58" s="5">
        <v>-34836</v>
      </c>
    </row>
    <row r="59" spans="1:12" ht="21.9" customHeight="1">
      <c r="A59" s="30" t="s">
        <v>173</v>
      </c>
      <c r="B59" s="17"/>
      <c r="C59" s="24"/>
      <c r="D59" s="24"/>
      <c r="E59" s="24"/>
      <c r="F59" s="26">
        <f>SUM(F53:F58)</f>
        <v>906890</v>
      </c>
      <c r="G59" s="23"/>
      <c r="H59" s="26">
        <f>SUM(H53:H58)</f>
        <v>-253111</v>
      </c>
      <c r="I59" s="23"/>
      <c r="J59" s="26">
        <f>SUM(J53:J58)</f>
        <v>903789</v>
      </c>
      <c r="K59" s="23"/>
      <c r="L59" s="26">
        <f>SUM(L53:L58)</f>
        <v>-258042</v>
      </c>
    </row>
    <row r="60" spans="1:12" ht="21.9" customHeight="1">
      <c r="A60" s="30" t="s">
        <v>152</v>
      </c>
      <c r="B60" s="16"/>
      <c r="C60" s="24"/>
      <c r="D60" s="24"/>
      <c r="E60" s="24"/>
      <c r="F60" s="23">
        <f>SUM(F34+F52+F59)</f>
        <v>-367159</v>
      </c>
      <c r="G60" s="23"/>
      <c r="H60" s="23">
        <f>SUM(H34+H52+H59)</f>
        <v>417115</v>
      </c>
      <c r="I60" s="23"/>
      <c r="J60" s="23">
        <f>SUM(J34+J52+J59)</f>
        <v>-369235</v>
      </c>
      <c r="K60" s="23"/>
      <c r="L60" s="23">
        <f>SUM(L34+L52+L59)</f>
        <v>413715</v>
      </c>
    </row>
    <row r="61" spans="1:12" ht="21.9" customHeight="1">
      <c r="A61" s="16" t="s">
        <v>128</v>
      </c>
      <c r="B61" s="16"/>
      <c r="C61" s="24"/>
      <c r="D61" s="24"/>
      <c r="E61" s="24"/>
      <c r="F61" s="26">
        <v>744600</v>
      </c>
      <c r="G61" s="23"/>
      <c r="H61" s="26">
        <v>651232</v>
      </c>
      <c r="I61" s="23"/>
      <c r="J61" s="26">
        <v>623318</v>
      </c>
      <c r="K61" s="23"/>
      <c r="L61" s="26">
        <v>536726</v>
      </c>
    </row>
    <row r="62" spans="1:12" ht="21.9" customHeight="1" thickBot="1">
      <c r="A62" s="30" t="s">
        <v>129</v>
      </c>
      <c r="B62" s="16"/>
      <c r="C62" s="24"/>
      <c r="D62" s="24"/>
      <c r="E62" s="24"/>
      <c r="F62" s="35">
        <f>SUM(F60:F61)</f>
        <v>377441</v>
      </c>
      <c r="G62" s="23"/>
      <c r="H62" s="35">
        <f>SUM(H60:H61)</f>
        <v>1068347</v>
      </c>
      <c r="I62" s="23"/>
      <c r="J62" s="35">
        <f>SUM(J60:J61)</f>
        <v>254083</v>
      </c>
      <c r="K62" s="23"/>
      <c r="L62" s="35">
        <f>SUM(L60:L61)</f>
        <v>950441</v>
      </c>
    </row>
    <row r="63" spans="1:12" ht="21.9" customHeight="1" thickTop="1">
      <c r="A63" s="30"/>
      <c r="B63" s="16"/>
      <c r="C63" s="24"/>
      <c r="D63" s="24"/>
      <c r="E63" s="24"/>
      <c r="F63" s="36"/>
      <c r="G63" s="23"/>
      <c r="H63" s="36"/>
      <c r="I63" s="23"/>
      <c r="J63" s="36"/>
      <c r="K63" s="23"/>
      <c r="L63" s="36"/>
    </row>
    <row r="64" spans="1:12" ht="21.9" customHeight="1">
      <c r="A64" s="37" t="s">
        <v>130</v>
      </c>
      <c r="B64" s="16"/>
      <c r="C64" s="24"/>
      <c r="D64" s="24"/>
      <c r="E64" s="24"/>
      <c r="F64" s="36"/>
      <c r="G64" s="23"/>
      <c r="H64" s="36"/>
      <c r="I64" s="23"/>
      <c r="J64" s="36"/>
      <c r="K64" s="23"/>
      <c r="L64" s="36"/>
    </row>
    <row r="65" spans="1:12" ht="21.9" customHeight="1">
      <c r="A65" s="38" t="s">
        <v>131</v>
      </c>
      <c r="B65" s="16"/>
      <c r="C65" s="24"/>
      <c r="D65" s="24"/>
      <c r="E65" s="24"/>
      <c r="G65" s="23"/>
      <c r="I65" s="23"/>
      <c r="K65" s="23"/>
    </row>
    <row r="66" spans="1:12" ht="21.9" customHeight="1">
      <c r="A66" s="38" t="s">
        <v>132</v>
      </c>
      <c r="B66" s="16"/>
      <c r="C66" s="24"/>
      <c r="D66" s="24"/>
      <c r="E66" s="24"/>
      <c r="F66" s="23">
        <v>10594</v>
      </c>
      <c r="G66" s="23"/>
      <c r="H66" s="23">
        <v>37230</v>
      </c>
      <c r="I66" s="23"/>
      <c r="J66" s="23">
        <v>10594</v>
      </c>
      <c r="K66" s="23"/>
      <c r="L66" s="23">
        <v>37230</v>
      </c>
    </row>
    <row r="67" spans="1:12" ht="21.9" customHeight="1">
      <c r="A67" s="38" t="s">
        <v>135</v>
      </c>
      <c r="B67" s="16"/>
      <c r="C67" s="24"/>
      <c r="D67" s="24"/>
      <c r="E67" s="24"/>
      <c r="F67" s="23">
        <v>-132</v>
      </c>
      <c r="G67" s="23"/>
      <c r="H67" s="23">
        <v>-140</v>
      </c>
      <c r="I67" s="23"/>
      <c r="J67" s="23">
        <v>-132</v>
      </c>
      <c r="K67" s="23"/>
      <c r="L67" s="23">
        <v>-140</v>
      </c>
    </row>
    <row r="68" spans="1:12" ht="21.9" customHeight="1">
      <c r="A68" s="38" t="s">
        <v>167</v>
      </c>
      <c r="B68" s="16"/>
      <c r="C68" s="24"/>
      <c r="D68" s="24"/>
      <c r="E68" s="24"/>
      <c r="F68" s="23">
        <v>-1818</v>
      </c>
      <c r="G68" s="23"/>
      <c r="H68" s="23">
        <v>0</v>
      </c>
      <c r="I68" s="23"/>
      <c r="J68" s="23">
        <v>-1818</v>
      </c>
      <c r="K68" s="23"/>
      <c r="L68" s="23">
        <v>0</v>
      </c>
    </row>
    <row r="69" spans="1:12" ht="21.9" customHeight="1">
      <c r="A69" s="38"/>
      <c r="B69" s="16"/>
      <c r="C69" s="24"/>
      <c r="D69" s="24"/>
      <c r="E69" s="24"/>
      <c r="G69" s="23"/>
      <c r="I69" s="23"/>
      <c r="K69" s="23"/>
    </row>
    <row r="70" spans="1:12" ht="21.9" customHeight="1">
      <c r="A70" s="14" t="s">
        <v>29</v>
      </c>
      <c r="B70" s="16"/>
      <c r="G70" s="23"/>
      <c r="I70" s="23"/>
      <c r="K70" s="23"/>
    </row>
    <row r="71" spans="1:12" ht="21.9" customHeight="1">
      <c r="G71" s="23"/>
      <c r="I71" s="23"/>
      <c r="K71" s="23"/>
    </row>
  </sheetData>
  <mergeCells count="4">
    <mergeCell ref="F6:H6"/>
    <mergeCell ref="J6:L6"/>
    <mergeCell ref="F42:H42"/>
    <mergeCell ref="J42:L42"/>
  </mergeCells>
  <printOptions horizontalCentered="1" gridLinesSet="0"/>
  <pageMargins left="0.78740157480314998" right="0.35" top="0.78740157480314998" bottom="0" header="0.196850393700787" footer="0.196850393700787"/>
  <pageSetup paperSize="9" scale="85" fitToHeight="0" orientation="portrait" blackAndWhite="1" cellComments="asDisplayed" r:id="rId1"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038C7-44B3-4ABD-84AE-3025B80624AD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0C45EEE6990479EDCE9FBF3393F33" ma:contentTypeVersion="16" ma:contentTypeDescription="Create a new document." ma:contentTypeScope="" ma:versionID="68bbcd25cc638ae2c579d11f985d6cc8">
  <xsd:schema xmlns:xsd="http://www.w3.org/2001/XMLSchema" xmlns:xs="http://www.w3.org/2001/XMLSchema" xmlns:p="http://schemas.microsoft.com/office/2006/metadata/properties" xmlns:ns2="360bc667-c660-437d-ac06-7ae103e1e08c" xmlns:ns3="50c908b1-f277-4340-90a9-4611d0b0f078" xmlns:ns4="0a05a48e-a8a0-4e94-b737-cb94a12c92cc" targetNamespace="http://schemas.microsoft.com/office/2006/metadata/properties" ma:root="true" ma:fieldsID="ac51c0261eb5cc2cd6edfd896bea186f" ns2:_="" ns3:_="" ns4:_="">
    <xsd:import namespace="360bc667-c660-437d-ac06-7ae103e1e08c"/>
    <xsd:import namespace="50c908b1-f277-4340-90a9-4611d0b0f078"/>
    <xsd:import namespace="0a05a48e-a8a0-4e94-b737-cb94a12c92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33d1304-63bc-4b4f-bf27-58406ff9fae9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E62F10B8-E59F-47BD-BD8F-26E54443A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B9E2BB-4A76-4DE7-81B2-D5C267950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50c908b1-f277-4340-90a9-4611d0b0f078"/>
    <ds:schemaRef ds:uri="0a05a48e-a8a0-4e94-b737-cb94a12c92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0992D7-2B01-4C2E-93A1-EEC3FD36FA78}">
  <ds:schemaRefs>
    <ds:schemaRef ds:uri="http://schemas.microsoft.com/office/2006/metadata/properties"/>
    <ds:schemaRef ds:uri="http://schemas.microsoft.com/office/infopath/2007/PartnerControls"/>
    <ds:schemaRef ds:uri="360bc667-c660-437d-ac06-7ae103e1e08c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Wantana Sangyangam</dc:creator>
  <cp:keywords/>
  <dc:description/>
  <cp:lastModifiedBy>Wanwimon Unanuya</cp:lastModifiedBy>
  <cp:revision/>
  <cp:lastPrinted>2026-08-03T06:55:46Z</cp:lastPrinted>
  <dcterms:created xsi:type="dcterms:W3CDTF">1999-07-15T07:35:28Z</dcterms:created>
  <dcterms:modified xsi:type="dcterms:W3CDTF">2026-08-06T07:42:19Z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0x010100BAB0C45EEE6990479EDCE9FBF3393F33</vt:lpwstr>
  </property>
  <property fmtid="{D5CDD505-2E9C-101B-9397-08002B2CF9AE}" pid="3" name="lcf76f155ced4ddcb4097134ff3c332f">
    <vt:lpwstr/>
  </property>
  <property fmtid="{D5CDD505-2E9C-101B-9397-08002B2CF9AE}" pid="4" name="TaxCatchAll">
    <vt:lpwstr/>
  </property>
  <property fmtid="{D5CDD505-2E9C-101B-9397-08002B2CF9AE}" pid="5" name="MediaServiceImageTags">
    <vt:lpwstr/>
  </property>
</Properties>
</file>