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iS Distribution (Thailand)\2026\Q2'2026\SIS\"/>
    </mc:Choice>
  </mc:AlternateContent>
  <xr:revisionPtr revIDLastSave="0" documentId="8_{333AF951-583B-49DF-BEAF-B7B7535D3D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8" r:id="rId2"/>
    <sheet name="Consolidated" sheetId="7" r:id="rId3"/>
    <sheet name="Separate" sheetId="9" r:id="rId4"/>
    <sheet name="CF" sheetId="10" r:id="rId5"/>
    <sheet name="000" sheetId="2" state="veryHidden" r:id="rId6"/>
  </sheets>
  <definedNames>
    <definedName name="_xlnm.Print_Area" localSheetId="0">BS!$A$1:$N$78</definedName>
    <definedName name="_xlnm.Print_Area" localSheetId="4">CF!$A$1:$J$73</definedName>
    <definedName name="_xlnm.Print_Area" localSheetId="2">Consolidated!$A$1:$P$28</definedName>
    <definedName name="_xlnm.Print_Area" localSheetId="1">PL!$A$1:$N$91</definedName>
    <definedName name="_xlnm.Print_Area" localSheetId="3">Separate!$A$1:$P$28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0" l="1"/>
  <c r="G59" i="10"/>
  <c r="G52" i="10"/>
  <c r="C59" i="10"/>
  <c r="C52" i="10"/>
  <c r="K65" i="8"/>
  <c r="K58" i="8"/>
  <c r="K66" i="8" s="1"/>
  <c r="K70" i="8" s="1"/>
  <c r="G65" i="8"/>
  <c r="G58" i="8"/>
  <c r="G66" i="8" s="1"/>
  <c r="G70" i="8" s="1"/>
  <c r="K20" i="8"/>
  <c r="K13" i="8"/>
  <c r="K21" i="8" s="1"/>
  <c r="K25" i="8" s="1"/>
  <c r="K27" i="8" s="1"/>
  <c r="G20" i="8"/>
  <c r="G13" i="8"/>
  <c r="G21" i="8" s="1"/>
  <c r="G25" i="8" s="1"/>
  <c r="G27" i="8" s="1"/>
  <c r="K56" i="1"/>
  <c r="K51" i="1"/>
  <c r="K57" i="1" s="1"/>
  <c r="G56" i="1"/>
  <c r="G51" i="1"/>
  <c r="G57" i="1" s="1"/>
  <c r="K29" i="1"/>
  <c r="K19" i="1"/>
  <c r="G29" i="1"/>
  <c r="G19" i="1"/>
  <c r="K67" i="1"/>
  <c r="K63" i="1"/>
  <c r="K11" i="9"/>
  <c r="K11" i="7"/>
  <c r="K13" i="9"/>
  <c r="K17" i="9" s="1"/>
  <c r="I9" i="10"/>
  <c r="I22" i="10" s="1"/>
  <c r="I31" i="10" s="1"/>
  <c r="I34" i="10" s="1"/>
  <c r="E9" i="10"/>
  <c r="E22" i="10" s="1"/>
  <c r="E31" i="10" s="1"/>
  <c r="E34" i="10" s="1"/>
  <c r="I17" i="9"/>
  <c r="G17" i="9"/>
  <c r="E17" i="9"/>
  <c r="C17" i="9"/>
  <c r="O16" i="9"/>
  <c r="O15" i="9"/>
  <c r="O14" i="9"/>
  <c r="M13" i="9"/>
  <c r="M17" i="9" s="1"/>
  <c r="I13" i="9"/>
  <c r="G13" i="9"/>
  <c r="E13" i="9"/>
  <c r="C13" i="9"/>
  <c r="O12" i="9"/>
  <c r="O10" i="9"/>
  <c r="I17" i="7"/>
  <c r="G17" i="7"/>
  <c r="E17" i="7"/>
  <c r="C17" i="7"/>
  <c r="O16" i="7"/>
  <c r="O15" i="7"/>
  <c r="O14" i="7"/>
  <c r="M13" i="7"/>
  <c r="M17" i="7" s="1"/>
  <c r="I13" i="7"/>
  <c r="G13" i="7"/>
  <c r="E13" i="7"/>
  <c r="C13" i="7"/>
  <c r="O12" i="7"/>
  <c r="K13" i="7"/>
  <c r="K17" i="7" s="1"/>
  <c r="O10" i="7"/>
  <c r="I59" i="10"/>
  <c r="I52" i="10"/>
  <c r="E59" i="10"/>
  <c r="E52" i="10"/>
  <c r="M86" i="8"/>
  <c r="M88" i="8" s="1"/>
  <c r="M65" i="8"/>
  <c r="M58" i="8"/>
  <c r="M66" i="8" s="1"/>
  <c r="M70" i="8" s="1"/>
  <c r="M72" i="8" s="1"/>
  <c r="M75" i="8" s="1"/>
  <c r="M41" i="8"/>
  <c r="M43" i="8" s="1"/>
  <c r="M20" i="8"/>
  <c r="M13" i="8"/>
  <c r="M21" i="8" s="1"/>
  <c r="M25" i="8" s="1"/>
  <c r="M27" i="8" s="1"/>
  <c r="M30" i="8" s="1"/>
  <c r="I65" i="8"/>
  <c r="I58" i="8"/>
  <c r="I66" i="8" s="1"/>
  <c r="I70" i="8" s="1"/>
  <c r="I72" i="8" s="1"/>
  <c r="I20" i="8"/>
  <c r="I13" i="8"/>
  <c r="I21" i="8" s="1"/>
  <c r="I25" i="8" s="1"/>
  <c r="I27" i="8" s="1"/>
  <c r="I26" i="9"/>
  <c r="G26" i="9"/>
  <c r="K65" i="1" s="1"/>
  <c r="E26" i="9"/>
  <c r="K64" i="1" s="1"/>
  <c r="C26" i="9"/>
  <c r="O25" i="9"/>
  <c r="O24" i="9"/>
  <c r="O23" i="9"/>
  <c r="M22" i="9"/>
  <c r="M26" i="9" s="1"/>
  <c r="K69" i="1" s="1"/>
  <c r="I22" i="9"/>
  <c r="G22" i="9"/>
  <c r="E22" i="9"/>
  <c r="C22" i="9"/>
  <c r="O21" i="9"/>
  <c r="O19" i="9"/>
  <c r="I26" i="7"/>
  <c r="G67" i="1" s="1"/>
  <c r="G26" i="7"/>
  <c r="G65" i="1" s="1"/>
  <c r="E26" i="7"/>
  <c r="G64" i="1" s="1"/>
  <c r="C26" i="7"/>
  <c r="G63" i="1" s="1"/>
  <c r="O25" i="7"/>
  <c r="O24" i="7"/>
  <c r="O23" i="7"/>
  <c r="M22" i="7"/>
  <c r="M26" i="7" s="1"/>
  <c r="G69" i="1" s="1"/>
  <c r="I22" i="7"/>
  <c r="G22" i="7"/>
  <c r="E22" i="7"/>
  <c r="C22" i="7"/>
  <c r="O21" i="7"/>
  <c r="O19" i="7"/>
  <c r="E60" i="10" l="1"/>
  <c r="E62" i="10" s="1"/>
  <c r="I60" i="10"/>
  <c r="I62" i="10" s="1"/>
  <c r="K72" i="8"/>
  <c r="K20" i="9" s="1"/>
  <c r="K22" i="9" s="1"/>
  <c r="K26" i="9" s="1"/>
  <c r="K68" i="1" s="1"/>
  <c r="G9" i="10"/>
  <c r="G22" i="10" s="1"/>
  <c r="G31" i="10" s="1"/>
  <c r="G34" i="10" s="1"/>
  <c r="G60" i="10" s="1"/>
  <c r="G62" i="10" s="1"/>
  <c r="G72" i="8"/>
  <c r="K20" i="7" s="1"/>
  <c r="K22" i="7" s="1"/>
  <c r="K26" i="7" s="1"/>
  <c r="G68" i="1" s="1"/>
  <c r="C9" i="10"/>
  <c r="C22" i="10" s="1"/>
  <c r="C34" i="10" s="1"/>
  <c r="C60" i="10" s="1"/>
  <c r="C62" i="10" s="1"/>
  <c r="G30" i="1"/>
  <c r="K30" i="1"/>
  <c r="G86" i="8"/>
  <c r="G88" i="8" s="1"/>
  <c r="K30" i="8"/>
  <c r="O11" i="9"/>
  <c r="O13" i="9" s="1"/>
  <c r="O17" i="9" s="1"/>
  <c r="O11" i="7"/>
  <c r="O13" i="7" s="1"/>
  <c r="O17" i="7" s="1"/>
  <c r="I41" i="8"/>
  <c r="I43" i="8" s="1"/>
  <c r="I30" i="8"/>
  <c r="I86" i="8"/>
  <c r="I88" i="8" s="1"/>
  <c r="I75" i="8"/>
  <c r="O20" i="9"/>
  <c r="O22" i="9" s="1"/>
  <c r="O26" i="9" s="1"/>
  <c r="O20" i="7"/>
  <c r="O22" i="7" s="1"/>
  <c r="O26" i="7" s="1"/>
  <c r="G41" i="8"/>
  <c r="G43" i="8" s="1"/>
  <c r="G30" i="8"/>
  <c r="G75" i="8"/>
  <c r="K75" i="8" l="1"/>
  <c r="K86" i="8"/>
  <c r="K88" i="8" s="1"/>
  <c r="K41" i="8"/>
  <c r="K43" i="8" s="1"/>
  <c r="I19" i="1"/>
  <c r="G70" i="1" l="1"/>
  <c r="M70" i="1"/>
  <c r="M56" i="1"/>
  <c r="L56" i="1"/>
  <c r="I56" i="1"/>
  <c r="M51" i="1"/>
  <c r="I51" i="1"/>
  <c r="M29" i="1"/>
  <c r="I29" i="1"/>
  <c r="I30" i="1" s="1"/>
  <c r="M19" i="1"/>
  <c r="I57" i="1" l="1"/>
  <c r="M30" i="1"/>
  <c r="M57" i="1"/>
  <c r="K70" i="1"/>
  <c r="I70" i="1"/>
  <c r="M71" i="1"/>
  <c r="G71" i="1"/>
  <c r="M72" i="1" l="1"/>
  <c r="K71" i="1"/>
  <c r="K72" i="1" s="1"/>
  <c r="I71" i="1"/>
  <c r="I72" i="1" s="1"/>
  <c r="G72" i="1"/>
</calcChain>
</file>

<file path=xl/sharedStrings.xml><?xml version="1.0" encoding="utf-8"?>
<sst xmlns="http://schemas.openxmlformats.org/spreadsheetml/2006/main" count="318" uniqueCount="176">
  <si>
    <t>Note</t>
  </si>
  <si>
    <t>The accompanying notes are an integral part of the financial statements.</t>
  </si>
  <si>
    <t>Total</t>
  </si>
  <si>
    <t>Retained earnings</t>
  </si>
  <si>
    <t>Unappropriated</t>
  </si>
  <si>
    <t>Appropriated -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</si>
  <si>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</si>
  <si>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</si>
  <si>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</si>
  <si>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</si>
  <si>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</si>
  <si>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paid-up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</si>
  <si>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</si>
  <si>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</si>
  <si>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</si>
  <si>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</si>
  <si>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</si>
  <si>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</si>
  <si>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</si>
  <si>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</si>
  <si>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</si>
  <si>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</si>
  <si>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</si>
  <si>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Assets</t>
  </si>
  <si>
    <t>Cash and cash equivalents</t>
  </si>
  <si>
    <t>Other current liabilities</t>
  </si>
  <si>
    <t>Share capital</t>
  </si>
  <si>
    <t>Share premium</t>
  </si>
  <si>
    <t xml:space="preserve">   Appropriated - statutory reserve</t>
  </si>
  <si>
    <t>Liabilities and shareholders' equity</t>
  </si>
  <si>
    <t xml:space="preserve">   Inventories</t>
  </si>
  <si>
    <t xml:space="preserve">   Other current assets</t>
  </si>
  <si>
    <t xml:space="preserve"> Operating liabilities increase (decrease)</t>
  </si>
  <si>
    <t xml:space="preserve">   Other current liabilities</t>
  </si>
  <si>
    <t>Other income</t>
  </si>
  <si>
    <t>Revenues</t>
  </si>
  <si>
    <t>Total revenues</t>
  </si>
  <si>
    <t>Expenses</t>
  </si>
  <si>
    <t>Total expenses</t>
  </si>
  <si>
    <t>Operating assets (increase) decrease</t>
  </si>
  <si>
    <t xml:space="preserve">   in operating assets and liabilities</t>
  </si>
  <si>
    <t>Administrative expenses</t>
  </si>
  <si>
    <t>(Unit: Thousand Baht)</t>
  </si>
  <si>
    <t>(Unaudited</t>
  </si>
  <si>
    <t>(Audited)</t>
  </si>
  <si>
    <t>but reviewed)</t>
  </si>
  <si>
    <t>(Unaudited but reviewed)</t>
  </si>
  <si>
    <t>Cash and cash equivalents at beginning of the period</t>
  </si>
  <si>
    <t xml:space="preserve">Cash and cash equivalents at end of the period </t>
  </si>
  <si>
    <t xml:space="preserve">   Registered</t>
  </si>
  <si>
    <t>Income tax payable</t>
  </si>
  <si>
    <t>shareholders'</t>
  </si>
  <si>
    <t>share capital</t>
  </si>
  <si>
    <t>equity</t>
  </si>
  <si>
    <t>31 December</t>
  </si>
  <si>
    <t>statutory reserve</t>
  </si>
  <si>
    <t>Inventories</t>
  </si>
  <si>
    <t>Equipment</t>
  </si>
  <si>
    <t>Intangible assets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</si>
  <si>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</si>
  <si>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</si>
  <si>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</si>
  <si>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</si>
  <si>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</si>
  <si>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</si>
  <si>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>Statement of financial position</t>
  </si>
  <si>
    <t>Statement of financial position (continued)</t>
  </si>
  <si>
    <t xml:space="preserve">Directors </t>
  </si>
  <si>
    <t xml:space="preserve">   net cash provided by (paid from) operating activities: </t>
  </si>
  <si>
    <t>Total liabilities and shareholders' equity</t>
  </si>
  <si>
    <t>Issued and</t>
  </si>
  <si>
    <t>Other current assets</t>
  </si>
  <si>
    <t>Deferred tax assets</t>
  </si>
  <si>
    <t>Profit for the period</t>
  </si>
  <si>
    <t xml:space="preserve">Profit for the period </t>
  </si>
  <si>
    <t>Profit before income tax expenses</t>
  </si>
  <si>
    <t>Basic earnings per share (Baht)</t>
  </si>
  <si>
    <t>Finance cost</t>
  </si>
  <si>
    <t>Cash paid for interest expenses</t>
  </si>
  <si>
    <t>Profit before tax</t>
  </si>
  <si>
    <t>Profit from operating activities before changes</t>
  </si>
  <si>
    <t>Income tax expenses</t>
  </si>
  <si>
    <t>Total comprehensive income for the period</t>
  </si>
  <si>
    <t>Other comprehensive income for the period</t>
  </si>
  <si>
    <t xml:space="preserve">Total comprehensive income for the period </t>
  </si>
  <si>
    <t>(Unit: Thousand Baht except earnings per share expressed in Baht)</t>
  </si>
  <si>
    <t>Adjustments to reconcile profit before tax to</t>
  </si>
  <si>
    <t>SiS Distribution (Thailand) Public Company Limited and its subsidiaries</t>
  </si>
  <si>
    <t>Supplemental disclosures of cash flows information</t>
  </si>
  <si>
    <t>Non-cash related item:</t>
  </si>
  <si>
    <t>Sales</t>
  </si>
  <si>
    <t>Service income</t>
  </si>
  <si>
    <t xml:space="preserve">   Depreciation and amortisation</t>
  </si>
  <si>
    <t>Cash paid for acquisition of equipment</t>
  </si>
  <si>
    <t>Proceeds from disposal of equipment</t>
  </si>
  <si>
    <t>Cash received from interest income</t>
  </si>
  <si>
    <t xml:space="preserve">Profit </t>
  </si>
  <si>
    <t>Short-term loans from financial institutions</t>
  </si>
  <si>
    <t xml:space="preserve">   Cash paid for corporate income tax</t>
  </si>
  <si>
    <t>Investment properties</t>
  </si>
  <si>
    <t>Short-term loans from related party</t>
  </si>
  <si>
    <t>Selling and distribution expenses</t>
  </si>
  <si>
    <t xml:space="preserve">   Transfer inventories to equipment</t>
  </si>
  <si>
    <t>Cost of sales</t>
  </si>
  <si>
    <t>Right-of-use assets</t>
  </si>
  <si>
    <t>Finance income</t>
  </si>
  <si>
    <t>Other non-current assets</t>
  </si>
  <si>
    <t xml:space="preserve">   Other non-current assets</t>
  </si>
  <si>
    <t>Cash received from long-term loans to other companies</t>
  </si>
  <si>
    <t xml:space="preserve">      350,198,655 ordinary shares of Baht 1 each</t>
  </si>
  <si>
    <t xml:space="preserve">   Interest income</t>
  </si>
  <si>
    <t xml:space="preserve">   Interest expenses</t>
  </si>
  <si>
    <t>Cash paid for principal of lease liabilities</t>
  </si>
  <si>
    <t xml:space="preserve">   other company</t>
  </si>
  <si>
    <t>Other current financial assets</t>
  </si>
  <si>
    <t>Treasury shares</t>
  </si>
  <si>
    <t>Cash paid for treasury shares for EJIP program</t>
  </si>
  <si>
    <t>shareholders' equity</t>
  </si>
  <si>
    <t xml:space="preserve">share-based </t>
  </si>
  <si>
    <t xml:space="preserve">   Employee joint investment program (EJIP) expenses</t>
  </si>
  <si>
    <t>payment transactions</t>
  </si>
  <si>
    <t>Share-based payment (Note 10)</t>
  </si>
  <si>
    <t>Increase in treasury shares (Note 10)</t>
  </si>
  <si>
    <t>Cash received from investment in corporate bond</t>
  </si>
  <si>
    <t>Cash paid for investment in corporate bond</t>
  </si>
  <si>
    <t xml:space="preserve">Capital reserve for share-based payment </t>
  </si>
  <si>
    <t>Capital reserve for</t>
  </si>
  <si>
    <t>Balance as at 1 January 2025</t>
  </si>
  <si>
    <t>Trade and other current payables</t>
  </si>
  <si>
    <t>Current portion of long-term loan to</t>
  </si>
  <si>
    <t>Investment in subsidiary</t>
  </si>
  <si>
    <t xml:space="preserve">   Issued and fully paid up</t>
  </si>
  <si>
    <t xml:space="preserve">   Unappropriated</t>
  </si>
  <si>
    <t>Total shareholders' equity</t>
  </si>
  <si>
    <t xml:space="preserve">   Decrease in accounts payable - purchase of equipment</t>
  </si>
  <si>
    <t xml:space="preserve">   Trade and other current payables</t>
  </si>
  <si>
    <t xml:space="preserve">   Trade and other receivables</t>
  </si>
  <si>
    <t>Trade and other receivables - current</t>
  </si>
  <si>
    <t>Trade and other receivables - non-current</t>
  </si>
  <si>
    <t xml:space="preserve">Current portion of liabilities under </t>
  </si>
  <si>
    <t xml:space="preserve">   finance lease agreements</t>
  </si>
  <si>
    <t>Lease liabilities - net of current portion</t>
  </si>
  <si>
    <t xml:space="preserve">Provision for cost of assets dismantlement </t>
  </si>
  <si>
    <t>Provision for employee benefits</t>
  </si>
  <si>
    <t>Gain on exchange</t>
  </si>
  <si>
    <t xml:space="preserve">Cost of services </t>
  </si>
  <si>
    <t>Operating profit</t>
  </si>
  <si>
    <t xml:space="preserve">   Non-current provision for employee benefits</t>
  </si>
  <si>
    <t>Balance as at 1 January 2026</t>
  </si>
  <si>
    <t>2, 3</t>
  </si>
  <si>
    <t>Cash paid for acquisition of intangible assets</t>
  </si>
  <si>
    <t xml:space="preserve">Net increase (decrease) in cash and cash equivalents </t>
  </si>
  <si>
    <t>As at 30 June 2026</t>
  </si>
  <si>
    <t>30 June</t>
  </si>
  <si>
    <t>Loss on exchange</t>
  </si>
  <si>
    <t xml:space="preserve">Reversal of (loss on) impairment of financial assets </t>
  </si>
  <si>
    <t>Weighted average number of ordinary share (Thousand shares)</t>
  </si>
  <si>
    <t>Dividend paid (Note 12)</t>
  </si>
  <si>
    <t>Balance as at 30 June 2025</t>
  </si>
  <si>
    <t xml:space="preserve">   Unrealised loss (gain) on exchange</t>
  </si>
  <si>
    <t xml:space="preserve">   Impairment loss on financial assets (reversal)</t>
  </si>
  <si>
    <t xml:space="preserve">   Gain on disposal of equipment</t>
  </si>
  <si>
    <t xml:space="preserve">   Cash paid for long-term employee benefits</t>
  </si>
  <si>
    <t>Dividend paid</t>
  </si>
  <si>
    <t>For the three-month period ended 30 June 2026</t>
  </si>
  <si>
    <t>For the six-month period ended 30 June 2026</t>
  </si>
  <si>
    <t>Balance as at 30 June 2026</t>
  </si>
  <si>
    <t>Increase in trust receipts</t>
  </si>
  <si>
    <t xml:space="preserve">   Decrease in accounts payable - purchase of intangible assets</t>
  </si>
  <si>
    <t xml:space="preserve">Loss on impairment of financial assets </t>
  </si>
  <si>
    <t xml:space="preserve">   Allowance for diminution in inventory value (reversal)</t>
  </si>
  <si>
    <t>Cash flows from (used in) operating activities</t>
  </si>
  <si>
    <t>Net cash flows from (used in) operating activities</t>
  </si>
  <si>
    <t>Net cash flows from (used in) investing activities</t>
  </si>
  <si>
    <t>Net cash flows from (used in) financing activities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</si>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</sst>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.00\ ;\(#,##0.00\)"/>
  </numFmts>
  <fonts count="2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CordiaUPC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7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9" fillId="0" borderId="0"/>
    <xf numFmtId="37" fontId="1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128">
    <xf numFmtId="0" fontId="0" fillId="0" borderId="0" xfId="0"/>
    <xf numFmtId="49" fontId="1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0" fontId="6" fillId="0" borderId="0" xfId="0" quotePrefix="1" applyFont="1" applyAlignment="1">
      <alignment horizontal="left"/>
    </xf>
    <xf numFmtId="41" fontId="6" fillId="0" borderId="4" xfId="0" applyNumberFormat="1" applyFont="1" applyBorder="1" applyAlignment="1">
      <alignment horizontal="right"/>
    </xf>
    <xf numFmtId="41" fontId="12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1" fontId="12" fillId="0" borderId="0" xfId="0" applyNumberFormat="1" applyFont="1" applyAlignment="1">
      <alignment horizontal="center"/>
    </xf>
    <xf numFmtId="41" fontId="15" fillId="0" borderId="5" xfId="1" applyNumberFormat="1" applyFont="1" applyFill="1" applyBorder="1" applyAlignment="1"/>
    <xf numFmtId="37" fontId="6" fillId="0" borderId="0" xfId="0" applyNumberFormat="1" applyFont="1" applyAlignment="1">
      <alignment horizontal="left"/>
    </xf>
    <xf numFmtId="164" fontId="12" fillId="0" borderId="0" xfId="0" applyNumberFormat="1" applyFont="1" applyAlignment="1">
      <alignment horizontal="center"/>
    </xf>
    <xf numFmtId="41" fontId="6" fillId="0" borderId="0" xfId="19" applyNumberFormat="1" applyFont="1" applyFill="1" applyBorder="1" applyAlignment="1"/>
    <xf numFmtId="41" fontId="6" fillId="0" borderId="3" xfId="19" applyNumberFormat="1" applyFont="1" applyFill="1" applyBorder="1" applyAlignment="1"/>
    <xf numFmtId="41" fontId="6" fillId="0" borderId="0" xfId="0" applyNumberFormat="1" applyFont="1" applyAlignment="1">
      <alignment horizontal="center"/>
    </xf>
    <xf numFmtId="41" fontId="6" fillId="0" borderId="5" xfId="19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41" fontId="6" fillId="0" borderId="0" xfId="0" applyNumberFormat="1" applyFont="1" applyAlignment="1">
      <alignment horizontal="centerContinuous"/>
    </xf>
    <xf numFmtId="37" fontId="11" fillId="0" borderId="0" xfId="0" applyNumberFormat="1" applyFont="1" applyAlignment="1">
      <alignment horizontal="center"/>
    </xf>
    <xf numFmtId="41" fontId="6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0" fontId="6" fillId="0" borderId="3" xfId="0" quotePrefix="1" applyFont="1" applyBorder="1" applyAlignment="1">
      <alignment horizontal="center"/>
    </xf>
    <xf numFmtId="41" fontId="6" fillId="0" borderId="3" xfId="0" applyNumberFormat="1" applyFont="1" applyBorder="1" applyAlignment="1">
      <alignment horizontal="right"/>
    </xf>
    <xf numFmtId="0" fontId="11" fillId="0" borderId="0" xfId="0" applyFont="1"/>
    <xf numFmtId="0" fontId="6" fillId="0" borderId="0" xfId="0" applyFont="1"/>
    <xf numFmtId="41" fontId="6" fillId="0" borderId="0" xfId="0" applyNumberFormat="1" applyFont="1"/>
    <xf numFmtId="37" fontId="6" fillId="0" borderId="0" xfId="0" applyNumberFormat="1" applyFont="1"/>
    <xf numFmtId="37" fontId="11" fillId="0" borderId="0" xfId="0" applyNumberFormat="1" applyFont="1"/>
    <xf numFmtId="170" fontId="6" fillId="0" borderId="0" xfId="0" applyNumberFormat="1" applyFont="1"/>
    <xf numFmtId="0" fontId="6" fillId="0" borderId="0" xfId="11" applyFont="1"/>
    <xf numFmtId="41" fontId="6" fillId="0" borderId="4" xfId="0" applyNumberFormat="1" applyFont="1" applyBorder="1"/>
    <xf numFmtId="41" fontId="6" fillId="0" borderId="5" xfId="0" applyNumberFormat="1" applyFont="1" applyBorder="1"/>
    <xf numFmtId="0" fontId="11" fillId="0" borderId="0" xfId="0" quotePrefix="1" applyFont="1"/>
    <xf numFmtId="3" fontId="6" fillId="0" borderId="0" xfId="0" applyNumberFormat="1" applyFont="1"/>
    <xf numFmtId="0" fontId="16" fillId="0" borderId="0" xfId="0" applyFont="1"/>
    <xf numFmtId="38" fontId="16" fillId="0" borderId="0" xfId="0" applyNumberFormat="1" applyFont="1" applyAlignment="1">
      <alignment horizontal="right"/>
    </xf>
    <xf numFmtId="0" fontId="17" fillId="0" borderId="0" xfId="0" applyFont="1"/>
    <xf numFmtId="38" fontId="16" fillId="0" borderId="0" xfId="0" applyNumberFormat="1" applyFont="1" applyAlignment="1">
      <alignment horizontal="centerContinuous"/>
    </xf>
    <xf numFmtId="41" fontId="16" fillId="0" borderId="0" xfId="0" applyNumberFormat="1" applyFont="1" applyAlignment="1">
      <alignment horizontal="right"/>
    </xf>
    <xf numFmtId="41" fontId="16" fillId="0" borderId="0" xfId="1" applyNumberFormat="1" applyFont="1" applyFill="1" applyBorder="1" applyAlignment="1"/>
    <xf numFmtId="41" fontId="16" fillId="0" borderId="0" xfId="1" applyNumberFormat="1" applyFont="1" applyFill="1" applyAlignment="1"/>
    <xf numFmtId="41" fontId="16" fillId="0" borderId="3" xfId="12" applyNumberFormat="1" applyFont="1" applyBorder="1" applyAlignment="1">
      <alignment horizontal="left"/>
    </xf>
    <xf numFmtId="37" fontId="16" fillId="0" borderId="0" xfId="14" applyNumberFormat="1" applyFont="1" applyAlignment="1">
      <alignment horizontal="left"/>
    </xf>
    <xf numFmtId="37" fontId="16" fillId="0" borderId="0" xfId="14" applyNumberFormat="1" applyFont="1" applyAlignment="1">
      <alignment horizontal="center"/>
    </xf>
    <xf numFmtId="37" fontId="16" fillId="0" borderId="0" xfId="14" applyNumberFormat="1" applyFont="1"/>
    <xf numFmtId="37" fontId="16" fillId="0" borderId="0" xfId="13" applyNumberFormat="1" applyFont="1"/>
    <xf numFmtId="0" fontId="17" fillId="0" borderId="0" xfId="13" applyFont="1"/>
    <xf numFmtId="0" fontId="16" fillId="0" borderId="0" xfId="13" applyFont="1"/>
    <xf numFmtId="0" fontId="17" fillId="0" borderId="0" xfId="13" applyFont="1" applyAlignment="1">
      <alignment horizontal="left"/>
    </xf>
    <xf numFmtId="169" fontId="16" fillId="0" borderId="0" xfId="0" applyNumberFormat="1" applyFont="1"/>
    <xf numFmtId="38" fontId="16" fillId="0" borderId="0" xfId="0" applyNumberFormat="1" applyFont="1" applyAlignment="1">
      <alignment horizontal="center"/>
    </xf>
    <xf numFmtId="169" fontId="17" fillId="0" borderId="0" xfId="0" applyNumberFormat="1" applyFont="1" applyAlignment="1">
      <alignment horizontal="center"/>
    </xf>
    <xf numFmtId="169" fontId="16" fillId="0" borderId="0" xfId="0" applyNumberFormat="1" applyFont="1" applyAlignment="1">
      <alignment horizontal="center"/>
    </xf>
    <xf numFmtId="169" fontId="16" fillId="0" borderId="3" xfId="0" applyNumberFormat="1" applyFont="1" applyBorder="1" applyAlignment="1">
      <alignment horizontal="center"/>
    </xf>
    <xf numFmtId="0" fontId="18" fillId="0" borderId="0" xfId="14" applyFont="1" applyAlignment="1">
      <alignment horizontal="center"/>
    </xf>
    <xf numFmtId="41" fontId="16" fillId="0" borderId="0" xfId="12" applyNumberFormat="1" applyFont="1" applyAlignment="1">
      <alignment horizontal="left"/>
    </xf>
    <xf numFmtId="41" fontId="16" fillId="0" borderId="0" xfId="1" applyNumberFormat="1" applyFont="1" applyFill="1" applyBorder="1" applyAlignment="1">
      <alignment horizontal="right"/>
    </xf>
    <xf numFmtId="0" fontId="16" fillId="0" borderId="0" xfId="14" applyFont="1"/>
    <xf numFmtId="41" fontId="16" fillId="0" borderId="3" xfId="1" applyNumberFormat="1" applyFont="1" applyFill="1" applyBorder="1" applyAlignment="1">
      <alignment horizontal="right"/>
    </xf>
    <xf numFmtId="0" fontId="16" fillId="0" borderId="0" xfId="12" applyFont="1"/>
    <xf numFmtId="169" fontId="16" fillId="0" borderId="0" xfId="12" applyNumberFormat="1" applyFont="1" applyAlignment="1">
      <alignment horizontal="center"/>
    </xf>
    <xf numFmtId="169" fontId="16" fillId="0" borderId="0" xfId="12" applyNumberFormat="1" applyFont="1"/>
    <xf numFmtId="0" fontId="17" fillId="0" borderId="0" xfId="15" applyFont="1"/>
    <xf numFmtId="41" fontId="16" fillId="0" borderId="6" xfId="12" applyNumberFormat="1" applyFont="1" applyBorder="1" applyAlignment="1">
      <alignment horizontal="left"/>
    </xf>
    <xf numFmtId="41" fontId="16" fillId="0" borderId="0" xfId="14" applyNumberFormat="1" applyFont="1" applyAlignment="1">
      <alignment horizontal="right"/>
    </xf>
    <xf numFmtId="41" fontId="16" fillId="0" borderId="0" xfId="14" applyNumberFormat="1" applyFont="1"/>
    <xf numFmtId="0" fontId="22" fillId="0" borderId="0" xfId="0" applyFont="1"/>
    <xf numFmtId="0" fontId="17" fillId="0" borderId="0" xfId="14" applyFont="1"/>
    <xf numFmtId="41" fontId="16" fillId="0" borderId="0" xfId="1" applyNumberFormat="1" applyFont="1" applyFill="1" applyAlignment="1">
      <alignment horizontal="right"/>
    </xf>
    <xf numFmtId="41" fontId="16" fillId="0" borderId="3" xfId="1" applyNumberFormat="1" applyFont="1" applyFill="1" applyBorder="1" applyAlignment="1"/>
    <xf numFmtId="169" fontId="16" fillId="0" borderId="0" xfId="1" applyNumberFormat="1" applyFont="1" applyFill="1" applyBorder="1" applyAlignment="1"/>
    <xf numFmtId="169" fontId="16" fillId="0" borderId="0" xfId="1" applyNumberFormat="1" applyFont="1" applyFill="1" applyAlignment="1"/>
    <xf numFmtId="169" fontId="6" fillId="0" borderId="0" xfId="0" applyNumberFormat="1" applyFont="1" applyAlignment="1">
      <alignment horizontal="right"/>
    </xf>
    <xf numFmtId="41" fontId="6" fillId="0" borderId="5" xfId="0" applyNumberFormat="1" applyFont="1" applyBorder="1" applyAlignment="1">
      <alignment horizontal="right"/>
    </xf>
    <xf numFmtId="38" fontId="6" fillId="0" borderId="0" xfId="0" applyNumberFormat="1" applyFont="1" applyAlignment="1">
      <alignment horizontal="right"/>
    </xf>
    <xf numFmtId="43" fontId="6" fillId="0" borderId="0" xfId="0" applyNumberFormat="1" applyFont="1" applyAlignment="1">
      <alignment horizontal="right"/>
    </xf>
    <xf numFmtId="37" fontId="16" fillId="0" borderId="0" xfId="0" applyNumberFormat="1" applyFont="1"/>
    <xf numFmtId="37" fontId="16" fillId="0" borderId="0" xfId="0" applyNumberFormat="1" applyFont="1" applyAlignment="1">
      <alignment horizontal="centerContinuous"/>
    </xf>
    <xf numFmtId="37" fontId="18" fillId="0" borderId="0" xfId="0" applyNumberFormat="1" applyFont="1" applyAlignment="1">
      <alignment horizontal="centerContinuous"/>
    </xf>
    <xf numFmtId="37" fontId="16" fillId="0" borderId="0" xfId="0" applyNumberFormat="1" applyFont="1" applyAlignment="1">
      <alignment horizontal="right"/>
    </xf>
    <xf numFmtId="37" fontId="18" fillId="0" borderId="0" xfId="0" applyNumberFormat="1" applyFont="1" applyAlignment="1">
      <alignment horizontal="center"/>
    </xf>
    <xf numFmtId="38" fontId="17" fillId="0" borderId="3" xfId="0" applyNumberFormat="1" applyFont="1" applyBorder="1" applyAlignment="1">
      <alignment horizontal="center"/>
    </xf>
    <xf numFmtId="37" fontId="17" fillId="0" borderId="3" xfId="0" applyNumberFormat="1" applyFont="1" applyBorder="1" applyAlignment="1">
      <alignment horizontal="center"/>
    </xf>
    <xf numFmtId="37" fontId="17" fillId="0" borderId="0" xfId="0" applyNumberFormat="1" applyFont="1" applyAlignment="1">
      <alignment horizontal="center"/>
    </xf>
    <xf numFmtId="37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38" fontId="16" fillId="0" borderId="0" xfId="0" applyNumberFormat="1" applyFont="1"/>
    <xf numFmtId="41" fontId="16" fillId="0" borderId="4" xfId="0" applyNumberFormat="1" applyFont="1" applyBorder="1" applyAlignment="1">
      <alignment horizontal="right"/>
    </xf>
    <xf numFmtId="41" fontId="16" fillId="0" borderId="0" xfId="0" applyNumberFormat="1" applyFont="1"/>
    <xf numFmtId="41" fontId="16" fillId="0" borderId="4" xfId="0" applyNumberFormat="1" applyFont="1" applyBorder="1"/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center"/>
    </xf>
    <xf numFmtId="41" fontId="16" fillId="0" borderId="3" xfId="0" applyNumberFormat="1" applyFont="1" applyBorder="1" applyAlignment="1">
      <alignment horizontal="right"/>
    </xf>
    <xf numFmtId="41" fontId="16" fillId="0" borderId="6" xfId="0" applyNumberFormat="1" applyFont="1" applyBorder="1"/>
    <xf numFmtId="37" fontId="17" fillId="0" borderId="0" xfId="0" applyNumberFormat="1" applyFont="1"/>
    <xf numFmtId="39" fontId="18" fillId="0" borderId="0" xfId="0" applyNumberFormat="1" applyFont="1" applyAlignment="1">
      <alignment horizontal="center"/>
    </xf>
    <xf numFmtId="39" fontId="16" fillId="0" borderId="0" xfId="0" applyNumberFormat="1" applyFont="1"/>
    <xf numFmtId="43" fontId="16" fillId="0" borderId="5" xfId="0" applyNumberFormat="1" applyFont="1" applyBorder="1"/>
    <xf numFmtId="41" fontId="16" fillId="0" borderId="8" xfId="0" applyNumberFormat="1" applyFont="1" applyBorder="1"/>
    <xf numFmtId="0" fontId="16" fillId="0" borderId="0" xfId="16" applyFont="1" applyAlignment="1">
      <alignment horizontal="centerContinuous"/>
    </xf>
    <xf numFmtId="41" fontId="16" fillId="0" borderId="0" xfId="16" applyNumberFormat="1" applyFont="1" applyAlignment="1">
      <alignment horizontal="left"/>
    </xf>
    <xf numFmtId="0" fontId="16" fillId="0" borderId="0" xfId="16" applyFont="1"/>
    <xf numFmtId="49" fontId="20" fillId="0" borderId="0" xfId="0" applyNumberFormat="1" applyFont="1"/>
    <xf numFmtId="0" fontId="16" fillId="0" borderId="0" xfId="0" applyFont="1" applyAlignment="1">
      <alignment horizontal="centerContinuous"/>
    </xf>
    <xf numFmtId="41" fontId="16" fillId="0" borderId="0" xfId="0" applyNumberFormat="1" applyFont="1" applyAlignment="1">
      <alignment horizontal="left"/>
    </xf>
    <xf numFmtId="49" fontId="21" fillId="0" borderId="0" xfId="0" applyNumberFormat="1" applyFont="1"/>
    <xf numFmtId="41" fontId="16" fillId="0" borderId="5" xfId="0" applyNumberFormat="1" applyFont="1" applyBorder="1" applyAlignment="1">
      <alignment horizontal="centerContinuous"/>
    </xf>
    <xf numFmtId="0" fontId="16" fillId="0" borderId="0" xfId="0" applyFont="1" applyAlignment="1">
      <alignment horizontal="center"/>
    </xf>
    <xf numFmtId="41" fontId="16" fillId="0" borderId="0" xfId="0" applyNumberFormat="1" applyFont="1" applyAlignment="1">
      <alignment horizontal="center"/>
    </xf>
    <xf numFmtId="41" fontId="16" fillId="0" borderId="3" xfId="0" applyNumberFormat="1" applyFont="1" applyBorder="1"/>
    <xf numFmtId="41" fontId="16" fillId="0" borderId="0" xfId="11" applyNumberFormat="1" applyFont="1"/>
    <xf numFmtId="0" fontId="16" fillId="0" borderId="0" xfId="11" applyFont="1"/>
    <xf numFmtId="41" fontId="16" fillId="0" borderId="5" xfId="0" applyNumberFormat="1" applyFont="1" applyBorder="1" applyAlignment="1">
      <alignment horizontal="right"/>
    </xf>
    <xf numFmtId="0" fontId="12" fillId="0" borderId="0" xfId="0" quotePrefix="1" applyFont="1" applyAlignment="1">
      <alignment horizontal="center"/>
    </xf>
    <xf numFmtId="37" fontId="11" fillId="0" borderId="3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9" fontId="17" fillId="0" borderId="3" xfId="0" applyNumberFormat="1" applyFont="1" applyBorder="1" applyAlignment="1">
      <alignment horizontal="center"/>
    </xf>
    <xf numFmtId="169" fontId="16" fillId="0" borderId="4" xfId="0" applyNumberFormat="1" applyFont="1" applyBorder="1" applyAlignment="1">
      <alignment horizontal="center"/>
    </xf>
  </cellXfs>
  <cellStyles count="20">
    <cellStyle name="Comma" xfId="19" builtinId="3"/>
    <cellStyle name="Comma 21" xfId="1" xr:uid="{00000000-0005-0000-0000-000000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0" xr:uid="{00000000-0005-0000-0000-00000A000000}"/>
    <cellStyle name="Normal 34" xfId="11" xr:uid="{00000000-0005-0000-0000-00000B000000}"/>
    <cellStyle name="Normal_BS&amp;PL_Thai_FS example_2008_22 Jan 09_TF_Q4'08" xfId="12" xr:uid="{00000000-0005-0000-0000-00000C000000}"/>
    <cellStyle name="Normal_bs&amp;pl-e  " xfId="13" xr:uid="{00000000-0005-0000-0000-00000D000000}"/>
    <cellStyle name="Normal_bs&amp;pl-t" xfId="14" xr:uid="{00000000-0005-0000-0000-00000E000000}"/>
    <cellStyle name="Normal_CE-E" xfId="15" xr:uid="{00000000-0005-0000-0000-00000F000000}"/>
    <cellStyle name="Normal_tfe2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1" defaultTableStyle="TableStyleMedium9" defaultPivotStyle="PivotStyleLight16">
    <tableStyle name="Invisible" pivot="0" table="0" count="0" xr9:uid="{75854D5A-31C0-4638-A6A4-1B070AF01DEC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8"/>
  <sheetViews>
    <sheetView showGridLines="0" tabSelected="1" view="pageBreakPreview" zoomScaleNormal="106" zoomScaleSheetLayoutView="100" workbookViewId="0">
      <selection activeCell="P12" sqref="P12"/>
    </sheetView>
  </sheetViews>
  <sheetFormatPr defaultColWidth="10.7109375" defaultRowHeight="21" customHeight="1"/>
  <cols>
    <col min="1" max="1" width="27.7109375" style="35" customWidth="1"/>
    <col min="2" max="2" width="5.85546875" style="35" customWidth="1"/>
    <col min="3" max="3" width="3.28515625" style="3" customWidth="1"/>
    <col min="4" max="4" width="0.5703125" style="3" customWidth="1"/>
    <col min="5" max="5" width="3.28515625" style="3" customWidth="1"/>
    <col min="6" max="6" width="4.28515625" style="3" customWidth="1"/>
    <col min="7" max="7" width="14.7109375" style="34" customWidth="1"/>
    <col min="8" max="8" width="0.85546875" style="35" customWidth="1"/>
    <col min="9" max="9" width="14.7109375" style="34" customWidth="1"/>
    <col min="10" max="10" width="0.85546875" style="35" customWidth="1"/>
    <col min="11" max="11" width="14.7109375" style="34" customWidth="1"/>
    <col min="12" max="12" width="0.85546875" style="35" customWidth="1"/>
    <col min="13" max="13" width="14.7109375" style="34" customWidth="1"/>
    <col min="14" max="14" width="0.7109375" style="35" customWidth="1"/>
    <col min="15" max="16384" width="10.7109375" style="35"/>
  </cols>
  <sheetData>
    <row r="1" spans="1:14" ht="21" customHeight="1">
      <c r="A1" s="32" t="s">
        <v>87</v>
      </c>
      <c r="B1" s="33"/>
      <c r="C1" s="33"/>
      <c r="D1" s="33"/>
      <c r="E1" s="33"/>
      <c r="F1" s="33"/>
      <c r="H1" s="33"/>
      <c r="J1" s="33"/>
      <c r="L1" s="33"/>
      <c r="N1" s="33"/>
    </row>
    <row r="2" spans="1:14" ht="21" customHeight="1">
      <c r="A2" s="32" t="s">
        <v>65</v>
      </c>
      <c r="B2" s="21"/>
      <c r="C2" s="22"/>
      <c r="D2" s="22"/>
      <c r="E2" s="22"/>
      <c r="F2" s="22"/>
      <c r="G2" s="23"/>
      <c r="H2" s="21"/>
      <c r="I2" s="23"/>
      <c r="J2" s="21"/>
      <c r="K2" s="23"/>
      <c r="L2" s="21"/>
      <c r="M2" s="23"/>
      <c r="N2" s="21"/>
    </row>
    <row r="3" spans="1:14" ht="21" customHeight="1">
      <c r="A3" s="32" t="s">
        <v>152</v>
      </c>
      <c r="B3" s="21"/>
      <c r="C3" s="22"/>
      <c r="D3" s="22"/>
      <c r="E3" s="22"/>
      <c r="F3" s="22"/>
      <c r="G3" s="23"/>
      <c r="H3" s="21"/>
      <c r="I3" s="23"/>
      <c r="J3" s="21"/>
      <c r="K3" s="23"/>
      <c r="L3" s="21"/>
      <c r="M3" s="23"/>
      <c r="N3" s="21"/>
    </row>
    <row r="4" spans="1:14" ht="21" customHeight="1">
      <c r="A4" s="33"/>
      <c r="B4" s="21"/>
      <c r="C4" s="22"/>
      <c r="D4" s="22"/>
      <c r="E4" s="22"/>
      <c r="F4" s="22"/>
      <c r="G4" s="23"/>
      <c r="H4" s="21"/>
      <c r="I4" s="23"/>
      <c r="J4" s="21"/>
      <c r="K4" s="23"/>
      <c r="L4" s="21"/>
      <c r="M4" s="4" t="s">
        <v>42</v>
      </c>
      <c r="N4" s="21"/>
    </row>
    <row r="5" spans="1:14" ht="21" customHeight="1">
      <c r="A5" s="33"/>
      <c r="D5" s="36"/>
      <c r="E5" s="36"/>
      <c r="F5" s="36"/>
      <c r="G5" s="124" t="s">
        <v>9</v>
      </c>
      <c r="H5" s="124"/>
      <c r="I5" s="124"/>
      <c r="J5" s="36"/>
      <c r="K5" s="124" t="s">
        <v>10</v>
      </c>
      <c r="L5" s="124"/>
      <c r="M5" s="124"/>
      <c r="N5" s="24"/>
    </row>
    <row r="6" spans="1:14" ht="21" customHeight="1">
      <c r="A6" s="33"/>
      <c r="C6" s="25"/>
      <c r="D6" s="26"/>
      <c r="E6" s="25"/>
      <c r="G6" s="27" t="s">
        <v>153</v>
      </c>
      <c r="H6" s="26"/>
      <c r="I6" s="25" t="s">
        <v>54</v>
      </c>
      <c r="K6" s="27" t="s">
        <v>153</v>
      </c>
      <c r="L6" s="26"/>
      <c r="M6" s="25" t="s">
        <v>54</v>
      </c>
      <c r="N6" s="26"/>
    </row>
    <row r="7" spans="1:14" s="36" customFormat="1" ht="21" customHeight="1">
      <c r="A7" s="32"/>
      <c r="C7" s="25"/>
      <c r="D7" s="12"/>
      <c r="E7" s="28" t="s">
        <v>0</v>
      </c>
      <c r="F7" s="29"/>
      <c r="G7" s="30">
        <v>2026</v>
      </c>
      <c r="H7" s="12"/>
      <c r="I7" s="30">
        <v>2025</v>
      </c>
      <c r="K7" s="30">
        <v>2026</v>
      </c>
      <c r="L7" s="12"/>
      <c r="M7" s="30">
        <v>2025</v>
      </c>
      <c r="N7" s="12"/>
    </row>
    <row r="8" spans="1:14" ht="21" customHeight="1">
      <c r="A8" s="33"/>
      <c r="C8" s="23"/>
      <c r="D8" s="35"/>
      <c r="E8" s="35"/>
      <c r="F8" s="35"/>
      <c r="G8" s="23" t="s">
        <v>43</v>
      </c>
      <c r="I8" s="23" t="s">
        <v>44</v>
      </c>
      <c r="K8" s="23" t="s">
        <v>43</v>
      </c>
      <c r="M8" s="23" t="s">
        <v>44</v>
      </c>
    </row>
    <row r="9" spans="1:14" ht="21" customHeight="1">
      <c r="A9" s="33"/>
      <c r="C9" s="23"/>
      <c r="D9" s="35"/>
      <c r="E9" s="35"/>
      <c r="F9" s="35"/>
      <c r="G9" s="23" t="s">
        <v>45</v>
      </c>
      <c r="I9" s="23"/>
      <c r="K9" s="23" t="s">
        <v>45</v>
      </c>
      <c r="M9" s="23"/>
    </row>
    <row r="10" spans="1:14" s="33" customFormat="1" ht="21.95" customHeight="1">
      <c r="A10" s="32" t="s">
        <v>23</v>
      </c>
      <c r="E10" s="1"/>
      <c r="G10" s="2"/>
      <c r="H10" s="2"/>
      <c r="I10" s="2"/>
      <c r="J10" s="2"/>
      <c r="K10" s="2"/>
      <c r="L10" s="2"/>
      <c r="M10" s="2"/>
    </row>
    <row r="11" spans="1:14" s="33" customFormat="1" ht="21.95" customHeight="1">
      <c r="A11" s="32" t="s">
        <v>12</v>
      </c>
      <c r="E11" s="1"/>
      <c r="F11" s="2"/>
      <c r="G11" s="37"/>
      <c r="H11" s="37"/>
      <c r="I11" s="37"/>
      <c r="J11" s="37"/>
      <c r="K11" s="37"/>
      <c r="L11" s="37"/>
      <c r="M11" s="37"/>
    </row>
    <row r="12" spans="1:14" s="33" customFormat="1" ht="21.95" customHeight="1">
      <c r="A12" s="33" t="s">
        <v>24</v>
      </c>
      <c r="E12" s="3"/>
      <c r="F12" s="3"/>
      <c r="G12" s="4">
        <v>377441</v>
      </c>
      <c r="H12" s="4"/>
      <c r="I12" s="4">
        <v>744600</v>
      </c>
      <c r="J12" s="4"/>
      <c r="K12" s="4">
        <v>254083</v>
      </c>
      <c r="L12" s="4"/>
      <c r="M12" s="4">
        <v>623318</v>
      </c>
    </row>
    <row r="13" spans="1:14" s="33" customFormat="1" ht="21.95" customHeight="1">
      <c r="A13" s="33" t="s">
        <v>137</v>
      </c>
      <c r="E13" s="3" t="s">
        <v>149</v>
      </c>
      <c r="F13" s="3"/>
      <c r="G13" s="4">
        <v>6061914</v>
      </c>
      <c r="H13" s="4"/>
      <c r="I13" s="4">
        <v>5427927</v>
      </c>
      <c r="J13" s="4"/>
      <c r="K13" s="4">
        <v>6061913</v>
      </c>
      <c r="L13" s="4"/>
      <c r="M13" s="4">
        <v>5427926</v>
      </c>
    </row>
    <row r="14" spans="1:14" s="33" customFormat="1" ht="21.95" customHeight="1">
      <c r="A14" s="38" t="s">
        <v>129</v>
      </c>
      <c r="E14" s="3"/>
      <c r="F14" s="3"/>
      <c r="G14" s="4"/>
      <c r="H14" s="4"/>
      <c r="I14" s="4"/>
      <c r="J14" s="4"/>
      <c r="K14" s="4"/>
      <c r="L14" s="4"/>
      <c r="M14" s="4"/>
    </row>
    <row r="15" spans="1:14" s="33" customFormat="1" ht="21.95" customHeight="1">
      <c r="A15" s="38" t="s">
        <v>113</v>
      </c>
      <c r="E15" s="3">
        <v>8</v>
      </c>
      <c r="F15" s="3"/>
      <c r="G15" s="4">
        <v>6597</v>
      </c>
      <c r="H15" s="4"/>
      <c r="I15" s="4">
        <v>7022</v>
      </c>
      <c r="J15" s="4"/>
      <c r="K15" s="4">
        <v>6597</v>
      </c>
      <c r="L15" s="4"/>
      <c r="M15" s="4">
        <v>7022</v>
      </c>
    </row>
    <row r="16" spans="1:14" s="33" customFormat="1" ht="21.95" customHeight="1">
      <c r="A16" s="5" t="s">
        <v>56</v>
      </c>
      <c r="E16" s="3"/>
      <c r="F16" s="3"/>
      <c r="G16" s="4">
        <v>5905903</v>
      </c>
      <c r="H16" s="4"/>
      <c r="I16" s="4">
        <v>3652426</v>
      </c>
      <c r="J16" s="4"/>
      <c r="K16" s="4">
        <v>5905894</v>
      </c>
      <c r="L16" s="4"/>
      <c r="M16" s="4">
        <v>3652416</v>
      </c>
    </row>
    <row r="17" spans="1:13" s="33" customFormat="1" ht="21.95" customHeight="1">
      <c r="A17" s="33" t="s">
        <v>114</v>
      </c>
      <c r="E17" s="3">
        <v>17</v>
      </c>
      <c r="F17" s="3"/>
      <c r="G17" s="4">
        <v>33400</v>
      </c>
      <c r="H17" s="4"/>
      <c r="I17" s="4">
        <v>0</v>
      </c>
      <c r="J17" s="4"/>
      <c r="K17" s="4">
        <v>33400</v>
      </c>
      <c r="L17" s="4"/>
      <c r="M17" s="4">
        <v>0</v>
      </c>
    </row>
    <row r="18" spans="1:13" s="33" customFormat="1" ht="21.95" customHeight="1">
      <c r="A18" s="33" t="s">
        <v>71</v>
      </c>
      <c r="E18" s="3"/>
      <c r="F18" s="3"/>
      <c r="G18" s="4">
        <v>500753</v>
      </c>
      <c r="H18" s="4"/>
      <c r="I18" s="4">
        <v>329114</v>
      </c>
      <c r="J18" s="4"/>
      <c r="K18" s="4">
        <v>487427</v>
      </c>
      <c r="L18" s="4"/>
      <c r="M18" s="4">
        <v>315788</v>
      </c>
    </row>
    <row r="19" spans="1:13" s="32" customFormat="1" ht="21.95" customHeight="1">
      <c r="A19" s="32" t="s">
        <v>13</v>
      </c>
      <c r="E19" s="3"/>
      <c r="F19" s="35"/>
      <c r="G19" s="6">
        <f>SUM(G12:G18)</f>
        <v>12886008</v>
      </c>
      <c r="H19" s="7"/>
      <c r="I19" s="6">
        <f>SUM(I12:I18)</f>
        <v>10161089</v>
      </c>
      <c r="J19" s="7"/>
      <c r="K19" s="6">
        <f>SUM(K12:K18)</f>
        <v>12749314</v>
      </c>
      <c r="L19" s="7"/>
      <c r="M19" s="6">
        <f>SUM(M12:M18)</f>
        <v>10026470</v>
      </c>
    </row>
    <row r="20" spans="1:13" s="33" customFormat="1" ht="21.95" customHeight="1">
      <c r="A20" s="32" t="s">
        <v>14</v>
      </c>
      <c r="B20" s="32"/>
      <c r="E20" s="3"/>
      <c r="F20" s="3"/>
      <c r="G20" s="4"/>
      <c r="H20" s="4"/>
      <c r="I20" s="4"/>
      <c r="J20" s="4"/>
      <c r="K20" s="4"/>
      <c r="L20" s="4"/>
      <c r="M20" s="4"/>
    </row>
    <row r="21" spans="1:13" s="33" customFormat="1" ht="21.95" customHeight="1">
      <c r="A21" s="33" t="s">
        <v>130</v>
      </c>
      <c r="E21" s="3">
        <v>6</v>
      </c>
      <c r="F21" s="3"/>
      <c r="G21" s="4">
        <v>0</v>
      </c>
      <c r="H21" s="4"/>
      <c r="I21" s="4">
        <v>0</v>
      </c>
      <c r="J21" s="4"/>
      <c r="K21" s="4">
        <v>222593</v>
      </c>
      <c r="L21" s="4"/>
      <c r="M21" s="4">
        <v>222593</v>
      </c>
    </row>
    <row r="22" spans="1:13" s="33" customFormat="1" ht="21.95" customHeight="1">
      <c r="A22" s="33" t="s">
        <v>138</v>
      </c>
      <c r="E22" s="3">
        <v>4</v>
      </c>
      <c r="F22" s="3"/>
      <c r="G22" s="81">
        <v>145353</v>
      </c>
      <c r="H22" s="4"/>
      <c r="I22" s="4">
        <v>134917</v>
      </c>
      <c r="J22" s="4"/>
      <c r="K22" s="81">
        <v>145353</v>
      </c>
      <c r="L22" s="4"/>
      <c r="M22" s="4">
        <v>134917</v>
      </c>
    </row>
    <row r="23" spans="1:13" s="33" customFormat="1" ht="21.95" customHeight="1">
      <c r="A23" s="33" t="s">
        <v>99</v>
      </c>
      <c r="E23" s="3"/>
      <c r="F23" s="3"/>
      <c r="G23" s="4">
        <v>66351</v>
      </c>
      <c r="H23" s="4"/>
      <c r="I23" s="4">
        <v>67293</v>
      </c>
      <c r="J23" s="4"/>
      <c r="K23" s="4">
        <v>66351</v>
      </c>
      <c r="L23" s="4"/>
      <c r="M23" s="4">
        <v>67293</v>
      </c>
    </row>
    <row r="24" spans="1:13" s="33" customFormat="1" ht="21.95" customHeight="1">
      <c r="A24" s="33" t="s">
        <v>57</v>
      </c>
      <c r="E24" s="3"/>
      <c r="F24" s="3"/>
      <c r="G24" s="4">
        <v>107239</v>
      </c>
      <c r="H24" s="4"/>
      <c r="I24" s="4">
        <v>126486</v>
      </c>
      <c r="J24" s="4"/>
      <c r="K24" s="4">
        <v>107238</v>
      </c>
      <c r="L24" s="4"/>
      <c r="M24" s="4">
        <v>126485</v>
      </c>
    </row>
    <row r="25" spans="1:13" s="33" customFormat="1" ht="21.95" customHeight="1">
      <c r="A25" s="33" t="s">
        <v>104</v>
      </c>
      <c r="E25" s="3"/>
      <c r="F25" s="3"/>
      <c r="G25" s="4">
        <v>166622</v>
      </c>
      <c r="H25" s="4"/>
      <c r="I25" s="4">
        <v>201357</v>
      </c>
      <c r="J25" s="4"/>
      <c r="K25" s="4">
        <v>166622</v>
      </c>
      <c r="L25" s="4"/>
      <c r="M25" s="4">
        <v>201357</v>
      </c>
    </row>
    <row r="26" spans="1:13" s="33" customFormat="1" ht="21.95" customHeight="1">
      <c r="A26" s="33" t="s">
        <v>58</v>
      </c>
      <c r="E26" s="3"/>
      <c r="F26" s="3"/>
      <c r="G26" s="4">
        <v>14742</v>
      </c>
      <c r="H26" s="4"/>
      <c r="I26" s="4">
        <v>15607</v>
      </c>
      <c r="J26" s="4"/>
      <c r="K26" s="4">
        <v>13436</v>
      </c>
      <c r="L26" s="4"/>
      <c r="M26" s="4">
        <v>14304</v>
      </c>
    </row>
    <row r="27" spans="1:13" s="33" customFormat="1" ht="21.95" customHeight="1">
      <c r="A27" s="33" t="s">
        <v>72</v>
      </c>
      <c r="E27" s="3"/>
      <c r="F27" s="3"/>
      <c r="G27" s="4">
        <v>493057</v>
      </c>
      <c r="H27" s="4"/>
      <c r="I27" s="4">
        <v>473322</v>
      </c>
      <c r="J27" s="4"/>
      <c r="K27" s="4">
        <v>489820</v>
      </c>
      <c r="L27" s="4"/>
      <c r="M27" s="4">
        <v>470084</v>
      </c>
    </row>
    <row r="28" spans="1:13" s="33" customFormat="1" ht="21.95" customHeight="1">
      <c r="A28" s="33" t="s">
        <v>106</v>
      </c>
      <c r="E28" s="3"/>
      <c r="F28" s="3"/>
      <c r="G28" s="4">
        <v>16416</v>
      </c>
      <c r="H28" s="4"/>
      <c r="I28" s="4">
        <v>15774</v>
      </c>
      <c r="J28" s="4"/>
      <c r="K28" s="4">
        <v>16416</v>
      </c>
      <c r="L28" s="4"/>
      <c r="M28" s="4">
        <v>15774</v>
      </c>
    </row>
    <row r="29" spans="1:13" s="32" customFormat="1" ht="21.95" customHeight="1">
      <c r="A29" s="32" t="s">
        <v>15</v>
      </c>
      <c r="E29" s="8"/>
      <c r="G29" s="6">
        <f>SUM(G20:G28)</f>
        <v>1009780</v>
      </c>
      <c r="H29" s="34"/>
      <c r="I29" s="39">
        <f>SUM(I21:I28)</f>
        <v>1034756</v>
      </c>
      <c r="J29" s="34"/>
      <c r="K29" s="6">
        <f>SUM(K20:K28)</f>
        <v>1227829</v>
      </c>
      <c r="L29" s="34"/>
      <c r="M29" s="39">
        <f>SUM(M21:M28)</f>
        <v>1252807</v>
      </c>
    </row>
    <row r="30" spans="1:13" s="32" customFormat="1" ht="21.95" customHeight="1" thickBot="1">
      <c r="A30" s="32" t="s">
        <v>16</v>
      </c>
      <c r="E30" s="8"/>
      <c r="G30" s="82">
        <f>G29+G19</f>
        <v>13895788</v>
      </c>
      <c r="H30" s="34"/>
      <c r="I30" s="40">
        <f>I29+I19</f>
        <v>11195845</v>
      </c>
      <c r="J30" s="34"/>
      <c r="K30" s="82">
        <f>K29+K19</f>
        <v>13977143</v>
      </c>
      <c r="L30" s="34"/>
      <c r="M30" s="40">
        <f>M29+M19</f>
        <v>11279277</v>
      </c>
    </row>
    <row r="31" spans="1:13" s="33" customFormat="1" ht="21.95" customHeight="1" thickTop="1">
      <c r="E31" s="9"/>
      <c r="G31" s="37"/>
      <c r="H31" s="37"/>
      <c r="I31" s="37"/>
      <c r="J31" s="37"/>
      <c r="K31" s="37"/>
      <c r="L31" s="37"/>
      <c r="M31" s="37"/>
    </row>
    <row r="32" spans="1:13" s="33" customFormat="1" ht="21.95" customHeight="1">
      <c r="A32" s="33" t="s">
        <v>1</v>
      </c>
      <c r="E32" s="9"/>
      <c r="G32" s="37"/>
      <c r="H32" s="37"/>
      <c r="I32" s="37"/>
      <c r="J32" s="37"/>
      <c r="K32" s="37"/>
      <c r="L32" s="37"/>
      <c r="M32" s="37"/>
    </row>
    <row r="33" spans="1:14" s="11" customFormat="1" ht="21.95" customHeight="1">
      <c r="A33" s="32" t="s">
        <v>87</v>
      </c>
      <c r="B33" s="41"/>
      <c r="E33" s="10"/>
      <c r="F33" s="41"/>
      <c r="G33" s="41"/>
      <c r="I33" s="41"/>
    </row>
    <row r="34" spans="1:14" s="33" customFormat="1" ht="21.95" customHeight="1">
      <c r="A34" s="32" t="s">
        <v>66</v>
      </c>
      <c r="B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4" ht="21" customHeight="1">
      <c r="A35" s="32" t="s">
        <v>152</v>
      </c>
      <c r="B35" s="21"/>
      <c r="C35" s="22"/>
      <c r="D35" s="22"/>
      <c r="E35" s="22"/>
      <c r="F35" s="22"/>
      <c r="G35" s="23"/>
      <c r="H35" s="21"/>
      <c r="I35" s="23"/>
      <c r="J35" s="21"/>
      <c r="K35" s="23"/>
      <c r="L35" s="21"/>
      <c r="M35" s="23"/>
      <c r="N35" s="21"/>
    </row>
    <row r="36" spans="1:14" ht="21" customHeight="1">
      <c r="A36" s="33"/>
      <c r="B36" s="21"/>
      <c r="C36" s="22"/>
      <c r="D36" s="22"/>
      <c r="E36" s="22"/>
      <c r="F36" s="22"/>
      <c r="G36" s="23"/>
      <c r="H36" s="21"/>
      <c r="I36" s="23"/>
      <c r="J36" s="21"/>
      <c r="K36" s="23"/>
      <c r="L36" s="21"/>
      <c r="M36" s="4" t="s">
        <v>42</v>
      </c>
      <c r="N36" s="21"/>
    </row>
    <row r="37" spans="1:14" ht="21" customHeight="1">
      <c r="A37" s="33"/>
      <c r="D37" s="36"/>
      <c r="E37" s="36"/>
      <c r="F37" s="36"/>
      <c r="G37" s="124" t="s">
        <v>9</v>
      </c>
      <c r="H37" s="124"/>
      <c r="I37" s="124"/>
      <c r="J37" s="36"/>
      <c r="K37" s="124" t="s">
        <v>10</v>
      </c>
      <c r="L37" s="124"/>
      <c r="M37" s="124"/>
      <c r="N37" s="24"/>
    </row>
    <row r="38" spans="1:14" ht="21" customHeight="1">
      <c r="A38" s="33"/>
      <c r="C38" s="25"/>
      <c r="D38" s="26"/>
      <c r="E38" s="25"/>
      <c r="G38" s="27" t="s">
        <v>153</v>
      </c>
      <c r="H38" s="26"/>
      <c r="I38" s="25" t="s">
        <v>54</v>
      </c>
      <c r="K38" s="27" t="s">
        <v>153</v>
      </c>
      <c r="L38" s="26"/>
      <c r="M38" s="25" t="s">
        <v>54</v>
      </c>
      <c r="N38" s="26"/>
    </row>
    <row r="39" spans="1:14" s="36" customFormat="1" ht="21" customHeight="1">
      <c r="A39" s="32"/>
      <c r="C39" s="25"/>
      <c r="D39" s="12"/>
      <c r="E39" s="28" t="s">
        <v>0</v>
      </c>
      <c r="F39" s="29"/>
      <c r="G39" s="30">
        <v>2026</v>
      </c>
      <c r="H39" s="12"/>
      <c r="I39" s="30">
        <v>2025</v>
      </c>
      <c r="K39" s="30">
        <v>2026</v>
      </c>
      <c r="L39" s="12"/>
      <c r="M39" s="30">
        <v>2025</v>
      </c>
      <c r="N39" s="12"/>
    </row>
    <row r="40" spans="1:14" ht="21" customHeight="1">
      <c r="A40" s="33"/>
      <c r="C40" s="23"/>
      <c r="D40" s="35"/>
      <c r="E40" s="35"/>
      <c r="F40" s="35"/>
      <c r="G40" s="23" t="s">
        <v>43</v>
      </c>
      <c r="I40" s="23" t="s">
        <v>44</v>
      </c>
      <c r="K40" s="23" t="s">
        <v>43</v>
      </c>
      <c r="M40" s="23" t="s">
        <v>44</v>
      </c>
    </row>
    <row r="41" spans="1:14" ht="21" customHeight="1">
      <c r="A41" s="33"/>
      <c r="C41" s="23"/>
      <c r="D41" s="35"/>
      <c r="E41" s="35"/>
      <c r="F41" s="35"/>
      <c r="G41" s="23" t="s">
        <v>45</v>
      </c>
      <c r="I41" s="23"/>
      <c r="K41" s="23" t="s">
        <v>45</v>
      </c>
      <c r="M41" s="23"/>
    </row>
    <row r="42" spans="1:14" s="33" customFormat="1" ht="21.95" customHeight="1">
      <c r="A42" s="11" t="s">
        <v>29</v>
      </c>
      <c r="E42" s="1"/>
      <c r="F42" s="2"/>
      <c r="G42" s="1"/>
      <c r="H42" s="1"/>
      <c r="I42" s="1"/>
      <c r="J42" s="1"/>
      <c r="K42" s="1"/>
      <c r="L42" s="1"/>
      <c r="M42" s="1"/>
    </row>
    <row r="43" spans="1:14" s="33" customFormat="1" ht="21.95" customHeight="1">
      <c r="A43" s="11" t="s">
        <v>17</v>
      </c>
      <c r="E43" s="9"/>
    </row>
    <row r="44" spans="1:14" s="33" customFormat="1" ht="21.95" customHeight="1">
      <c r="A44" s="33" t="s">
        <v>97</v>
      </c>
      <c r="E44" s="3">
        <v>9</v>
      </c>
      <c r="F44" s="35"/>
      <c r="G44" s="83">
        <v>2470872</v>
      </c>
      <c r="H44" s="34"/>
      <c r="I44" s="4">
        <v>1082442</v>
      </c>
      <c r="J44" s="34"/>
      <c r="K44" s="34">
        <v>2470872</v>
      </c>
      <c r="L44" s="34"/>
      <c r="M44" s="34">
        <v>1082442</v>
      </c>
    </row>
    <row r="45" spans="1:14" s="33" customFormat="1" ht="21.95" customHeight="1">
      <c r="A45" s="35" t="s">
        <v>128</v>
      </c>
      <c r="E45" s="3"/>
      <c r="F45" s="3"/>
      <c r="G45" s="83">
        <v>6353092</v>
      </c>
      <c r="H45" s="34"/>
      <c r="I45" s="4">
        <v>5068213</v>
      </c>
      <c r="J45" s="34"/>
      <c r="K45" s="34">
        <v>6352957</v>
      </c>
      <c r="L45" s="34"/>
      <c r="M45" s="34">
        <v>5067973</v>
      </c>
    </row>
    <row r="46" spans="1:14" s="33" customFormat="1" ht="21.95" customHeight="1">
      <c r="A46" s="33" t="s">
        <v>100</v>
      </c>
      <c r="E46" s="3">
        <v>2</v>
      </c>
      <c r="F46" s="3"/>
      <c r="G46" s="84">
        <v>0</v>
      </c>
      <c r="H46" s="34"/>
      <c r="I46" s="4">
        <v>0</v>
      </c>
      <c r="J46" s="34"/>
      <c r="K46" s="34">
        <v>385000</v>
      </c>
      <c r="L46" s="34"/>
      <c r="M46" s="34">
        <v>385000</v>
      </c>
    </row>
    <row r="47" spans="1:14" s="33" customFormat="1" ht="21.95" customHeight="1">
      <c r="A47" s="35" t="s">
        <v>139</v>
      </c>
      <c r="E47" s="3"/>
      <c r="F47" s="3"/>
      <c r="H47" s="34"/>
      <c r="I47" s="34"/>
      <c r="J47" s="34"/>
      <c r="L47" s="34"/>
      <c r="M47" s="34"/>
    </row>
    <row r="48" spans="1:14" s="33" customFormat="1" ht="21.95" customHeight="1">
      <c r="A48" s="35" t="s">
        <v>140</v>
      </c>
      <c r="E48" s="3"/>
      <c r="F48" s="3"/>
      <c r="G48" s="81">
        <v>38369</v>
      </c>
      <c r="H48" s="34"/>
      <c r="I48" s="4">
        <v>50785</v>
      </c>
      <c r="J48" s="34"/>
      <c r="K48" s="4">
        <v>38369</v>
      </c>
      <c r="L48" s="34"/>
      <c r="M48" s="4">
        <v>50785</v>
      </c>
    </row>
    <row r="49" spans="1:13" s="33" customFormat="1" ht="21.95" customHeight="1">
      <c r="A49" s="35" t="s">
        <v>50</v>
      </c>
      <c r="E49" s="3"/>
      <c r="F49" s="3"/>
      <c r="G49" s="83">
        <v>62416</v>
      </c>
      <c r="H49" s="34"/>
      <c r="I49" s="4">
        <v>74007</v>
      </c>
      <c r="J49" s="34"/>
      <c r="K49" s="34">
        <v>61792</v>
      </c>
      <c r="L49" s="34"/>
      <c r="M49" s="34">
        <v>72969</v>
      </c>
    </row>
    <row r="50" spans="1:13" s="33" customFormat="1" ht="21.95" customHeight="1">
      <c r="A50" s="33" t="s">
        <v>25</v>
      </c>
      <c r="E50" s="3"/>
      <c r="F50" s="3"/>
      <c r="G50" s="83">
        <v>18451</v>
      </c>
      <c r="H50" s="34"/>
      <c r="I50" s="4">
        <v>56271</v>
      </c>
      <c r="J50" s="34"/>
      <c r="K50" s="34">
        <v>17621</v>
      </c>
      <c r="L50" s="34"/>
      <c r="M50" s="34">
        <v>55441</v>
      </c>
    </row>
    <row r="51" spans="1:13" s="32" customFormat="1" ht="21.95" customHeight="1">
      <c r="A51" s="32" t="s">
        <v>18</v>
      </c>
      <c r="E51" s="8"/>
      <c r="G51" s="6">
        <f>SUM(G44:G50)</f>
        <v>8943200</v>
      </c>
      <c r="H51" s="4"/>
      <c r="I51" s="6">
        <f>SUM(I44:I50)</f>
        <v>6331718</v>
      </c>
      <c r="J51" s="4"/>
      <c r="K51" s="6">
        <f>SUM(K44:K50)</f>
        <v>9326611</v>
      </c>
      <c r="L51" s="4"/>
      <c r="M51" s="6">
        <f>SUM(M44:M50)</f>
        <v>6714610</v>
      </c>
    </row>
    <row r="52" spans="1:13" s="33" customFormat="1" ht="21.95" customHeight="1">
      <c r="A52" s="32" t="s">
        <v>19</v>
      </c>
      <c r="E52" s="9"/>
      <c r="G52" s="34"/>
      <c r="H52" s="34"/>
      <c r="I52" s="34"/>
      <c r="J52" s="34"/>
      <c r="K52" s="34"/>
      <c r="L52" s="34"/>
      <c r="M52" s="34"/>
    </row>
    <row r="53" spans="1:13" s="33" customFormat="1" ht="21.95" customHeight="1">
      <c r="A53" s="33" t="s">
        <v>141</v>
      </c>
      <c r="E53" s="3"/>
      <c r="F53" s="35"/>
      <c r="G53" s="4">
        <v>131979</v>
      </c>
      <c r="H53" s="42"/>
      <c r="I53" s="4">
        <v>153971</v>
      </c>
      <c r="J53" s="42"/>
      <c r="K53" s="4">
        <v>131979</v>
      </c>
      <c r="L53" s="34"/>
      <c r="M53" s="4">
        <v>153971</v>
      </c>
    </row>
    <row r="54" spans="1:13" s="33" customFormat="1" ht="21.95" customHeight="1">
      <c r="A54" s="33" t="s">
        <v>142</v>
      </c>
      <c r="E54" s="35"/>
      <c r="F54" s="35"/>
      <c r="G54" s="4">
        <v>3960</v>
      </c>
      <c r="H54" s="42"/>
      <c r="I54" s="4">
        <v>3960</v>
      </c>
      <c r="J54" s="42"/>
      <c r="K54" s="34">
        <v>3960</v>
      </c>
      <c r="L54" s="34"/>
      <c r="M54" s="34">
        <v>3960</v>
      </c>
    </row>
    <row r="55" spans="1:13" s="33" customFormat="1" ht="21.95" customHeight="1">
      <c r="A55" s="33" t="s">
        <v>143</v>
      </c>
      <c r="E55" s="3"/>
      <c r="F55" s="3"/>
      <c r="G55" s="4">
        <v>134535</v>
      </c>
      <c r="H55" s="13"/>
      <c r="I55" s="4">
        <v>122397</v>
      </c>
      <c r="J55" s="13"/>
      <c r="K55" s="4">
        <v>134535</v>
      </c>
      <c r="L55" s="13"/>
      <c r="M55" s="4">
        <v>122397</v>
      </c>
    </row>
    <row r="56" spans="1:13" s="32" customFormat="1" ht="21.95" customHeight="1">
      <c r="A56" s="32" t="s">
        <v>20</v>
      </c>
      <c r="E56" s="8"/>
      <c r="G56" s="6">
        <f>SUM(G53:G55)</f>
        <v>270474</v>
      </c>
      <c r="H56" s="4"/>
      <c r="I56" s="6">
        <f>SUM(I53:I55)</f>
        <v>280328</v>
      </c>
      <c r="J56" s="34"/>
      <c r="K56" s="6">
        <f>SUM(K53:K55)</f>
        <v>270474</v>
      </c>
      <c r="L56" s="34">
        <f t="shared" ref="L56" si="0">SUM(L53:L55)</f>
        <v>0</v>
      </c>
      <c r="M56" s="6">
        <f>SUM(M53:M55)</f>
        <v>280328</v>
      </c>
    </row>
    <row r="57" spans="1:13" s="33" customFormat="1" ht="21.95" customHeight="1">
      <c r="A57" s="32" t="s">
        <v>21</v>
      </c>
      <c r="E57" s="9"/>
      <c r="G57" s="6">
        <f>G51+G56</f>
        <v>9213674</v>
      </c>
      <c r="H57" s="34"/>
      <c r="I57" s="39">
        <f>SUM(I51+I56)</f>
        <v>6612046</v>
      </c>
      <c r="J57" s="34"/>
      <c r="K57" s="6">
        <f>K51+K56</f>
        <v>9597085</v>
      </c>
      <c r="L57" s="34"/>
      <c r="M57" s="39">
        <f>SUM(M51+M56)</f>
        <v>6994938</v>
      </c>
    </row>
    <row r="58" spans="1:13" s="33" customFormat="1" ht="21.95" customHeight="1">
      <c r="A58" s="32" t="s">
        <v>22</v>
      </c>
      <c r="E58" s="9"/>
      <c r="G58" s="34"/>
      <c r="H58" s="34"/>
      <c r="I58" s="34"/>
      <c r="J58" s="34"/>
      <c r="K58" s="34"/>
      <c r="L58" s="34"/>
      <c r="M58" s="34"/>
    </row>
    <row r="59" spans="1:13" s="33" customFormat="1" ht="21.95" customHeight="1">
      <c r="A59" s="33" t="s">
        <v>26</v>
      </c>
      <c r="E59" s="9"/>
      <c r="G59" s="34"/>
      <c r="H59" s="34"/>
      <c r="I59" s="34"/>
      <c r="J59" s="34"/>
      <c r="K59" s="34"/>
      <c r="L59" s="34"/>
      <c r="M59" s="34"/>
    </row>
    <row r="60" spans="1:13" s="33" customFormat="1" ht="21.95" customHeight="1">
      <c r="A60" s="33" t="s">
        <v>49</v>
      </c>
      <c r="E60" s="9"/>
      <c r="G60" s="13"/>
      <c r="H60" s="34"/>
      <c r="I60" s="13"/>
      <c r="J60" s="34"/>
      <c r="K60" s="34"/>
      <c r="L60" s="34"/>
      <c r="M60" s="34"/>
    </row>
    <row r="61" spans="1:13" s="33" customFormat="1" ht="21.95" customHeight="1" thickBot="1">
      <c r="A61" s="33" t="s">
        <v>109</v>
      </c>
      <c r="E61" s="9"/>
      <c r="G61" s="14">
        <v>350199</v>
      </c>
      <c r="H61" s="34"/>
      <c r="I61" s="14">
        <v>350199</v>
      </c>
      <c r="J61" s="34"/>
      <c r="K61" s="14">
        <v>350199</v>
      </c>
      <c r="L61" s="34"/>
      <c r="M61" s="14">
        <v>350199</v>
      </c>
    </row>
    <row r="62" spans="1:13" s="33" customFormat="1" ht="21.95" customHeight="1" thickTop="1">
      <c r="A62" s="33" t="s">
        <v>131</v>
      </c>
      <c r="E62" s="9"/>
      <c r="G62" s="34"/>
      <c r="H62" s="34"/>
      <c r="I62" s="34"/>
      <c r="J62" s="34"/>
      <c r="K62" s="34"/>
      <c r="L62" s="34"/>
      <c r="M62" s="34"/>
    </row>
    <row r="63" spans="1:13" s="33" customFormat="1" ht="21.95" customHeight="1">
      <c r="A63" s="33" t="s">
        <v>109</v>
      </c>
      <c r="E63" s="9"/>
      <c r="G63" s="34">
        <f>Consolidated!C26</f>
        <v>350199</v>
      </c>
      <c r="H63" s="34"/>
      <c r="I63" s="4">
        <v>350199</v>
      </c>
      <c r="J63" s="34"/>
      <c r="K63" s="34">
        <f>Separate!C26</f>
        <v>350199</v>
      </c>
      <c r="L63" s="34"/>
      <c r="M63" s="4">
        <v>350199</v>
      </c>
    </row>
    <row r="64" spans="1:13" s="33" customFormat="1" ht="21.95" customHeight="1">
      <c r="A64" s="33" t="s">
        <v>27</v>
      </c>
      <c r="E64" s="9"/>
      <c r="G64" s="34">
        <f>Consolidated!E26</f>
        <v>435415</v>
      </c>
      <c r="H64" s="34"/>
      <c r="I64" s="4">
        <v>435415</v>
      </c>
      <c r="J64" s="34"/>
      <c r="K64" s="34">
        <f>Separate!E26</f>
        <v>435415</v>
      </c>
      <c r="L64" s="34"/>
      <c r="M64" s="4">
        <v>435415</v>
      </c>
    </row>
    <row r="65" spans="1:14" s="33" customFormat="1" ht="21.95" customHeight="1">
      <c r="A65" s="15" t="s">
        <v>125</v>
      </c>
      <c r="B65" s="16"/>
      <c r="E65" s="123" t="s">
        <v>175</v>
      </c>
      <c r="G65" s="34">
        <f>Consolidated!G26</f>
        <v>47830</v>
      </c>
      <c r="H65" s="34"/>
      <c r="I65" s="4">
        <v>37830</v>
      </c>
      <c r="J65" s="34"/>
      <c r="K65" s="34">
        <f>Separate!G26</f>
        <v>47830</v>
      </c>
      <c r="L65" s="34"/>
      <c r="M65" s="4">
        <v>37830</v>
      </c>
    </row>
    <row r="66" spans="1:14" s="33" customFormat="1" ht="21.95" customHeight="1">
      <c r="A66" s="33" t="s">
        <v>3</v>
      </c>
      <c r="E66" s="9"/>
      <c r="G66" s="34"/>
      <c r="H66" s="34"/>
      <c r="I66" s="34"/>
      <c r="J66" s="34"/>
      <c r="K66" s="34"/>
      <c r="L66" s="34"/>
      <c r="M66" s="4"/>
    </row>
    <row r="67" spans="1:14" s="33" customFormat="1" ht="21.95" customHeight="1">
      <c r="A67" s="33" t="s">
        <v>28</v>
      </c>
      <c r="E67" s="3"/>
      <c r="G67" s="34">
        <f>Consolidated!I26</f>
        <v>35020</v>
      </c>
      <c r="H67" s="34"/>
      <c r="I67" s="4">
        <v>35020</v>
      </c>
      <c r="J67" s="34"/>
      <c r="K67" s="34">
        <f>Separate!I26</f>
        <v>35020</v>
      </c>
      <c r="L67" s="34"/>
      <c r="M67" s="4">
        <v>35020</v>
      </c>
    </row>
    <row r="68" spans="1:14" s="33" customFormat="1" ht="21.95" customHeight="1">
      <c r="A68" s="33" t="s">
        <v>132</v>
      </c>
      <c r="E68" s="9"/>
      <c r="G68" s="17">
        <f>Consolidated!K26</f>
        <v>3861480</v>
      </c>
      <c r="H68" s="34"/>
      <c r="I68" s="4">
        <v>3763165</v>
      </c>
      <c r="J68" s="34"/>
      <c r="K68" s="17">
        <f>Separate!K26</f>
        <v>3559424</v>
      </c>
      <c r="L68" s="34"/>
      <c r="M68" s="4">
        <v>3463705</v>
      </c>
    </row>
    <row r="69" spans="1:14" s="33" customFormat="1" ht="21.95" customHeight="1">
      <c r="A69" s="15" t="s">
        <v>115</v>
      </c>
      <c r="E69" s="9"/>
      <c r="G69" s="18">
        <f>Consolidated!M26</f>
        <v>-47830</v>
      </c>
      <c r="H69" s="34"/>
      <c r="I69" s="31">
        <v>-37830</v>
      </c>
      <c r="J69" s="34"/>
      <c r="K69" s="18">
        <f>Separate!M26</f>
        <v>-47830</v>
      </c>
      <c r="L69" s="34"/>
      <c r="M69" s="31">
        <v>-37830</v>
      </c>
    </row>
    <row r="70" spans="1:14" s="32" customFormat="1" ht="21.95" customHeight="1">
      <c r="A70" s="32" t="s">
        <v>133</v>
      </c>
      <c r="E70" s="8"/>
      <c r="F70" s="12"/>
      <c r="G70" s="18">
        <f>SUM(G63:G69)</f>
        <v>4682114</v>
      </c>
      <c r="H70" s="19"/>
      <c r="I70" s="18">
        <f>SUM(I63:I69)</f>
        <v>4583799</v>
      </c>
      <c r="J70" s="19"/>
      <c r="K70" s="18">
        <f>SUM(K63:K69)</f>
        <v>4380058</v>
      </c>
      <c r="L70" s="19"/>
      <c r="M70" s="18">
        <f>SUM(M63:M69)</f>
        <v>4284339</v>
      </c>
    </row>
    <row r="71" spans="1:14" s="32" customFormat="1" ht="21.95" customHeight="1" thickBot="1">
      <c r="A71" s="32" t="s">
        <v>69</v>
      </c>
      <c r="E71" s="8"/>
      <c r="F71" s="12"/>
      <c r="G71" s="20">
        <f>G70+G57</f>
        <v>13895788</v>
      </c>
      <c r="H71" s="19"/>
      <c r="I71" s="20">
        <f>I70+I57</f>
        <v>11195845</v>
      </c>
      <c r="J71" s="19"/>
      <c r="K71" s="20">
        <f>K70+K57</f>
        <v>13977143</v>
      </c>
      <c r="L71" s="19"/>
      <c r="M71" s="20">
        <f>M70+M57</f>
        <v>11279277</v>
      </c>
    </row>
    <row r="72" spans="1:14" ht="13.5" customHeight="1" thickTop="1">
      <c r="A72" s="33"/>
      <c r="B72" s="33"/>
      <c r="E72" s="4"/>
      <c r="F72" s="34"/>
      <c r="G72" s="4">
        <f>G71-G30</f>
        <v>0</v>
      </c>
      <c r="H72" s="34"/>
      <c r="I72" s="4">
        <f>I71-I30</f>
        <v>0</v>
      </c>
      <c r="J72" s="13"/>
      <c r="K72" s="4">
        <f>K71-K30</f>
        <v>0</v>
      </c>
      <c r="L72" s="4"/>
      <c r="M72" s="4">
        <f>M71-M30</f>
        <v>0</v>
      </c>
      <c r="N72" s="4"/>
    </row>
    <row r="73" spans="1:14" ht="21" customHeight="1">
      <c r="A73" s="33" t="s">
        <v>1</v>
      </c>
    </row>
    <row r="74" spans="1:14" ht="12.75" customHeight="1">
      <c r="A74" s="33"/>
    </row>
    <row r="75" spans="1:14" ht="15" customHeight="1">
      <c r="A75" s="125"/>
      <c r="B75" s="125"/>
      <c r="C75" s="125"/>
      <c r="D75" s="15"/>
      <c r="E75" s="15"/>
    </row>
    <row r="76" spans="1:14" ht="21" customHeight="1">
      <c r="A76" s="33"/>
      <c r="B76" s="33"/>
    </row>
    <row r="77" spans="1:14" ht="21" customHeight="1">
      <c r="A77" s="33"/>
      <c r="B77" s="33"/>
      <c r="E77" s="15" t="s">
        <v>67</v>
      </c>
    </row>
    <row r="78" spans="1:14" ht="21" customHeight="1">
      <c r="A78" s="125"/>
      <c r="B78" s="125"/>
      <c r="C78" s="125"/>
      <c r="D78" s="15"/>
      <c r="E78" s="15"/>
    </row>
  </sheetData>
  <mergeCells count="6">
    <mergeCell ref="G5:I5"/>
    <mergeCell ref="A75:C75"/>
    <mergeCell ref="A78:C78"/>
    <mergeCell ref="K5:M5"/>
    <mergeCell ref="G37:I37"/>
    <mergeCell ref="K37:M37"/>
  </mergeCells>
  <phoneticPr fontId="0" type="noConversion"/>
  <printOptions horizontalCentered="1" gridLinesSet="0"/>
  <pageMargins left="0.98425196850393704" right="0" top="0.78740157480314998" bottom="0.196850393700787" header="0.196850393700787" footer="0.196850393700787"/>
  <pageSetup paperSize="9" scale="82" fitToHeight="0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2"/>
  <sheetViews>
    <sheetView showGridLines="0" view="pageBreakPreview" topLeftCell="A37" zoomScaleNormal="106" zoomScaleSheetLayoutView="100" workbookViewId="0">
      <selection activeCell="E17" sqref="E17"/>
    </sheetView>
  </sheetViews>
  <sheetFormatPr defaultColWidth="10.7109375" defaultRowHeight="21" customHeight="1"/>
  <cols>
    <col min="1" max="1" width="38.7109375" style="85" customWidth="1"/>
    <col min="2" max="2" width="1.7109375" style="85" customWidth="1"/>
    <col min="3" max="3" width="2.7109375" style="89" customWidth="1"/>
    <col min="4" max="4" width="1.7109375" style="89" customWidth="1"/>
    <col min="5" max="5" width="4.7109375" style="89" customWidth="1"/>
    <col min="6" max="6" width="1.28515625" style="89" customWidth="1"/>
    <col min="7" max="7" width="13.140625" style="98" customWidth="1"/>
    <col min="8" max="8" width="0.85546875" style="85" customWidth="1"/>
    <col min="9" max="9" width="13.140625" style="98" customWidth="1"/>
    <col min="10" max="10" width="0.85546875" style="85" customWidth="1"/>
    <col min="11" max="11" width="13.140625" style="98" customWidth="1"/>
    <col min="12" max="12" width="0.85546875" style="85" customWidth="1"/>
    <col min="13" max="13" width="13.140625" style="98" customWidth="1"/>
    <col min="14" max="14" width="0.85546875" style="85" customWidth="1"/>
    <col min="15" max="16384" width="10.7109375" style="85"/>
  </cols>
  <sheetData>
    <row r="1" spans="1:13" ht="21" customHeight="1"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4" t="s">
        <v>46</v>
      </c>
    </row>
    <row r="2" spans="1:13" ht="21" customHeight="1">
      <c r="A2" s="45" t="s">
        <v>87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21" customHeight="1">
      <c r="A3" s="45" t="s">
        <v>59</v>
      </c>
      <c r="B3" s="86"/>
      <c r="C3" s="87"/>
      <c r="D3" s="87"/>
      <c r="E3" s="87"/>
      <c r="F3" s="87"/>
      <c r="G3" s="46"/>
      <c r="H3" s="86"/>
      <c r="I3" s="46"/>
      <c r="J3" s="86"/>
      <c r="K3" s="46"/>
      <c r="L3" s="86"/>
      <c r="M3" s="46"/>
    </row>
    <row r="4" spans="1:13" ht="21" customHeight="1">
      <c r="A4" s="45" t="s">
        <v>164</v>
      </c>
      <c r="B4" s="86"/>
      <c r="C4" s="87"/>
      <c r="D4" s="87"/>
      <c r="E4" s="87"/>
      <c r="F4" s="87"/>
      <c r="G4" s="46"/>
      <c r="H4" s="86"/>
      <c r="I4" s="46"/>
      <c r="J4" s="86"/>
      <c r="K4" s="46"/>
      <c r="L4" s="86"/>
      <c r="M4" s="46"/>
    </row>
    <row r="5" spans="1:13" ht="21" customHeight="1">
      <c r="A5" s="43"/>
      <c r="B5" s="43"/>
      <c r="C5" s="86"/>
      <c r="D5" s="86"/>
      <c r="E5" s="86"/>
      <c r="F5" s="86"/>
      <c r="G5" s="46"/>
      <c r="H5" s="86"/>
      <c r="I5" s="46"/>
      <c r="J5" s="86"/>
      <c r="K5" s="88"/>
      <c r="L5" s="86"/>
      <c r="M5" s="88" t="s">
        <v>85</v>
      </c>
    </row>
    <row r="6" spans="1:13" ht="21" customHeight="1">
      <c r="A6" s="43"/>
      <c r="G6" s="90"/>
      <c r="H6" s="91" t="s">
        <v>9</v>
      </c>
      <c r="I6" s="90"/>
      <c r="J6" s="92"/>
      <c r="K6" s="90"/>
      <c r="L6" s="91" t="s">
        <v>10</v>
      </c>
      <c r="M6" s="90"/>
    </row>
    <row r="7" spans="1:13" ht="21" customHeight="1">
      <c r="A7" s="43"/>
      <c r="C7" s="93"/>
      <c r="D7" s="93"/>
      <c r="E7" s="93" t="s">
        <v>0</v>
      </c>
      <c r="F7" s="93"/>
      <c r="G7" s="94">
        <v>2026</v>
      </c>
      <c r="H7" s="94"/>
      <c r="I7" s="94">
        <v>2025</v>
      </c>
      <c r="J7" s="95"/>
      <c r="K7" s="94">
        <v>2026</v>
      </c>
      <c r="L7" s="94"/>
      <c r="M7" s="94">
        <v>2025</v>
      </c>
    </row>
    <row r="8" spans="1:13" ht="21" customHeight="1">
      <c r="A8" s="45" t="s">
        <v>35</v>
      </c>
      <c r="G8" s="96"/>
      <c r="I8" s="96"/>
      <c r="K8" s="96"/>
      <c r="M8" s="96"/>
    </row>
    <row r="9" spans="1:13" ht="21" customHeight="1">
      <c r="A9" s="43" t="s">
        <v>90</v>
      </c>
      <c r="G9" s="47">
        <v>8008733</v>
      </c>
      <c r="H9" s="47"/>
      <c r="I9" s="47">
        <v>6810884</v>
      </c>
      <c r="J9" s="47"/>
      <c r="K9" s="48">
        <v>8008733</v>
      </c>
      <c r="L9" s="49"/>
      <c r="M9" s="48">
        <v>6810884</v>
      </c>
    </row>
    <row r="10" spans="1:13" ht="21" customHeight="1">
      <c r="A10" s="43" t="s">
        <v>91</v>
      </c>
      <c r="G10" s="47">
        <v>54421</v>
      </c>
      <c r="H10" s="47"/>
      <c r="I10" s="47">
        <v>58576</v>
      </c>
      <c r="J10" s="47"/>
      <c r="K10" s="48">
        <v>54421</v>
      </c>
      <c r="L10" s="49"/>
      <c r="M10" s="48">
        <v>58576</v>
      </c>
    </row>
    <row r="11" spans="1:13" ht="21" customHeight="1">
      <c r="A11" s="43" t="s">
        <v>144</v>
      </c>
      <c r="F11" s="85"/>
      <c r="G11" s="47">
        <v>40408</v>
      </c>
      <c r="H11" s="47"/>
      <c r="I11" s="47">
        <v>0</v>
      </c>
      <c r="J11" s="47"/>
      <c r="K11" s="47">
        <v>40408</v>
      </c>
      <c r="L11" s="49"/>
      <c r="M11" s="47">
        <v>0</v>
      </c>
    </row>
    <row r="12" spans="1:13" ht="21" customHeight="1">
      <c r="A12" s="43" t="s">
        <v>34</v>
      </c>
      <c r="C12" s="85"/>
      <c r="D12" s="85"/>
      <c r="F12" s="85"/>
      <c r="G12" s="47">
        <v>12213</v>
      </c>
      <c r="H12" s="47"/>
      <c r="I12" s="47">
        <v>10438</v>
      </c>
      <c r="J12" s="47"/>
      <c r="K12" s="48">
        <v>12211</v>
      </c>
      <c r="L12" s="49"/>
      <c r="M12" s="48">
        <v>10422</v>
      </c>
    </row>
    <row r="13" spans="1:13" ht="21" customHeight="1">
      <c r="A13" s="45" t="s">
        <v>36</v>
      </c>
      <c r="F13" s="88"/>
      <c r="G13" s="97">
        <f>SUM(G9:G12)</f>
        <v>8115775</v>
      </c>
      <c r="H13" s="98"/>
      <c r="I13" s="97">
        <f>SUM(I9:I12)</f>
        <v>6879898</v>
      </c>
      <c r="J13" s="98"/>
      <c r="K13" s="97">
        <f>SUM(K9:K12)</f>
        <v>8115773</v>
      </c>
      <c r="L13" s="98"/>
      <c r="M13" s="97">
        <f>SUM(M9:M12)</f>
        <v>6879882</v>
      </c>
    </row>
    <row r="14" spans="1:13" ht="21" customHeight="1">
      <c r="A14" s="45" t="s">
        <v>37</v>
      </c>
      <c r="F14" s="88"/>
      <c r="G14" s="47"/>
      <c r="H14" s="98"/>
      <c r="I14" s="47"/>
      <c r="J14" s="98"/>
      <c r="K14" s="47"/>
      <c r="L14" s="98"/>
      <c r="M14" s="47"/>
    </row>
    <row r="15" spans="1:13" ht="21" customHeight="1">
      <c r="A15" s="43" t="s">
        <v>103</v>
      </c>
      <c r="F15" s="88"/>
      <c r="G15" s="47">
        <v>7412455</v>
      </c>
      <c r="H15" s="98"/>
      <c r="I15" s="47">
        <v>6224358</v>
      </c>
      <c r="J15" s="98"/>
      <c r="K15" s="48">
        <v>7412454</v>
      </c>
      <c r="L15" s="49"/>
      <c r="M15" s="48">
        <v>6224357</v>
      </c>
    </row>
    <row r="16" spans="1:13" ht="21" customHeight="1">
      <c r="A16" s="43" t="s">
        <v>145</v>
      </c>
      <c r="F16" s="85"/>
      <c r="G16" s="98">
        <v>55579</v>
      </c>
      <c r="H16" s="98"/>
      <c r="I16" s="98">
        <v>39289</v>
      </c>
      <c r="J16" s="98"/>
      <c r="K16" s="48">
        <v>55579</v>
      </c>
      <c r="L16" s="49"/>
      <c r="M16" s="48">
        <v>39289</v>
      </c>
    </row>
    <row r="17" spans="1:13" ht="21" customHeight="1">
      <c r="A17" s="43" t="s">
        <v>101</v>
      </c>
      <c r="F17" s="85"/>
      <c r="G17" s="98">
        <v>189569</v>
      </c>
      <c r="H17" s="98"/>
      <c r="I17" s="98">
        <v>200656</v>
      </c>
      <c r="J17" s="98"/>
      <c r="K17" s="48">
        <v>189569</v>
      </c>
      <c r="L17" s="49"/>
      <c r="M17" s="48">
        <v>200656</v>
      </c>
    </row>
    <row r="18" spans="1:13" ht="21" customHeight="1">
      <c r="A18" s="43" t="s">
        <v>41</v>
      </c>
      <c r="F18" s="85"/>
      <c r="G18" s="98">
        <v>122509</v>
      </c>
      <c r="H18" s="98"/>
      <c r="I18" s="98">
        <v>114065</v>
      </c>
      <c r="J18" s="98"/>
      <c r="K18" s="48">
        <v>122439</v>
      </c>
      <c r="L18" s="49"/>
      <c r="M18" s="48">
        <v>113994</v>
      </c>
    </row>
    <row r="19" spans="1:13" ht="21" customHeight="1">
      <c r="A19" s="43" t="s">
        <v>154</v>
      </c>
      <c r="F19" s="85"/>
      <c r="G19" s="98">
        <v>0</v>
      </c>
      <c r="H19" s="98"/>
      <c r="I19" s="98">
        <v>52769</v>
      </c>
      <c r="J19" s="98"/>
      <c r="K19" s="48">
        <v>0</v>
      </c>
      <c r="L19" s="49"/>
      <c r="M19" s="48">
        <v>52769</v>
      </c>
    </row>
    <row r="20" spans="1:13" ht="21" customHeight="1">
      <c r="A20" s="45" t="s">
        <v>38</v>
      </c>
      <c r="F20" s="85"/>
      <c r="G20" s="99">
        <f>SUM(G15:G19)</f>
        <v>7780112</v>
      </c>
      <c r="H20" s="98"/>
      <c r="I20" s="99">
        <f>SUM(I15:I19)</f>
        <v>6631137</v>
      </c>
      <c r="J20" s="98"/>
      <c r="K20" s="99">
        <f>SUM(K15:K19)</f>
        <v>7780041</v>
      </c>
      <c r="L20" s="98"/>
      <c r="M20" s="99">
        <f>SUM(M15:M19)</f>
        <v>6631065</v>
      </c>
    </row>
    <row r="21" spans="1:13" ht="21" customHeight="1">
      <c r="A21" s="45" t="s">
        <v>146</v>
      </c>
      <c r="F21" s="85"/>
      <c r="G21" s="98">
        <f>G13-G20</f>
        <v>335663</v>
      </c>
      <c r="H21" s="98"/>
      <c r="I21" s="98">
        <f>I13-I20</f>
        <v>248761</v>
      </c>
      <c r="J21" s="98"/>
      <c r="K21" s="98">
        <f>K13-K20</f>
        <v>335732</v>
      </c>
      <c r="L21" s="98"/>
      <c r="M21" s="98">
        <f>M13-M20</f>
        <v>248817</v>
      </c>
    </row>
    <row r="22" spans="1:13" ht="21" customHeight="1">
      <c r="A22" s="43" t="s">
        <v>105</v>
      </c>
      <c r="E22" s="100"/>
      <c r="F22" s="85"/>
      <c r="G22" s="98">
        <v>11919</v>
      </c>
      <c r="H22" s="98"/>
      <c r="I22" s="98">
        <v>15406</v>
      </c>
      <c r="J22" s="98"/>
      <c r="K22" s="98">
        <v>11622</v>
      </c>
      <c r="L22" s="98"/>
      <c r="M22" s="98">
        <v>15204</v>
      </c>
    </row>
    <row r="23" spans="1:13" ht="21" customHeight="1">
      <c r="A23" s="43" t="s">
        <v>77</v>
      </c>
      <c r="E23" s="101"/>
      <c r="F23" s="85"/>
      <c r="G23" s="47">
        <v>-10970</v>
      </c>
      <c r="H23" s="47"/>
      <c r="I23" s="47">
        <v>-15825</v>
      </c>
      <c r="J23" s="47"/>
      <c r="K23" s="47">
        <v>-12405</v>
      </c>
      <c r="L23" s="47"/>
      <c r="M23" s="47">
        <v>-18140</v>
      </c>
    </row>
    <row r="24" spans="1:13" ht="21" customHeight="1">
      <c r="A24" s="43" t="s">
        <v>169</v>
      </c>
      <c r="E24" s="101"/>
      <c r="F24" s="85"/>
      <c r="G24" s="102">
        <v>-1471</v>
      </c>
      <c r="H24" s="47"/>
      <c r="I24" s="102">
        <v>-9200</v>
      </c>
      <c r="J24" s="47"/>
      <c r="K24" s="102">
        <v>-1471</v>
      </c>
      <c r="L24" s="98"/>
      <c r="M24" s="102">
        <v>-9200</v>
      </c>
    </row>
    <row r="25" spans="1:13" ht="21" customHeight="1">
      <c r="A25" s="45" t="s">
        <v>75</v>
      </c>
      <c r="F25" s="85"/>
      <c r="G25" s="47">
        <f>SUM(G21:G24)</f>
        <v>335141</v>
      </c>
      <c r="H25" s="98"/>
      <c r="I25" s="47">
        <f>SUM(I21:I24)</f>
        <v>239142</v>
      </c>
      <c r="J25" s="98"/>
      <c r="K25" s="47">
        <f>SUM(K21:K24)</f>
        <v>333478</v>
      </c>
      <c r="L25" s="98"/>
      <c r="M25" s="47">
        <f>SUM(M21:M24)</f>
        <v>236681</v>
      </c>
    </row>
    <row r="26" spans="1:13" ht="21" customHeight="1">
      <c r="A26" s="43" t="s">
        <v>81</v>
      </c>
      <c r="F26" s="85"/>
      <c r="G26" s="102">
        <v>-67587</v>
      </c>
      <c r="H26" s="98"/>
      <c r="I26" s="102">
        <v>-48028</v>
      </c>
      <c r="J26" s="98"/>
      <c r="K26" s="48">
        <v>-67254</v>
      </c>
      <c r="L26" s="49"/>
      <c r="M26" s="48">
        <v>-47546</v>
      </c>
    </row>
    <row r="27" spans="1:13" ht="21" customHeight="1" thickBot="1">
      <c r="A27" s="45" t="s">
        <v>73</v>
      </c>
      <c r="F27" s="85"/>
      <c r="G27" s="103">
        <f>SUM(G25:G26)</f>
        <v>267554</v>
      </c>
      <c r="H27" s="98"/>
      <c r="I27" s="103">
        <f>SUM(I25:I26)</f>
        <v>191114</v>
      </c>
      <c r="J27" s="98"/>
      <c r="K27" s="103">
        <f>SUM(K25:K26)</f>
        <v>266224</v>
      </c>
      <c r="L27" s="98"/>
      <c r="M27" s="103">
        <f>SUM(M25:M26)</f>
        <v>189135</v>
      </c>
    </row>
    <row r="28" spans="1:13" ht="21" customHeight="1" thickTop="1">
      <c r="A28" s="43"/>
      <c r="F28" s="85"/>
      <c r="H28" s="98"/>
      <c r="J28" s="98"/>
      <c r="L28" s="98"/>
    </row>
    <row r="29" spans="1:13" ht="21" customHeight="1">
      <c r="A29" s="104" t="s">
        <v>76</v>
      </c>
      <c r="C29" s="105"/>
      <c r="D29" s="105"/>
      <c r="E29" s="89">
        <v>11</v>
      </c>
      <c r="F29" s="106"/>
      <c r="G29" s="85"/>
      <c r="I29" s="85"/>
      <c r="K29" s="85"/>
      <c r="M29" s="85"/>
    </row>
    <row r="30" spans="1:13" ht="21" customHeight="1" thickBot="1">
      <c r="A30" s="85" t="s">
        <v>96</v>
      </c>
      <c r="C30" s="105"/>
      <c r="D30" s="105"/>
      <c r="E30" s="105"/>
      <c r="F30" s="106"/>
      <c r="G30" s="107">
        <f>SUM(G27/G31)</f>
        <v>0.7640056082398865</v>
      </c>
      <c r="I30" s="107">
        <f>SUM(I27/I31)</f>
        <v>0.54572971367708079</v>
      </c>
      <c r="K30" s="107">
        <f>SUM(K27/K31)</f>
        <v>0.76020776758357389</v>
      </c>
      <c r="M30" s="107">
        <f>SUM(M27/M31)</f>
        <v>0.54007864100125924</v>
      </c>
    </row>
    <row r="31" spans="1:13" ht="21" customHeight="1" thickTop="1" thickBot="1">
      <c r="A31" s="85" t="s">
        <v>156</v>
      </c>
      <c r="C31" s="105"/>
      <c r="D31" s="105"/>
      <c r="E31" s="105"/>
      <c r="F31" s="106"/>
      <c r="G31" s="108">
        <v>350199</v>
      </c>
      <c r="I31" s="108">
        <v>350199</v>
      </c>
      <c r="K31" s="108">
        <v>350199</v>
      </c>
      <c r="M31" s="108">
        <v>350199</v>
      </c>
    </row>
    <row r="32" spans="1:13" ht="21" customHeight="1" thickTop="1">
      <c r="C32" s="105"/>
      <c r="D32" s="105"/>
      <c r="E32" s="105"/>
      <c r="F32" s="106"/>
    </row>
    <row r="33" spans="1:14" ht="21" customHeight="1">
      <c r="A33" s="43" t="s">
        <v>1</v>
      </c>
      <c r="G33" s="96"/>
      <c r="I33" s="96"/>
      <c r="K33" s="96"/>
      <c r="M33" s="96"/>
    </row>
    <row r="34" spans="1:14" ht="21" customHeight="1"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4" t="s">
        <v>46</v>
      </c>
    </row>
    <row r="35" spans="1:14" ht="21" customHeight="1">
      <c r="A35" s="45" t="s">
        <v>87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</row>
    <row r="36" spans="1:14" s="111" customFormat="1" ht="21" customHeight="1">
      <c r="A36" s="45" t="s">
        <v>60</v>
      </c>
      <c r="B36" s="45"/>
      <c r="C36" s="45"/>
      <c r="D36" s="45"/>
      <c r="E36" s="45"/>
      <c r="F36" s="45"/>
      <c r="G36" s="45"/>
      <c r="H36" s="45"/>
      <c r="I36" s="45"/>
      <c r="J36" s="109"/>
      <c r="K36" s="110"/>
      <c r="L36" s="110"/>
      <c r="M36" s="110"/>
      <c r="N36" s="110"/>
    </row>
    <row r="37" spans="1:14" s="111" customFormat="1" ht="21" customHeight="1">
      <c r="A37" s="45" t="s">
        <v>164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10"/>
      <c r="L37" s="110"/>
      <c r="M37" s="110"/>
      <c r="N37" s="110"/>
    </row>
    <row r="38" spans="1:14" s="111" customFormat="1" ht="21" customHeight="1">
      <c r="A38" s="45"/>
      <c r="B38" s="109"/>
      <c r="C38" s="109"/>
      <c r="D38" s="109"/>
      <c r="E38" s="109"/>
      <c r="F38" s="109"/>
      <c r="G38" s="109"/>
      <c r="H38" s="109"/>
      <c r="I38" s="109"/>
      <c r="J38" s="109"/>
      <c r="K38" s="110"/>
      <c r="L38" s="110"/>
      <c r="M38" s="47" t="s">
        <v>42</v>
      </c>
      <c r="N38" s="110"/>
    </row>
    <row r="39" spans="1:14" ht="21" customHeight="1">
      <c r="A39" s="43"/>
      <c r="G39" s="90"/>
      <c r="H39" s="91" t="s">
        <v>9</v>
      </c>
      <c r="I39" s="90"/>
      <c r="J39" s="92"/>
      <c r="K39" s="90"/>
      <c r="L39" s="91" t="s">
        <v>10</v>
      </c>
      <c r="M39" s="90"/>
    </row>
    <row r="40" spans="1:14" ht="21" customHeight="1">
      <c r="A40" s="43"/>
      <c r="C40" s="93"/>
      <c r="D40" s="93"/>
      <c r="E40" s="93"/>
      <c r="F40" s="93"/>
      <c r="G40" s="94">
        <v>2026</v>
      </c>
      <c r="H40" s="94"/>
      <c r="I40" s="94">
        <v>2025</v>
      </c>
      <c r="J40" s="95"/>
      <c r="K40" s="94">
        <v>2026</v>
      </c>
      <c r="L40" s="94"/>
      <c r="M40" s="94">
        <v>2025</v>
      </c>
    </row>
    <row r="41" spans="1:14" ht="21" customHeight="1">
      <c r="A41" s="45" t="s">
        <v>73</v>
      </c>
      <c r="B41" s="43"/>
      <c r="C41" s="43"/>
      <c r="D41" s="43"/>
      <c r="E41" s="43"/>
      <c r="F41" s="43"/>
      <c r="G41" s="98">
        <f>SUM(G27)</f>
        <v>267554</v>
      </c>
      <c r="H41" s="98"/>
      <c r="I41" s="98">
        <f>SUM(I27)</f>
        <v>191114</v>
      </c>
      <c r="J41" s="98"/>
      <c r="K41" s="98">
        <f>SUM(K27)</f>
        <v>266224</v>
      </c>
      <c r="L41" s="98"/>
      <c r="M41" s="98">
        <f>SUM(M27)</f>
        <v>189135</v>
      </c>
    </row>
    <row r="42" spans="1:14" ht="21" customHeight="1">
      <c r="A42" s="112" t="s">
        <v>83</v>
      </c>
      <c r="B42" s="113"/>
      <c r="C42" s="85"/>
      <c r="D42" s="113"/>
      <c r="E42" s="113"/>
      <c r="F42" s="43"/>
      <c r="G42" s="50">
        <v>0</v>
      </c>
      <c r="H42" s="113"/>
      <c r="I42" s="50">
        <v>0</v>
      </c>
      <c r="J42" s="114"/>
      <c r="K42" s="50">
        <v>0</v>
      </c>
      <c r="L42" s="98"/>
      <c r="M42" s="50">
        <v>0</v>
      </c>
    </row>
    <row r="43" spans="1:14" ht="21" customHeight="1" thickBot="1">
      <c r="A43" s="115" t="s">
        <v>82</v>
      </c>
      <c r="B43" s="45"/>
      <c r="C43" s="85"/>
      <c r="D43" s="45"/>
      <c r="E43" s="45"/>
      <c r="F43" s="43"/>
      <c r="G43" s="116">
        <f>SUM(G41,G42)</f>
        <v>267554</v>
      </c>
      <c r="H43" s="117"/>
      <c r="I43" s="116">
        <f>SUM(I41,I42)</f>
        <v>191114</v>
      </c>
      <c r="J43" s="117"/>
      <c r="K43" s="116">
        <f>SUM(K41,K42)</f>
        <v>266224</v>
      </c>
      <c r="L43" s="98"/>
      <c r="M43" s="116">
        <f>SUM(M41,M42)</f>
        <v>189135</v>
      </c>
    </row>
    <row r="44" spans="1:14" ht="21" customHeight="1" thickTop="1">
      <c r="A44" s="43"/>
      <c r="B44" s="45"/>
      <c r="C44" s="45"/>
      <c r="D44" s="45"/>
      <c r="E44" s="45"/>
      <c r="F44" s="43"/>
      <c r="H44" s="43"/>
      <c r="J44" s="118"/>
      <c r="K44" s="43"/>
      <c r="M44" s="85"/>
    </row>
    <row r="45" spans="1:14" ht="21" customHeight="1">
      <c r="A45" s="43" t="s">
        <v>1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4"/>
    </row>
    <row r="46" spans="1:14" ht="21" customHeight="1"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4" t="s">
        <v>46</v>
      </c>
    </row>
    <row r="47" spans="1:14" ht="21" customHeight="1">
      <c r="A47" s="45" t="s">
        <v>87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</row>
    <row r="48" spans="1:14" ht="21" customHeight="1">
      <c r="A48" s="45" t="s">
        <v>59</v>
      </c>
      <c r="B48" s="86"/>
      <c r="C48" s="87"/>
      <c r="D48" s="87"/>
      <c r="E48" s="87"/>
      <c r="F48" s="87"/>
      <c r="G48" s="46"/>
      <c r="H48" s="86"/>
      <c r="I48" s="46"/>
      <c r="J48" s="86"/>
      <c r="K48" s="46"/>
      <c r="L48" s="86"/>
      <c r="M48" s="46"/>
    </row>
    <row r="49" spans="1:13" ht="21" customHeight="1">
      <c r="A49" s="45" t="s">
        <v>165</v>
      </c>
      <c r="B49" s="86"/>
      <c r="C49" s="87"/>
      <c r="D49" s="87"/>
      <c r="E49" s="87"/>
      <c r="F49" s="87"/>
      <c r="G49" s="46"/>
      <c r="H49" s="86"/>
      <c r="I49" s="46"/>
      <c r="J49" s="86"/>
      <c r="K49" s="46"/>
      <c r="L49" s="86"/>
      <c r="M49" s="46"/>
    </row>
    <row r="50" spans="1:13" ht="21" customHeight="1">
      <c r="A50" s="43"/>
      <c r="B50" s="43"/>
      <c r="C50" s="86"/>
      <c r="D50" s="86"/>
      <c r="E50" s="86"/>
      <c r="F50" s="86"/>
      <c r="G50" s="46"/>
      <c r="H50" s="86"/>
      <c r="I50" s="46"/>
      <c r="J50" s="86"/>
      <c r="K50" s="88"/>
      <c r="L50" s="86"/>
      <c r="M50" s="88" t="s">
        <v>85</v>
      </c>
    </row>
    <row r="51" spans="1:13" ht="21" customHeight="1">
      <c r="A51" s="43"/>
      <c r="G51" s="90"/>
      <c r="H51" s="91" t="s">
        <v>9</v>
      </c>
      <c r="I51" s="90"/>
      <c r="J51" s="92"/>
      <c r="K51" s="90"/>
      <c r="L51" s="91" t="s">
        <v>10</v>
      </c>
      <c r="M51" s="90"/>
    </row>
    <row r="52" spans="1:13" ht="21" customHeight="1">
      <c r="A52" s="43"/>
      <c r="C52" s="93"/>
      <c r="D52" s="93"/>
      <c r="E52" s="93" t="s">
        <v>0</v>
      </c>
      <c r="F52" s="93"/>
      <c r="G52" s="94">
        <v>2026</v>
      </c>
      <c r="H52" s="94"/>
      <c r="I52" s="94">
        <v>2025</v>
      </c>
      <c r="J52" s="95"/>
      <c r="K52" s="94">
        <v>2026</v>
      </c>
      <c r="L52" s="94"/>
      <c r="M52" s="94">
        <v>2025</v>
      </c>
    </row>
    <row r="53" spans="1:13" ht="21" customHeight="1">
      <c r="A53" s="45" t="s">
        <v>35</v>
      </c>
      <c r="G53" s="96"/>
      <c r="I53" s="96"/>
      <c r="K53" s="96"/>
      <c r="M53" s="96"/>
    </row>
    <row r="54" spans="1:13" ht="21" customHeight="1">
      <c r="A54" s="43" t="s">
        <v>90</v>
      </c>
      <c r="G54" s="47">
        <v>15548497</v>
      </c>
      <c r="H54" s="47"/>
      <c r="I54" s="47">
        <v>14140818</v>
      </c>
      <c r="J54" s="47"/>
      <c r="K54" s="48">
        <v>15548497</v>
      </c>
      <c r="L54" s="49"/>
      <c r="M54" s="48">
        <v>14140818</v>
      </c>
    </row>
    <row r="55" spans="1:13" ht="21" customHeight="1">
      <c r="A55" s="43" t="s">
        <v>91</v>
      </c>
      <c r="G55" s="47">
        <v>109499</v>
      </c>
      <c r="H55" s="47"/>
      <c r="I55" s="47">
        <v>113101</v>
      </c>
      <c r="J55" s="47"/>
      <c r="K55" s="48">
        <v>109499</v>
      </c>
      <c r="L55" s="49"/>
      <c r="M55" s="48">
        <v>113101</v>
      </c>
    </row>
    <row r="56" spans="1:13" ht="21" customHeight="1">
      <c r="A56" s="43" t="s">
        <v>144</v>
      </c>
      <c r="F56" s="85"/>
      <c r="G56" s="47">
        <v>104024</v>
      </c>
      <c r="H56" s="47"/>
      <c r="I56" s="47">
        <v>0</v>
      </c>
      <c r="J56" s="47"/>
      <c r="K56" s="47">
        <v>104024</v>
      </c>
      <c r="L56" s="49"/>
      <c r="M56" s="47">
        <v>0</v>
      </c>
    </row>
    <row r="57" spans="1:13" ht="21" customHeight="1">
      <c r="A57" s="43" t="s">
        <v>34</v>
      </c>
      <c r="C57" s="85"/>
      <c r="D57" s="85"/>
      <c r="F57" s="85"/>
      <c r="G57" s="47">
        <v>22784</v>
      </c>
      <c r="H57" s="47"/>
      <c r="I57" s="47">
        <v>22559</v>
      </c>
      <c r="J57" s="47"/>
      <c r="K57" s="48">
        <v>22779</v>
      </c>
      <c r="L57" s="49"/>
      <c r="M57" s="48">
        <v>22538</v>
      </c>
    </row>
    <row r="58" spans="1:13" ht="21" customHeight="1">
      <c r="A58" s="45" t="s">
        <v>36</v>
      </c>
      <c r="F58" s="88"/>
      <c r="G58" s="97">
        <f>SUM(G54:G57)</f>
        <v>15784804</v>
      </c>
      <c r="H58" s="98"/>
      <c r="I58" s="97">
        <f>SUM(I54:I57)</f>
        <v>14276478</v>
      </c>
      <c r="J58" s="98"/>
      <c r="K58" s="97">
        <f>SUM(K54:K57)</f>
        <v>15784799</v>
      </c>
      <c r="L58" s="98"/>
      <c r="M58" s="97">
        <f>SUM(M54:M57)</f>
        <v>14276457</v>
      </c>
    </row>
    <row r="59" spans="1:13" ht="21" customHeight="1">
      <c r="A59" s="45" t="s">
        <v>37</v>
      </c>
      <c r="F59" s="88"/>
      <c r="G59" s="47"/>
      <c r="H59" s="98"/>
      <c r="I59" s="47"/>
      <c r="J59" s="98"/>
      <c r="K59" s="47"/>
      <c r="L59" s="98"/>
      <c r="M59" s="47"/>
    </row>
    <row r="60" spans="1:13" ht="21" customHeight="1">
      <c r="A60" s="43" t="s">
        <v>103</v>
      </c>
      <c r="F60" s="88"/>
      <c r="G60" s="47">
        <v>14403771</v>
      </c>
      <c r="H60" s="98"/>
      <c r="I60" s="47">
        <v>12994796</v>
      </c>
      <c r="J60" s="98"/>
      <c r="K60" s="48">
        <v>14403770</v>
      </c>
      <c r="L60" s="49"/>
      <c r="M60" s="48">
        <v>12994794</v>
      </c>
    </row>
    <row r="61" spans="1:13" ht="21" customHeight="1">
      <c r="A61" s="43" t="s">
        <v>145</v>
      </c>
      <c r="F61" s="85"/>
      <c r="G61" s="98">
        <v>83752</v>
      </c>
      <c r="H61" s="98"/>
      <c r="I61" s="98">
        <v>82521</v>
      </c>
      <c r="J61" s="98"/>
      <c r="K61" s="48">
        <v>83752</v>
      </c>
      <c r="L61" s="49"/>
      <c r="M61" s="48">
        <v>82521</v>
      </c>
    </row>
    <row r="62" spans="1:13" ht="21" customHeight="1">
      <c r="A62" s="43" t="s">
        <v>101</v>
      </c>
      <c r="F62" s="85"/>
      <c r="G62" s="98">
        <v>395777</v>
      </c>
      <c r="H62" s="98"/>
      <c r="I62" s="98">
        <v>419489</v>
      </c>
      <c r="J62" s="98"/>
      <c r="K62" s="48">
        <v>395777</v>
      </c>
      <c r="L62" s="49"/>
      <c r="M62" s="48">
        <v>419489</v>
      </c>
    </row>
    <row r="63" spans="1:13" ht="21" customHeight="1">
      <c r="A63" s="43" t="s">
        <v>41</v>
      </c>
      <c r="F63" s="85"/>
      <c r="G63" s="98">
        <v>250223</v>
      </c>
      <c r="H63" s="98"/>
      <c r="I63" s="98">
        <v>229340</v>
      </c>
      <c r="J63" s="98"/>
      <c r="K63" s="48">
        <v>250085</v>
      </c>
      <c r="L63" s="49"/>
      <c r="M63" s="48">
        <v>229207</v>
      </c>
    </row>
    <row r="64" spans="1:13" ht="21" customHeight="1">
      <c r="A64" s="43" t="s">
        <v>154</v>
      </c>
      <c r="F64" s="85"/>
      <c r="G64" s="98">
        <v>0</v>
      </c>
      <c r="H64" s="98"/>
      <c r="I64" s="98">
        <v>37716</v>
      </c>
      <c r="J64" s="98"/>
      <c r="K64" s="48">
        <v>0</v>
      </c>
      <c r="L64" s="49"/>
      <c r="M64" s="48">
        <v>37716</v>
      </c>
    </row>
    <row r="65" spans="1:13" ht="21" customHeight="1">
      <c r="A65" s="45" t="s">
        <v>38</v>
      </c>
      <c r="F65" s="85"/>
      <c r="G65" s="99">
        <f>SUM(G60:G64)</f>
        <v>15133523</v>
      </c>
      <c r="H65" s="98"/>
      <c r="I65" s="99">
        <f>SUM(I60:I64)</f>
        <v>13763862</v>
      </c>
      <c r="J65" s="98"/>
      <c r="K65" s="99">
        <f>SUM(K60:K64)</f>
        <v>15133384</v>
      </c>
      <c r="L65" s="98"/>
      <c r="M65" s="99">
        <f>SUM(M60:M64)</f>
        <v>13763727</v>
      </c>
    </row>
    <row r="66" spans="1:13" ht="21" customHeight="1">
      <c r="A66" s="45" t="s">
        <v>146</v>
      </c>
      <c r="F66" s="85"/>
      <c r="G66" s="98">
        <f>G58-G65</f>
        <v>651281</v>
      </c>
      <c r="H66" s="98"/>
      <c r="I66" s="98">
        <f>I58-I65</f>
        <v>512616</v>
      </c>
      <c r="J66" s="98"/>
      <c r="K66" s="98">
        <f>K58-K65</f>
        <v>651415</v>
      </c>
      <c r="L66" s="98"/>
      <c r="M66" s="98">
        <f>M58-M65</f>
        <v>512730</v>
      </c>
    </row>
    <row r="67" spans="1:13" ht="21" customHeight="1">
      <c r="A67" s="43" t="s">
        <v>105</v>
      </c>
      <c r="E67" s="100"/>
      <c r="F67" s="85"/>
      <c r="G67" s="98">
        <v>20707</v>
      </c>
      <c r="H67" s="98"/>
      <c r="I67" s="98">
        <v>20658</v>
      </c>
      <c r="J67" s="98"/>
      <c r="K67" s="98">
        <v>20410</v>
      </c>
      <c r="L67" s="98"/>
      <c r="M67" s="98">
        <v>20456</v>
      </c>
    </row>
    <row r="68" spans="1:13" ht="21" customHeight="1">
      <c r="A68" s="43" t="s">
        <v>77</v>
      </c>
      <c r="E68" s="101"/>
      <c r="F68" s="85"/>
      <c r="G68" s="47">
        <v>-19191</v>
      </c>
      <c r="H68" s="47"/>
      <c r="I68" s="47">
        <v>-32555</v>
      </c>
      <c r="J68" s="47"/>
      <c r="K68" s="47">
        <v>-22283</v>
      </c>
      <c r="L68" s="47"/>
      <c r="M68" s="47">
        <v>-37476</v>
      </c>
    </row>
    <row r="69" spans="1:13" ht="21" customHeight="1">
      <c r="A69" s="43" t="s">
        <v>155</v>
      </c>
      <c r="E69" s="101"/>
      <c r="F69" s="85"/>
      <c r="G69" s="102">
        <v>5327</v>
      </c>
      <c r="H69" s="47"/>
      <c r="I69" s="102">
        <v>-8723</v>
      </c>
      <c r="J69" s="47"/>
      <c r="K69" s="102">
        <v>5327</v>
      </c>
      <c r="L69" s="98"/>
      <c r="M69" s="102">
        <v>-8723</v>
      </c>
    </row>
    <row r="70" spans="1:13" ht="21" customHeight="1">
      <c r="A70" s="45" t="s">
        <v>75</v>
      </c>
      <c r="F70" s="85"/>
      <c r="G70" s="47">
        <f>SUM(G66:G69)</f>
        <v>658124</v>
      </c>
      <c r="H70" s="98"/>
      <c r="I70" s="47">
        <f>SUM(I66:I69)</f>
        <v>491996</v>
      </c>
      <c r="J70" s="98"/>
      <c r="K70" s="47">
        <f>SUM(K66:K69)</f>
        <v>654869</v>
      </c>
      <c r="L70" s="98"/>
      <c r="M70" s="47">
        <f>SUM(M66:M69)</f>
        <v>486987</v>
      </c>
    </row>
    <row r="71" spans="1:13" ht="21" customHeight="1">
      <c r="A71" s="43" t="s">
        <v>81</v>
      </c>
      <c r="F71" s="85"/>
      <c r="G71" s="102">
        <v>-132567</v>
      </c>
      <c r="H71" s="98"/>
      <c r="I71" s="102">
        <v>-98928</v>
      </c>
      <c r="J71" s="98"/>
      <c r="K71" s="48">
        <v>-131908</v>
      </c>
      <c r="L71" s="49"/>
      <c r="M71" s="48">
        <v>-97938</v>
      </c>
    </row>
    <row r="72" spans="1:13" ht="21" customHeight="1" thickBot="1">
      <c r="A72" s="45" t="s">
        <v>73</v>
      </c>
      <c r="F72" s="85"/>
      <c r="G72" s="103">
        <f>SUM(G70:G71)</f>
        <v>525557</v>
      </c>
      <c r="H72" s="98"/>
      <c r="I72" s="103">
        <f>SUM(I70:I71)</f>
        <v>393068</v>
      </c>
      <c r="J72" s="98"/>
      <c r="K72" s="103">
        <f>SUM(K70:K71)</f>
        <v>522961</v>
      </c>
      <c r="L72" s="98"/>
      <c r="M72" s="103">
        <f>SUM(M70:M71)</f>
        <v>389049</v>
      </c>
    </row>
    <row r="73" spans="1:13" ht="21" customHeight="1" thickTop="1">
      <c r="A73" s="43"/>
      <c r="F73" s="85"/>
      <c r="H73" s="98"/>
      <c r="J73" s="98"/>
      <c r="L73" s="98"/>
    </row>
    <row r="74" spans="1:13" ht="21" customHeight="1">
      <c r="A74" s="104" t="s">
        <v>76</v>
      </c>
      <c r="C74" s="105"/>
      <c r="D74" s="105"/>
      <c r="E74" s="89">
        <v>11</v>
      </c>
      <c r="F74" s="106"/>
      <c r="G74" s="85"/>
      <c r="I74" s="85"/>
      <c r="K74" s="85"/>
      <c r="M74" s="85"/>
    </row>
    <row r="75" spans="1:13" ht="21" customHeight="1" thickBot="1">
      <c r="A75" s="85" t="s">
        <v>96</v>
      </c>
      <c r="C75" s="105"/>
      <c r="D75" s="105"/>
      <c r="E75" s="105"/>
      <c r="F75" s="106"/>
      <c r="G75" s="107">
        <f>SUM(G72/G76)</f>
        <v>1.5007381517365841</v>
      </c>
      <c r="I75" s="107">
        <f>SUM(I72/I76)</f>
        <v>1.122413256462754</v>
      </c>
      <c r="K75" s="107">
        <f>SUM(K72/K76)</f>
        <v>1.4933252236585484</v>
      </c>
      <c r="M75" s="107">
        <f>SUM(M72/M76)</f>
        <v>1.110936924434393</v>
      </c>
    </row>
    <row r="76" spans="1:13" ht="21" customHeight="1" thickTop="1" thickBot="1">
      <c r="A76" s="85" t="s">
        <v>156</v>
      </c>
      <c r="C76" s="105"/>
      <c r="D76" s="105"/>
      <c r="E76" s="105"/>
      <c r="F76" s="106"/>
      <c r="G76" s="108">
        <v>350199</v>
      </c>
      <c r="I76" s="108">
        <v>350199</v>
      </c>
      <c r="K76" s="108">
        <v>350199</v>
      </c>
      <c r="M76" s="108">
        <v>350199</v>
      </c>
    </row>
    <row r="77" spans="1:13" ht="21" customHeight="1" thickTop="1">
      <c r="C77" s="105"/>
      <c r="D77" s="105"/>
      <c r="E77" s="105"/>
      <c r="F77" s="106"/>
    </row>
    <row r="78" spans="1:13" ht="21" customHeight="1">
      <c r="A78" s="43" t="s">
        <v>1</v>
      </c>
      <c r="G78" s="96"/>
      <c r="I78" s="96"/>
      <c r="K78" s="96"/>
      <c r="M78" s="96"/>
    </row>
    <row r="79" spans="1:13" ht="21" customHeight="1"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4" t="s">
        <v>46</v>
      </c>
    </row>
    <row r="80" spans="1:13" ht="21" customHeight="1">
      <c r="A80" s="45" t="s">
        <v>87</v>
      </c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</row>
    <row r="81" spans="1:14" s="111" customFormat="1" ht="21" customHeight="1">
      <c r="A81" s="45" t="s">
        <v>60</v>
      </c>
      <c r="B81" s="45"/>
      <c r="C81" s="45"/>
      <c r="D81" s="45"/>
      <c r="E81" s="45"/>
      <c r="F81" s="45"/>
      <c r="G81" s="45"/>
      <c r="H81" s="45"/>
      <c r="I81" s="45"/>
      <c r="J81" s="109"/>
      <c r="K81" s="110"/>
      <c r="L81" s="110"/>
      <c r="M81" s="110"/>
      <c r="N81" s="110"/>
    </row>
    <row r="82" spans="1:14" s="111" customFormat="1" ht="21" customHeight="1">
      <c r="A82" s="45" t="s">
        <v>165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10"/>
      <c r="L82" s="110"/>
      <c r="M82" s="110"/>
      <c r="N82" s="110"/>
    </row>
    <row r="83" spans="1:14" s="111" customFormat="1" ht="21" customHeight="1">
      <c r="A83" s="45"/>
      <c r="B83" s="109"/>
      <c r="C83" s="109"/>
      <c r="D83" s="109"/>
      <c r="E83" s="109"/>
      <c r="F83" s="109"/>
      <c r="G83" s="109"/>
      <c r="H83" s="109"/>
      <c r="I83" s="109"/>
      <c r="J83" s="109"/>
      <c r="K83" s="110"/>
      <c r="L83" s="110"/>
      <c r="M83" s="47" t="s">
        <v>42</v>
      </c>
      <c r="N83" s="110"/>
    </row>
    <row r="84" spans="1:14" ht="21" customHeight="1">
      <c r="A84" s="43"/>
      <c r="G84" s="90"/>
      <c r="H84" s="91" t="s">
        <v>9</v>
      </c>
      <c r="I84" s="90"/>
      <c r="J84" s="92"/>
      <c r="K84" s="90"/>
      <c r="L84" s="91" t="s">
        <v>10</v>
      </c>
      <c r="M84" s="90"/>
    </row>
    <row r="85" spans="1:14" ht="21" customHeight="1">
      <c r="A85" s="43"/>
      <c r="C85" s="93"/>
      <c r="D85" s="93"/>
      <c r="E85" s="93"/>
      <c r="F85" s="93"/>
      <c r="G85" s="94">
        <v>2026</v>
      </c>
      <c r="H85" s="94"/>
      <c r="I85" s="94">
        <v>2025</v>
      </c>
      <c r="J85" s="95"/>
      <c r="K85" s="94">
        <v>2026</v>
      </c>
      <c r="L85" s="94"/>
      <c r="M85" s="94">
        <v>2025</v>
      </c>
    </row>
    <row r="86" spans="1:14" ht="21" customHeight="1">
      <c r="A86" s="45" t="s">
        <v>73</v>
      </c>
      <c r="B86" s="43"/>
      <c r="C86" s="43"/>
      <c r="D86" s="43"/>
      <c r="E86" s="43"/>
      <c r="F86" s="43"/>
      <c r="G86" s="98">
        <f>SUM(G72)</f>
        <v>525557</v>
      </c>
      <c r="H86" s="98"/>
      <c r="I86" s="98">
        <f>SUM(I72)</f>
        <v>393068</v>
      </c>
      <c r="J86" s="98"/>
      <c r="K86" s="98">
        <f>SUM(K72)</f>
        <v>522961</v>
      </c>
      <c r="L86" s="98"/>
      <c r="M86" s="98">
        <f>SUM(M72)</f>
        <v>389049</v>
      </c>
    </row>
    <row r="87" spans="1:14" ht="21" customHeight="1">
      <c r="A87" s="112" t="s">
        <v>83</v>
      </c>
      <c r="B87" s="113"/>
      <c r="C87" s="85"/>
      <c r="D87" s="113"/>
      <c r="E87" s="113"/>
      <c r="F87" s="43"/>
      <c r="G87" s="50">
        <v>0</v>
      </c>
      <c r="H87" s="113"/>
      <c r="I87" s="50">
        <v>0</v>
      </c>
      <c r="J87" s="114"/>
      <c r="K87" s="50">
        <v>0</v>
      </c>
      <c r="L87" s="98"/>
      <c r="M87" s="50">
        <v>0</v>
      </c>
    </row>
    <row r="88" spans="1:14" ht="21" customHeight="1" thickBot="1">
      <c r="A88" s="115" t="s">
        <v>82</v>
      </c>
      <c r="B88" s="45"/>
      <c r="C88" s="85"/>
      <c r="D88" s="45"/>
      <c r="E88" s="45"/>
      <c r="F88" s="43"/>
      <c r="G88" s="116">
        <f>SUM(G86,G87)</f>
        <v>525557</v>
      </c>
      <c r="H88" s="117"/>
      <c r="I88" s="116">
        <f>SUM(I86,I87)</f>
        <v>393068</v>
      </c>
      <c r="J88" s="117"/>
      <c r="K88" s="116">
        <f>SUM(K86,K87)</f>
        <v>522961</v>
      </c>
      <c r="L88" s="98"/>
      <c r="M88" s="116">
        <f>SUM(M86,M87)</f>
        <v>389049</v>
      </c>
    </row>
    <row r="89" spans="1:14" ht="21" customHeight="1" thickTop="1">
      <c r="A89" s="43"/>
      <c r="B89" s="45"/>
      <c r="C89" s="45"/>
      <c r="D89" s="45"/>
      <c r="E89" s="45"/>
      <c r="F89" s="43"/>
      <c r="H89" s="43"/>
      <c r="J89" s="118"/>
      <c r="K89" s="43"/>
      <c r="M89" s="85"/>
    </row>
    <row r="90" spans="1:14" ht="21" customHeight="1">
      <c r="A90" s="43" t="s">
        <v>1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4"/>
    </row>
    <row r="91" spans="1:14" ht="21" customHeight="1">
      <c r="A91" s="43"/>
      <c r="G91" s="88"/>
      <c r="I91" s="88"/>
      <c r="K91" s="85"/>
      <c r="M91" s="85"/>
    </row>
    <row r="92" spans="1:14" ht="21" customHeight="1">
      <c r="G92" s="96"/>
      <c r="I92" s="96"/>
      <c r="K92" s="96"/>
      <c r="M92" s="96"/>
    </row>
  </sheetData>
  <printOptions horizontalCentered="1" gridLinesSet="0"/>
  <pageMargins left="0.98425196850393704" right="0" top="0.78740157480314998" bottom="0.196850393700787" header="0.196850393700787" footer="0.196850393700787"/>
  <pageSetup paperSize="9" scale="82" fitToHeight="0" orientation="portrait" r:id="rId1"/>
  <rowBreaks count="3" manualBreakCount="3">
    <brk id="33" max="16383" man="1"/>
    <brk id="45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9"/>
  <sheetViews>
    <sheetView showGridLines="0" view="pageBreakPreview" zoomScaleNormal="100" zoomScaleSheetLayoutView="100" workbookViewId="0">
      <selection activeCell="B2" sqref="A1:XFD1048576"/>
    </sheetView>
  </sheetViews>
  <sheetFormatPr defaultColWidth="7" defaultRowHeight="21" customHeight="1"/>
  <cols>
    <col min="1" max="1" width="36.7109375" style="51" customWidth="1"/>
    <col min="2" max="2" width="1.7109375" style="52" customWidth="1"/>
    <col min="3" max="3" width="15.7109375" style="53" customWidth="1"/>
    <col min="4" max="4" width="1.7109375" style="53" customWidth="1"/>
    <col min="5" max="5" width="15.7109375" style="53" customWidth="1"/>
    <col min="6" max="6" width="1.7109375" style="53" customWidth="1"/>
    <col min="7" max="7" width="17.85546875" style="53" customWidth="1"/>
    <col min="8" max="8" width="1.7109375" style="53" customWidth="1"/>
    <col min="9" max="9" width="15.7109375" style="53" customWidth="1"/>
    <col min="10" max="10" width="1.7109375" style="53" customWidth="1"/>
    <col min="11" max="11" width="15.7109375" style="53" customWidth="1"/>
    <col min="12" max="12" width="1.7109375" style="53" customWidth="1"/>
    <col min="13" max="13" width="15.7109375" style="53" customWidth="1"/>
    <col min="14" max="14" width="1.7109375" style="53" customWidth="1"/>
    <col min="15" max="15" width="15.7109375" style="53" customWidth="1"/>
    <col min="16" max="16" width="1.7109375" style="53" customWidth="1"/>
    <col min="17" max="16384" width="7" style="53"/>
  </cols>
  <sheetData>
    <row r="1" spans="1:15" ht="21" customHeight="1">
      <c r="O1" s="44" t="s">
        <v>46</v>
      </c>
    </row>
    <row r="2" spans="1:15" s="54" customFormat="1" ht="21" customHeight="1">
      <c r="A2" s="45" t="s">
        <v>87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5" s="56" customFormat="1" ht="21" customHeight="1">
      <c r="A3" s="45" t="s">
        <v>61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5" s="56" customFormat="1" ht="21" customHeight="1">
      <c r="A4" s="45" t="s">
        <v>165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5" s="58" customFormat="1" ht="21" customHeight="1">
      <c r="B5" s="46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47" t="s">
        <v>42</v>
      </c>
    </row>
    <row r="6" spans="1:15" s="60" customFormat="1" ht="21" customHeight="1">
      <c r="C6" s="126" t="s">
        <v>9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</row>
    <row r="7" spans="1:15" s="61" customFormat="1" ht="21" customHeight="1">
      <c r="C7" s="61" t="s">
        <v>70</v>
      </c>
      <c r="G7" s="61" t="s">
        <v>126</v>
      </c>
      <c r="I7" s="127" t="s">
        <v>3</v>
      </c>
      <c r="J7" s="127"/>
      <c r="K7" s="127"/>
    </row>
    <row r="8" spans="1:15" s="61" customFormat="1" ht="21" customHeight="1">
      <c r="C8" s="61" t="s">
        <v>11</v>
      </c>
      <c r="G8" s="61" t="s">
        <v>118</v>
      </c>
      <c r="I8" s="61" t="s">
        <v>5</v>
      </c>
      <c r="O8" s="61" t="s">
        <v>2</v>
      </c>
    </row>
    <row r="9" spans="1:15" s="61" customFormat="1" ht="21" customHeight="1">
      <c r="C9" s="62" t="s">
        <v>52</v>
      </c>
      <c r="E9" s="62" t="s">
        <v>27</v>
      </c>
      <c r="G9" s="62" t="s">
        <v>120</v>
      </c>
      <c r="I9" s="62" t="s">
        <v>55</v>
      </c>
      <c r="K9" s="62" t="s">
        <v>4</v>
      </c>
      <c r="M9" s="62" t="s">
        <v>115</v>
      </c>
      <c r="O9" s="62" t="s">
        <v>117</v>
      </c>
    </row>
    <row r="10" spans="1:15" s="66" customFormat="1" ht="21" customHeight="1">
      <c r="A10" s="45" t="s">
        <v>127</v>
      </c>
      <c r="B10" s="63"/>
      <c r="C10" s="64">
        <v>350199</v>
      </c>
      <c r="D10" s="64"/>
      <c r="E10" s="64">
        <v>435415</v>
      </c>
      <c r="F10" s="64"/>
      <c r="G10" s="64">
        <v>18337</v>
      </c>
      <c r="H10" s="64"/>
      <c r="I10" s="64">
        <v>35020</v>
      </c>
      <c r="J10" s="64"/>
      <c r="K10" s="64">
        <v>3278898</v>
      </c>
      <c r="L10" s="64"/>
      <c r="M10" s="64">
        <v>-18337</v>
      </c>
      <c r="N10" s="64"/>
      <c r="O10" s="65">
        <f>SUM(C10:M10)</f>
        <v>4099532</v>
      </c>
    </row>
    <row r="11" spans="1:15" s="66" customFormat="1" ht="21" customHeight="1">
      <c r="A11" s="43" t="s">
        <v>74</v>
      </c>
      <c r="B11" s="63"/>
      <c r="C11" s="64">
        <v>0</v>
      </c>
      <c r="D11" s="64"/>
      <c r="E11" s="64">
        <v>0</v>
      </c>
      <c r="F11" s="64"/>
      <c r="G11" s="64">
        <v>0</v>
      </c>
      <c r="H11" s="64"/>
      <c r="I11" s="64">
        <v>0</v>
      </c>
      <c r="J11" s="64"/>
      <c r="K11" s="64">
        <f>PL!I72</f>
        <v>393068</v>
      </c>
      <c r="L11" s="64"/>
      <c r="M11" s="64">
        <v>0</v>
      </c>
      <c r="N11" s="64"/>
      <c r="O11" s="65">
        <f>SUM(C11:M11)</f>
        <v>393068</v>
      </c>
    </row>
    <row r="12" spans="1:15" s="66" customFormat="1" ht="21" customHeight="1">
      <c r="A12" s="43" t="s">
        <v>83</v>
      </c>
      <c r="B12" s="63"/>
      <c r="C12" s="50">
        <v>0</v>
      </c>
      <c r="D12" s="64"/>
      <c r="E12" s="50">
        <v>0</v>
      </c>
      <c r="F12" s="64"/>
      <c r="G12" s="50">
        <v>0</v>
      </c>
      <c r="H12" s="64"/>
      <c r="I12" s="50">
        <v>0</v>
      </c>
      <c r="J12" s="64"/>
      <c r="K12" s="50">
        <v>0</v>
      </c>
      <c r="L12" s="64"/>
      <c r="M12" s="50">
        <v>0</v>
      </c>
      <c r="N12" s="64"/>
      <c r="O12" s="67">
        <f>SUM(C12:M12)</f>
        <v>0</v>
      </c>
    </row>
    <row r="13" spans="1:15" s="66" customFormat="1" ht="21" customHeight="1">
      <c r="A13" s="43" t="s">
        <v>84</v>
      </c>
      <c r="B13" s="63"/>
      <c r="C13" s="64">
        <f>SUM(C11:C12)</f>
        <v>0</v>
      </c>
      <c r="D13" s="64"/>
      <c r="E13" s="64">
        <f>SUM(E11:E12)</f>
        <v>0</v>
      </c>
      <c r="F13" s="64"/>
      <c r="G13" s="64">
        <f>SUM(G11:G12)</f>
        <v>0</v>
      </c>
      <c r="H13" s="64"/>
      <c r="I13" s="64">
        <f>SUM(I11:I12)</f>
        <v>0</v>
      </c>
      <c r="J13" s="64"/>
      <c r="K13" s="64">
        <f>SUM(K11:K12)</f>
        <v>393068</v>
      </c>
      <c r="L13" s="64"/>
      <c r="M13" s="64">
        <f>SUM(M11:M12)</f>
        <v>0</v>
      </c>
      <c r="N13" s="64"/>
      <c r="O13" s="64">
        <f>SUM(O11:O12)</f>
        <v>393068</v>
      </c>
    </row>
    <row r="14" spans="1:15" s="66" customFormat="1" ht="21" customHeight="1">
      <c r="A14" s="43" t="s">
        <v>121</v>
      </c>
      <c r="B14" s="63"/>
      <c r="C14" s="64">
        <v>0</v>
      </c>
      <c r="D14" s="64"/>
      <c r="E14" s="64">
        <v>0</v>
      </c>
      <c r="F14" s="64"/>
      <c r="G14" s="64">
        <v>9729</v>
      </c>
      <c r="H14" s="64"/>
      <c r="I14" s="64">
        <v>0</v>
      </c>
      <c r="J14" s="64"/>
      <c r="K14" s="64">
        <v>0</v>
      </c>
      <c r="L14" s="64"/>
      <c r="M14" s="64">
        <v>0</v>
      </c>
      <c r="N14" s="64"/>
      <c r="O14" s="65">
        <f>SUM(C14:M14)</f>
        <v>9729</v>
      </c>
    </row>
    <row r="15" spans="1:15" s="66" customFormat="1" ht="21" customHeight="1">
      <c r="A15" s="43" t="s">
        <v>122</v>
      </c>
      <c r="B15" s="63"/>
      <c r="C15" s="64">
        <v>0</v>
      </c>
      <c r="D15" s="64"/>
      <c r="E15" s="64">
        <v>0</v>
      </c>
      <c r="F15" s="64"/>
      <c r="G15" s="64">
        <v>0</v>
      </c>
      <c r="H15" s="64"/>
      <c r="I15" s="64">
        <v>0</v>
      </c>
      <c r="J15" s="64"/>
      <c r="K15" s="64">
        <v>0</v>
      </c>
      <c r="L15" s="64"/>
      <c r="M15" s="64">
        <v>-9729</v>
      </c>
      <c r="N15" s="64"/>
      <c r="O15" s="65">
        <f>SUM(C15:M15)</f>
        <v>-9729</v>
      </c>
    </row>
    <row r="16" spans="1:15" s="70" customFormat="1" ht="21" customHeight="1">
      <c r="A16" s="68" t="s">
        <v>157</v>
      </c>
      <c r="B16" s="69"/>
      <c r="C16" s="64">
        <v>0</v>
      </c>
      <c r="D16" s="64"/>
      <c r="E16" s="64">
        <v>0</v>
      </c>
      <c r="F16" s="64"/>
      <c r="G16" s="64">
        <v>0</v>
      </c>
      <c r="H16" s="64"/>
      <c r="I16" s="64">
        <v>0</v>
      </c>
      <c r="J16" s="64"/>
      <c r="K16" s="64">
        <v>-392151</v>
      </c>
      <c r="L16" s="64"/>
      <c r="M16" s="64">
        <v>0</v>
      </c>
      <c r="N16" s="64"/>
      <c r="O16" s="67">
        <f>SUM(C16:M16)</f>
        <v>-392151</v>
      </c>
    </row>
    <row r="17" spans="1:15" s="66" customFormat="1" ht="21" customHeight="1" thickBot="1">
      <c r="A17" s="71" t="s">
        <v>158</v>
      </c>
      <c r="B17" s="63"/>
      <c r="C17" s="72">
        <f>SUM(C10:C16)-C13</f>
        <v>350199</v>
      </c>
      <c r="D17" s="64"/>
      <c r="E17" s="72">
        <f>SUM(E10:E16)-E13</f>
        <v>435415</v>
      </c>
      <c r="F17" s="64"/>
      <c r="G17" s="72">
        <f>SUM(G10:G16)-G13</f>
        <v>28066</v>
      </c>
      <c r="H17" s="64"/>
      <c r="I17" s="72">
        <f>SUM(I10:I16)-I13</f>
        <v>35020</v>
      </c>
      <c r="J17" s="64"/>
      <c r="K17" s="72">
        <f>SUM(K10:K16)-K13</f>
        <v>3279815</v>
      </c>
      <c r="L17" s="64"/>
      <c r="M17" s="72">
        <f>SUM(M10:M16)-M13</f>
        <v>-28066</v>
      </c>
      <c r="N17" s="64"/>
      <c r="O17" s="72">
        <f>SUM(O10:O16)-O13</f>
        <v>4100449</v>
      </c>
    </row>
    <row r="18" spans="1:15" s="66" customFormat="1" ht="21" customHeight="1" thickTop="1">
      <c r="A18" s="45"/>
      <c r="B18" s="6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4"/>
    </row>
    <row r="19" spans="1:15" s="66" customFormat="1" ht="21" customHeight="1">
      <c r="A19" s="45" t="s">
        <v>148</v>
      </c>
      <c r="B19" s="63"/>
      <c r="C19" s="64">
        <v>350199</v>
      </c>
      <c r="D19" s="64"/>
      <c r="E19" s="64">
        <v>435415</v>
      </c>
      <c r="F19" s="64"/>
      <c r="G19" s="64">
        <v>37830</v>
      </c>
      <c r="H19" s="64"/>
      <c r="I19" s="64">
        <v>35020</v>
      </c>
      <c r="J19" s="64"/>
      <c r="K19" s="64">
        <v>3763165</v>
      </c>
      <c r="L19" s="64"/>
      <c r="M19" s="64">
        <v>-37830</v>
      </c>
      <c r="N19" s="64"/>
      <c r="O19" s="65">
        <f>SUM(C19:M19)</f>
        <v>4583799</v>
      </c>
    </row>
    <row r="20" spans="1:15" s="66" customFormat="1" ht="21" customHeight="1">
      <c r="A20" s="43" t="s">
        <v>74</v>
      </c>
      <c r="B20" s="63"/>
      <c r="C20" s="64">
        <v>0</v>
      </c>
      <c r="D20" s="64"/>
      <c r="E20" s="64">
        <v>0</v>
      </c>
      <c r="F20" s="64"/>
      <c r="G20" s="64">
        <v>0</v>
      </c>
      <c r="H20" s="64"/>
      <c r="I20" s="64">
        <v>0</v>
      </c>
      <c r="J20" s="64"/>
      <c r="K20" s="64">
        <f>PL!G72</f>
        <v>525557</v>
      </c>
      <c r="L20" s="64"/>
      <c r="M20" s="64">
        <v>0</v>
      </c>
      <c r="N20" s="64"/>
      <c r="O20" s="65">
        <f>SUM(C20:M20)</f>
        <v>525557</v>
      </c>
    </row>
    <row r="21" spans="1:15" s="66" customFormat="1" ht="21" customHeight="1">
      <c r="A21" s="43" t="s">
        <v>83</v>
      </c>
      <c r="B21" s="63"/>
      <c r="C21" s="50">
        <v>0</v>
      </c>
      <c r="D21" s="64"/>
      <c r="E21" s="50">
        <v>0</v>
      </c>
      <c r="F21" s="64"/>
      <c r="G21" s="50">
        <v>0</v>
      </c>
      <c r="H21" s="64"/>
      <c r="I21" s="50">
        <v>0</v>
      </c>
      <c r="J21" s="64"/>
      <c r="K21" s="50">
        <v>0</v>
      </c>
      <c r="L21" s="64"/>
      <c r="M21" s="50">
        <v>0</v>
      </c>
      <c r="N21" s="64"/>
      <c r="O21" s="67">
        <f>SUM(C21:M21)</f>
        <v>0</v>
      </c>
    </row>
    <row r="22" spans="1:15" s="66" customFormat="1" ht="21" customHeight="1">
      <c r="A22" s="43" t="s">
        <v>84</v>
      </c>
      <c r="B22" s="63"/>
      <c r="C22" s="64">
        <f>SUM(C20:C21)</f>
        <v>0</v>
      </c>
      <c r="D22" s="64"/>
      <c r="E22" s="64">
        <f>SUM(E20:E21)</f>
        <v>0</v>
      </c>
      <c r="F22" s="64"/>
      <c r="G22" s="64">
        <f>SUM(G20:G21)</f>
        <v>0</v>
      </c>
      <c r="H22" s="64"/>
      <c r="I22" s="64">
        <f>SUM(I20:I21)</f>
        <v>0</v>
      </c>
      <c r="J22" s="64"/>
      <c r="K22" s="64">
        <f>SUM(K20:K21)</f>
        <v>525557</v>
      </c>
      <c r="L22" s="64"/>
      <c r="M22" s="64">
        <f>SUM(M20:M21)</f>
        <v>0</v>
      </c>
      <c r="N22" s="64"/>
      <c r="O22" s="64">
        <f>SUM(O20:O21)</f>
        <v>525557</v>
      </c>
    </row>
    <row r="23" spans="1:15" s="66" customFormat="1" ht="21" customHeight="1">
      <c r="A23" s="43" t="s">
        <v>121</v>
      </c>
      <c r="B23" s="63"/>
      <c r="C23" s="64">
        <v>0</v>
      </c>
      <c r="D23" s="64"/>
      <c r="E23" s="64">
        <v>0</v>
      </c>
      <c r="F23" s="64"/>
      <c r="G23" s="64">
        <v>10000</v>
      </c>
      <c r="H23" s="64"/>
      <c r="I23" s="64">
        <v>0</v>
      </c>
      <c r="J23" s="64"/>
      <c r="K23" s="64">
        <v>0</v>
      </c>
      <c r="L23" s="64"/>
      <c r="M23" s="64">
        <v>0</v>
      </c>
      <c r="N23" s="64"/>
      <c r="O23" s="65">
        <f>SUM(C23:M23)</f>
        <v>10000</v>
      </c>
    </row>
    <row r="24" spans="1:15" s="66" customFormat="1" ht="21" customHeight="1">
      <c r="A24" s="43" t="s">
        <v>122</v>
      </c>
      <c r="B24" s="63"/>
      <c r="C24" s="64">
        <v>0</v>
      </c>
      <c r="D24" s="64"/>
      <c r="E24" s="64">
        <v>0</v>
      </c>
      <c r="F24" s="64"/>
      <c r="G24" s="64">
        <v>0</v>
      </c>
      <c r="H24" s="64"/>
      <c r="I24" s="64">
        <v>0</v>
      </c>
      <c r="J24" s="64"/>
      <c r="K24" s="64">
        <v>0</v>
      </c>
      <c r="L24" s="64"/>
      <c r="M24" s="64">
        <v>-10000</v>
      </c>
      <c r="N24" s="64"/>
      <c r="O24" s="65">
        <f>SUM(C24:M24)</f>
        <v>-10000</v>
      </c>
    </row>
    <row r="25" spans="1:15" s="70" customFormat="1" ht="21" customHeight="1">
      <c r="A25" s="68" t="s">
        <v>157</v>
      </c>
      <c r="B25" s="69"/>
      <c r="C25" s="64">
        <v>0</v>
      </c>
      <c r="D25" s="64"/>
      <c r="E25" s="64">
        <v>0</v>
      </c>
      <c r="F25" s="64"/>
      <c r="G25" s="64">
        <v>0</v>
      </c>
      <c r="H25" s="64"/>
      <c r="I25" s="64">
        <v>0</v>
      </c>
      <c r="J25" s="64"/>
      <c r="K25" s="64">
        <v>-427242</v>
      </c>
      <c r="L25" s="64"/>
      <c r="M25" s="64">
        <v>0</v>
      </c>
      <c r="N25" s="64"/>
      <c r="O25" s="67">
        <f>SUM(C25:M25)</f>
        <v>-427242</v>
      </c>
    </row>
    <row r="26" spans="1:15" s="66" customFormat="1" ht="21" customHeight="1" thickBot="1">
      <c r="A26" s="71" t="s">
        <v>166</v>
      </c>
      <c r="B26" s="63"/>
      <c r="C26" s="72">
        <f>SUM(C19:C25)-C22</f>
        <v>350199</v>
      </c>
      <c r="D26" s="64"/>
      <c r="E26" s="72">
        <f>SUM(E19:E25)-E22</f>
        <v>435415</v>
      </c>
      <c r="F26" s="64"/>
      <c r="G26" s="72">
        <f>SUM(G19:G25)-G22</f>
        <v>47830</v>
      </c>
      <c r="H26" s="64"/>
      <c r="I26" s="72">
        <f>SUM(I19:I25)-I22</f>
        <v>35020</v>
      </c>
      <c r="J26" s="64"/>
      <c r="K26" s="72">
        <f>SUM(K19:K25)-K22</f>
        <v>3861480</v>
      </c>
      <c r="L26" s="64"/>
      <c r="M26" s="72">
        <f>SUM(M19:M25)-M22</f>
        <v>-47830</v>
      </c>
      <c r="N26" s="64"/>
      <c r="O26" s="72">
        <f>SUM(O19:O25)-O22</f>
        <v>4682114</v>
      </c>
    </row>
    <row r="27" spans="1:15" s="66" customFormat="1" ht="21" customHeight="1" thickTop="1">
      <c r="A27" s="45"/>
      <c r="B27" s="6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</row>
    <row r="28" spans="1:15" s="66" customFormat="1" ht="21" customHeight="1">
      <c r="A28" s="75" t="s">
        <v>1</v>
      </c>
      <c r="B28" s="76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</row>
    <row r="29" spans="1:15" s="66" customFormat="1" ht="21" customHeight="1">
      <c r="A29" s="75"/>
      <c r="B29" s="76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</row>
  </sheetData>
  <mergeCells count="2">
    <mergeCell ref="C6:O6"/>
    <mergeCell ref="I7:K7"/>
  </mergeCells>
  <printOptions horizontalCentered="1" gridLinesSet="0"/>
  <pageMargins left="0.39370078740157499" right="0.196850393700787" top="0.98425196850393704" bottom="0.15748031496063" header="0.196850393700787" footer="7.8740157480315001E-2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showGridLines="0" view="pageBreakPreview" zoomScale="85" zoomScaleNormal="100" zoomScaleSheetLayoutView="85" workbookViewId="0">
      <selection sqref="A1:XFD1048576"/>
    </sheetView>
  </sheetViews>
  <sheetFormatPr defaultColWidth="7" defaultRowHeight="21" customHeight="1"/>
  <cols>
    <col min="1" max="1" width="36.7109375" style="51" customWidth="1"/>
    <col min="2" max="2" width="1.7109375" style="52" customWidth="1"/>
    <col min="3" max="3" width="15.7109375" style="53" customWidth="1"/>
    <col min="4" max="4" width="1.7109375" style="53" customWidth="1"/>
    <col min="5" max="5" width="15.7109375" style="53" customWidth="1"/>
    <col min="6" max="6" width="1.7109375" style="53" customWidth="1"/>
    <col min="7" max="7" width="17.42578125" style="53" customWidth="1"/>
    <col min="8" max="8" width="1.7109375" style="53" customWidth="1"/>
    <col min="9" max="9" width="15.7109375" style="53" customWidth="1"/>
    <col min="10" max="10" width="1.7109375" style="53" customWidth="1"/>
    <col min="11" max="11" width="15.7109375" style="53" customWidth="1"/>
    <col min="12" max="12" width="1.7109375" style="53" customWidth="1"/>
    <col min="13" max="13" width="15.7109375" style="53" customWidth="1"/>
    <col min="14" max="14" width="1.7109375" style="53" customWidth="1"/>
    <col min="15" max="15" width="15.7109375" style="53" customWidth="1"/>
    <col min="16" max="16" width="1.7109375" style="53" customWidth="1"/>
    <col min="17" max="16384" width="7" style="53"/>
  </cols>
  <sheetData>
    <row r="1" spans="1:15" ht="21" customHeight="1">
      <c r="O1" s="44" t="s">
        <v>46</v>
      </c>
    </row>
    <row r="2" spans="1:15" s="54" customFormat="1" ht="21" customHeight="1">
      <c r="A2" s="45" t="s">
        <v>87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5" s="56" customFormat="1" ht="21" customHeight="1">
      <c r="A3" s="45" t="s">
        <v>62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5" s="56" customFormat="1" ht="21" customHeight="1">
      <c r="A4" s="45" t="s">
        <v>165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5" s="58" customFormat="1" ht="21" customHeight="1">
      <c r="B5" s="46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47" t="s">
        <v>42</v>
      </c>
    </row>
    <row r="6" spans="1:15" s="60" customFormat="1" ht="21" customHeight="1">
      <c r="C6" s="126" t="s">
        <v>10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</row>
    <row r="7" spans="1:15" s="61" customFormat="1" ht="21" customHeight="1">
      <c r="C7" s="61" t="s">
        <v>70</v>
      </c>
      <c r="G7" s="61" t="s">
        <v>126</v>
      </c>
      <c r="I7" s="127" t="s">
        <v>3</v>
      </c>
      <c r="J7" s="127"/>
      <c r="K7" s="127"/>
      <c r="O7" s="61" t="s">
        <v>2</v>
      </c>
    </row>
    <row r="8" spans="1:15" s="61" customFormat="1" ht="21" customHeight="1">
      <c r="C8" s="61" t="s">
        <v>11</v>
      </c>
      <c r="G8" s="61" t="s">
        <v>118</v>
      </c>
      <c r="I8" s="61" t="s">
        <v>5</v>
      </c>
      <c r="O8" s="61" t="s">
        <v>51</v>
      </c>
    </row>
    <row r="9" spans="1:15" s="61" customFormat="1" ht="21" customHeight="1">
      <c r="C9" s="62" t="s">
        <v>52</v>
      </c>
      <c r="E9" s="62" t="s">
        <v>27</v>
      </c>
      <c r="G9" s="62" t="s">
        <v>120</v>
      </c>
      <c r="I9" s="62" t="s">
        <v>55</v>
      </c>
      <c r="K9" s="62" t="s">
        <v>4</v>
      </c>
      <c r="M9" s="62" t="s">
        <v>115</v>
      </c>
      <c r="O9" s="62" t="s">
        <v>53</v>
      </c>
    </row>
    <row r="10" spans="1:15" s="66" customFormat="1" ht="21" customHeight="1">
      <c r="A10" s="45" t="s">
        <v>127</v>
      </c>
      <c r="B10" s="63"/>
      <c r="C10" s="64">
        <v>350199</v>
      </c>
      <c r="D10" s="64"/>
      <c r="E10" s="64">
        <v>435415</v>
      </c>
      <c r="F10" s="64"/>
      <c r="G10" s="64">
        <v>18337</v>
      </c>
      <c r="H10" s="64"/>
      <c r="I10" s="64">
        <v>35020</v>
      </c>
      <c r="J10" s="64"/>
      <c r="K10" s="64">
        <v>2987714</v>
      </c>
      <c r="L10" s="64"/>
      <c r="M10" s="64">
        <v>-18337</v>
      </c>
      <c r="N10" s="64"/>
      <c r="O10" s="65">
        <f>SUM(C10:M10)</f>
        <v>3808348</v>
      </c>
    </row>
    <row r="11" spans="1:15" s="66" customFormat="1" ht="21" customHeight="1">
      <c r="A11" s="43" t="s">
        <v>74</v>
      </c>
      <c r="B11" s="63"/>
      <c r="C11" s="64">
        <v>0</v>
      </c>
      <c r="D11" s="64"/>
      <c r="E11" s="64">
        <v>0</v>
      </c>
      <c r="F11" s="64"/>
      <c r="G11" s="64">
        <v>0</v>
      </c>
      <c r="H11" s="64"/>
      <c r="I11" s="64">
        <v>0</v>
      </c>
      <c r="J11" s="64"/>
      <c r="K11" s="64">
        <f>PL!M72</f>
        <v>389049</v>
      </c>
      <c r="L11" s="64"/>
      <c r="M11" s="64">
        <v>0</v>
      </c>
      <c r="N11" s="64"/>
      <c r="O11" s="65">
        <f>SUM(C11:M11)</f>
        <v>389049</v>
      </c>
    </row>
    <row r="12" spans="1:15" s="66" customFormat="1" ht="21" customHeight="1">
      <c r="A12" s="43" t="s">
        <v>83</v>
      </c>
      <c r="B12" s="63"/>
      <c r="C12" s="50">
        <v>0</v>
      </c>
      <c r="D12" s="64"/>
      <c r="E12" s="50">
        <v>0</v>
      </c>
      <c r="F12" s="64"/>
      <c r="G12" s="50">
        <v>0</v>
      </c>
      <c r="H12" s="64"/>
      <c r="I12" s="50">
        <v>0</v>
      </c>
      <c r="J12" s="64"/>
      <c r="K12" s="50">
        <v>0</v>
      </c>
      <c r="L12" s="64"/>
      <c r="M12" s="50">
        <v>0</v>
      </c>
      <c r="N12" s="64"/>
      <c r="O12" s="67">
        <f>SUM(C12:M12)</f>
        <v>0</v>
      </c>
    </row>
    <row r="13" spans="1:15" s="66" customFormat="1" ht="21" customHeight="1">
      <c r="A13" s="43" t="s">
        <v>84</v>
      </c>
      <c r="B13" s="63"/>
      <c r="C13" s="64">
        <f>SUM(C11:C12)</f>
        <v>0</v>
      </c>
      <c r="D13" s="64"/>
      <c r="E13" s="64">
        <f>SUM(E11:E12)</f>
        <v>0</v>
      </c>
      <c r="F13" s="64"/>
      <c r="G13" s="64">
        <f>SUM(G11:G12)</f>
        <v>0</v>
      </c>
      <c r="H13" s="64"/>
      <c r="I13" s="64">
        <f>SUM(I11:I12)</f>
        <v>0</v>
      </c>
      <c r="J13" s="64"/>
      <c r="K13" s="64">
        <f>SUM(K11:K12)</f>
        <v>389049</v>
      </c>
      <c r="L13" s="64"/>
      <c r="M13" s="64">
        <f>SUM(M11:M12)</f>
        <v>0</v>
      </c>
      <c r="N13" s="64"/>
      <c r="O13" s="64">
        <f>SUM(O11:O12)</f>
        <v>389049</v>
      </c>
    </row>
    <row r="14" spans="1:15" s="66" customFormat="1" ht="21" customHeight="1">
      <c r="A14" s="43" t="s">
        <v>121</v>
      </c>
      <c r="B14" s="63"/>
      <c r="C14" s="64">
        <v>0</v>
      </c>
      <c r="D14" s="64"/>
      <c r="E14" s="64">
        <v>0</v>
      </c>
      <c r="F14" s="64"/>
      <c r="G14" s="64">
        <v>9729</v>
      </c>
      <c r="H14" s="64"/>
      <c r="I14" s="64">
        <v>0</v>
      </c>
      <c r="J14" s="64"/>
      <c r="K14" s="64">
        <v>0</v>
      </c>
      <c r="L14" s="64"/>
      <c r="M14" s="64">
        <v>0</v>
      </c>
      <c r="N14" s="64"/>
      <c r="O14" s="65">
        <f>SUM(C14:M14)</f>
        <v>9729</v>
      </c>
    </row>
    <row r="15" spans="1:15" s="66" customFormat="1" ht="21" customHeight="1">
      <c r="A15" s="43" t="s">
        <v>122</v>
      </c>
      <c r="B15" s="63"/>
      <c r="C15" s="64">
        <v>0</v>
      </c>
      <c r="D15" s="64"/>
      <c r="E15" s="64">
        <v>0</v>
      </c>
      <c r="F15" s="64"/>
      <c r="G15" s="64">
        <v>0</v>
      </c>
      <c r="H15" s="64"/>
      <c r="I15" s="64">
        <v>0</v>
      </c>
      <c r="J15" s="64"/>
      <c r="K15" s="64">
        <v>0</v>
      </c>
      <c r="L15" s="64"/>
      <c r="M15" s="64">
        <v>-9729</v>
      </c>
      <c r="N15" s="64"/>
      <c r="O15" s="65">
        <f>SUM(C15:M15)</f>
        <v>-9729</v>
      </c>
    </row>
    <row r="16" spans="1:15" s="66" customFormat="1" ht="21" customHeight="1">
      <c r="A16" s="43" t="s">
        <v>157</v>
      </c>
      <c r="B16" s="63"/>
      <c r="C16" s="64">
        <v>0</v>
      </c>
      <c r="D16" s="64"/>
      <c r="E16" s="64">
        <v>0</v>
      </c>
      <c r="F16" s="64"/>
      <c r="G16" s="64">
        <v>0</v>
      </c>
      <c r="H16" s="64"/>
      <c r="I16" s="64">
        <v>0</v>
      </c>
      <c r="J16" s="64"/>
      <c r="K16" s="64">
        <v>-392151</v>
      </c>
      <c r="L16" s="64"/>
      <c r="M16" s="64">
        <v>0</v>
      </c>
      <c r="N16" s="64"/>
      <c r="O16" s="67">
        <f>SUM(C16:M16)</f>
        <v>-392151</v>
      </c>
    </row>
    <row r="17" spans="1:15" s="66" customFormat="1" ht="21" customHeight="1" thickBot="1">
      <c r="A17" s="71" t="s">
        <v>158</v>
      </c>
      <c r="B17" s="63"/>
      <c r="C17" s="72">
        <f>SUM(C10:C16)-C13</f>
        <v>350199</v>
      </c>
      <c r="D17" s="64"/>
      <c r="E17" s="72">
        <f>SUM(E10:E16)-E13</f>
        <v>435415</v>
      </c>
      <c r="F17" s="64"/>
      <c r="G17" s="72">
        <f>SUM(G10:G16)-G13</f>
        <v>28066</v>
      </c>
      <c r="H17" s="64"/>
      <c r="I17" s="72">
        <f>SUM(I10:I16)-I13</f>
        <v>35020</v>
      </c>
      <c r="J17" s="64"/>
      <c r="K17" s="72">
        <f>SUM(K10:K16)-K13</f>
        <v>2984612</v>
      </c>
      <c r="L17" s="64"/>
      <c r="M17" s="72">
        <f>SUM(M10:M16)-M13</f>
        <v>-28066</v>
      </c>
      <c r="N17" s="64"/>
      <c r="O17" s="72">
        <f>SUM(O10:O16)-O13</f>
        <v>3805246</v>
      </c>
    </row>
    <row r="18" spans="1:15" s="66" customFormat="1" ht="21" customHeight="1" thickTop="1">
      <c r="A18" s="45"/>
      <c r="B18" s="6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4"/>
    </row>
    <row r="19" spans="1:15" s="66" customFormat="1" ht="21" customHeight="1">
      <c r="A19" s="45" t="s">
        <v>148</v>
      </c>
      <c r="B19" s="63"/>
      <c r="C19" s="64">
        <v>350199</v>
      </c>
      <c r="D19" s="64"/>
      <c r="E19" s="64">
        <v>435415</v>
      </c>
      <c r="F19" s="64"/>
      <c r="G19" s="64">
        <v>37830</v>
      </c>
      <c r="H19" s="64"/>
      <c r="I19" s="64">
        <v>35020</v>
      </c>
      <c r="J19" s="64"/>
      <c r="K19" s="64">
        <v>3463705</v>
      </c>
      <c r="L19" s="64"/>
      <c r="M19" s="64">
        <v>-37830</v>
      </c>
      <c r="N19" s="64"/>
      <c r="O19" s="65">
        <f>SUM(C19:M19)</f>
        <v>4284339</v>
      </c>
    </row>
    <row r="20" spans="1:15" s="66" customFormat="1" ht="21" customHeight="1">
      <c r="A20" s="43" t="s">
        <v>74</v>
      </c>
      <c r="B20" s="63"/>
      <c r="C20" s="64">
        <v>0</v>
      </c>
      <c r="D20" s="64"/>
      <c r="E20" s="64">
        <v>0</v>
      </c>
      <c r="F20" s="64"/>
      <c r="G20" s="64">
        <v>0</v>
      </c>
      <c r="H20" s="64"/>
      <c r="I20" s="64">
        <v>0</v>
      </c>
      <c r="J20" s="64"/>
      <c r="K20" s="64">
        <f>PL!K72</f>
        <v>522961</v>
      </c>
      <c r="L20" s="64"/>
      <c r="M20" s="64">
        <v>0</v>
      </c>
      <c r="N20" s="64"/>
      <c r="O20" s="65">
        <f>SUM(C20:M20)</f>
        <v>522961</v>
      </c>
    </row>
    <row r="21" spans="1:15" s="66" customFormat="1" ht="21" customHeight="1">
      <c r="A21" s="43" t="s">
        <v>83</v>
      </c>
      <c r="B21" s="63"/>
      <c r="C21" s="50">
        <v>0</v>
      </c>
      <c r="D21" s="64"/>
      <c r="E21" s="50">
        <v>0</v>
      </c>
      <c r="F21" s="64"/>
      <c r="G21" s="50">
        <v>0</v>
      </c>
      <c r="H21" s="64"/>
      <c r="I21" s="50">
        <v>0</v>
      </c>
      <c r="J21" s="64"/>
      <c r="K21" s="50">
        <v>0</v>
      </c>
      <c r="L21" s="64"/>
      <c r="M21" s="50">
        <v>0</v>
      </c>
      <c r="N21" s="64"/>
      <c r="O21" s="67">
        <f>SUM(C21:M21)</f>
        <v>0</v>
      </c>
    </row>
    <row r="22" spans="1:15" s="66" customFormat="1" ht="21" customHeight="1">
      <c r="A22" s="43" t="s">
        <v>84</v>
      </c>
      <c r="B22" s="63"/>
      <c r="C22" s="64">
        <f>SUM(C20:C21)</f>
        <v>0</v>
      </c>
      <c r="D22" s="64"/>
      <c r="E22" s="64">
        <f>SUM(E20:E21)</f>
        <v>0</v>
      </c>
      <c r="F22" s="64"/>
      <c r="G22" s="64">
        <f>SUM(G20:G21)</f>
        <v>0</v>
      </c>
      <c r="H22" s="64"/>
      <c r="I22" s="64">
        <f>SUM(I20:I21)</f>
        <v>0</v>
      </c>
      <c r="J22" s="64"/>
      <c r="K22" s="64">
        <f>SUM(K20:K21)</f>
        <v>522961</v>
      </c>
      <c r="L22" s="64"/>
      <c r="M22" s="64">
        <f>SUM(M20:M21)</f>
        <v>0</v>
      </c>
      <c r="N22" s="64"/>
      <c r="O22" s="64">
        <f>SUM(O20:O21)</f>
        <v>522961</v>
      </c>
    </row>
    <row r="23" spans="1:15" s="66" customFormat="1" ht="21" customHeight="1">
      <c r="A23" s="43" t="s">
        <v>121</v>
      </c>
      <c r="B23" s="63"/>
      <c r="C23" s="64">
        <v>0</v>
      </c>
      <c r="D23" s="64"/>
      <c r="E23" s="64">
        <v>0</v>
      </c>
      <c r="F23" s="64"/>
      <c r="G23" s="64">
        <v>10000</v>
      </c>
      <c r="H23" s="64"/>
      <c r="I23" s="64">
        <v>0</v>
      </c>
      <c r="J23" s="64"/>
      <c r="K23" s="64">
        <v>0</v>
      </c>
      <c r="L23" s="64"/>
      <c r="M23" s="64">
        <v>0</v>
      </c>
      <c r="N23" s="64"/>
      <c r="O23" s="65">
        <f>SUM(C23:M23)</f>
        <v>10000</v>
      </c>
    </row>
    <row r="24" spans="1:15" s="66" customFormat="1" ht="21" customHeight="1">
      <c r="A24" s="43" t="s">
        <v>122</v>
      </c>
      <c r="B24" s="63"/>
      <c r="C24" s="64">
        <v>0</v>
      </c>
      <c r="D24" s="64"/>
      <c r="E24" s="64">
        <v>0</v>
      </c>
      <c r="F24" s="64"/>
      <c r="G24" s="64">
        <v>0</v>
      </c>
      <c r="H24" s="64"/>
      <c r="I24" s="64">
        <v>0</v>
      </c>
      <c r="J24" s="64"/>
      <c r="K24" s="64">
        <v>0</v>
      </c>
      <c r="L24" s="64"/>
      <c r="M24" s="64">
        <v>-10000</v>
      </c>
      <c r="N24" s="64"/>
      <c r="O24" s="65">
        <f>SUM(C24:M24)</f>
        <v>-10000</v>
      </c>
    </row>
    <row r="25" spans="1:15" s="66" customFormat="1" ht="21" customHeight="1">
      <c r="A25" s="43" t="s">
        <v>157</v>
      </c>
      <c r="B25" s="63"/>
      <c r="C25" s="64">
        <v>0</v>
      </c>
      <c r="D25" s="64"/>
      <c r="E25" s="64">
        <v>0</v>
      </c>
      <c r="F25" s="64"/>
      <c r="G25" s="64">
        <v>0</v>
      </c>
      <c r="H25" s="64"/>
      <c r="I25" s="64">
        <v>0</v>
      </c>
      <c r="J25" s="64"/>
      <c r="K25" s="64">
        <v>-427242</v>
      </c>
      <c r="L25" s="64"/>
      <c r="M25" s="64">
        <v>0</v>
      </c>
      <c r="N25" s="64"/>
      <c r="O25" s="67">
        <f>SUM(C25:M25)</f>
        <v>-427242</v>
      </c>
    </row>
    <row r="26" spans="1:15" s="66" customFormat="1" ht="21" customHeight="1" thickBot="1">
      <c r="A26" s="71" t="s">
        <v>166</v>
      </c>
      <c r="B26" s="63"/>
      <c r="C26" s="72">
        <f>SUM(C19:C25)-C22</f>
        <v>350199</v>
      </c>
      <c r="D26" s="64"/>
      <c r="E26" s="72">
        <f>SUM(E19:E25)-E22</f>
        <v>435415</v>
      </c>
      <c r="F26" s="64"/>
      <c r="G26" s="72">
        <f>SUM(G19:G25)-G22</f>
        <v>47830</v>
      </c>
      <c r="H26" s="64"/>
      <c r="I26" s="72">
        <f>SUM(I19:I25)-I22</f>
        <v>35020</v>
      </c>
      <c r="J26" s="64"/>
      <c r="K26" s="72">
        <f>SUM(K19:K25)-K22</f>
        <v>3559424</v>
      </c>
      <c r="L26" s="64"/>
      <c r="M26" s="72">
        <f>SUM(M19:M25)-M22</f>
        <v>-47830</v>
      </c>
      <c r="N26" s="64"/>
      <c r="O26" s="72">
        <f>SUM(O19:O25)-O22</f>
        <v>4380058</v>
      </c>
    </row>
    <row r="27" spans="1:15" s="66" customFormat="1" ht="21" customHeight="1" thickTop="1">
      <c r="A27" s="45"/>
      <c r="B27" s="6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</row>
    <row r="28" spans="1:15" s="66" customFormat="1" ht="21" customHeight="1">
      <c r="A28" s="75" t="s">
        <v>1</v>
      </c>
      <c r="B28" s="76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</row>
  </sheetData>
  <mergeCells count="2">
    <mergeCell ref="I7:K7"/>
    <mergeCell ref="C6:O6"/>
  </mergeCells>
  <printOptions horizontalCentered="1" gridLinesSet="0"/>
  <pageMargins left="0.39370078740157499" right="0.196850393700787" top="0.98425196850393704" bottom="0.15748031496063" header="0.196850393700787" footer="7.8740157480315001E-2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2"/>
  <sheetViews>
    <sheetView showGridLines="0" view="pageBreakPreview" topLeftCell="A13" zoomScale="60" zoomScaleNormal="106" workbookViewId="0">
      <selection activeCell="E17" sqref="E17"/>
    </sheetView>
  </sheetViews>
  <sheetFormatPr defaultColWidth="10.7109375" defaultRowHeight="21" customHeight="1"/>
  <cols>
    <col min="1" max="1" width="52.7109375" style="85" customWidth="1"/>
    <col min="2" max="2" width="1.7109375" style="85" customWidth="1"/>
    <col min="3" max="3" width="12.7109375" style="98" customWidth="1"/>
    <col min="4" max="4" width="0.85546875" style="85" customWidth="1"/>
    <col min="5" max="5" width="12.7109375" style="98" customWidth="1"/>
    <col min="6" max="6" width="0.85546875" style="85" customWidth="1"/>
    <col min="7" max="7" width="12.7109375" style="98" customWidth="1"/>
    <col min="8" max="8" width="0.85546875" style="85" customWidth="1"/>
    <col min="9" max="9" width="12.7109375" style="98" customWidth="1"/>
    <col min="10" max="10" width="0.85546875" style="85" customWidth="1"/>
    <col min="11" max="16384" width="10.7109375" style="85"/>
  </cols>
  <sheetData>
    <row r="1" spans="1:9" ht="21" customHeight="1">
      <c r="A1" s="45"/>
      <c r="B1" s="43"/>
      <c r="C1" s="43"/>
      <c r="D1" s="43"/>
      <c r="E1" s="43"/>
      <c r="F1" s="43"/>
      <c r="G1" s="43"/>
      <c r="H1" s="43"/>
      <c r="I1" s="44" t="s">
        <v>46</v>
      </c>
    </row>
    <row r="2" spans="1:9" ht="21" customHeight="1">
      <c r="A2" s="45" t="s">
        <v>87</v>
      </c>
      <c r="B2" s="43"/>
      <c r="C2" s="43"/>
      <c r="D2" s="43"/>
      <c r="E2" s="43"/>
      <c r="F2" s="43"/>
      <c r="G2" s="43"/>
      <c r="H2" s="43"/>
      <c r="I2" s="43"/>
    </row>
    <row r="3" spans="1:9" ht="21" customHeight="1">
      <c r="A3" s="45" t="s">
        <v>63</v>
      </c>
      <c r="B3" s="86"/>
      <c r="C3" s="46"/>
      <c r="D3" s="86"/>
      <c r="E3" s="46"/>
      <c r="F3" s="86"/>
      <c r="G3" s="46"/>
      <c r="H3" s="86"/>
      <c r="I3" s="46"/>
    </row>
    <row r="4" spans="1:9" ht="21" customHeight="1">
      <c r="A4" s="45" t="s">
        <v>165</v>
      </c>
      <c r="B4" s="86"/>
      <c r="C4" s="46"/>
      <c r="D4" s="86"/>
      <c r="E4" s="46"/>
      <c r="F4" s="86"/>
      <c r="G4" s="46"/>
      <c r="H4" s="86"/>
      <c r="I4" s="46"/>
    </row>
    <row r="5" spans="1:9" ht="21" customHeight="1">
      <c r="A5" s="43"/>
      <c r="B5" s="43"/>
      <c r="C5" s="46"/>
      <c r="D5" s="86"/>
      <c r="E5" s="46"/>
      <c r="F5" s="86"/>
      <c r="G5" s="88"/>
      <c r="H5" s="86"/>
      <c r="I5" s="47" t="s">
        <v>42</v>
      </c>
    </row>
    <row r="6" spans="1:9" ht="21" customHeight="1">
      <c r="A6" s="43"/>
      <c r="C6" s="90"/>
      <c r="D6" s="91" t="s">
        <v>9</v>
      </c>
      <c r="E6" s="90"/>
      <c r="F6" s="92"/>
      <c r="G6" s="90"/>
      <c r="H6" s="91" t="s">
        <v>10</v>
      </c>
      <c r="I6" s="90"/>
    </row>
    <row r="7" spans="1:9" ht="21" customHeight="1">
      <c r="A7" s="43"/>
      <c r="C7" s="94">
        <v>2026</v>
      </c>
      <c r="D7" s="94"/>
      <c r="E7" s="94">
        <v>2025</v>
      </c>
      <c r="F7" s="95"/>
      <c r="G7" s="94">
        <v>2026</v>
      </c>
      <c r="H7" s="94"/>
      <c r="I7" s="94">
        <v>2025</v>
      </c>
    </row>
    <row r="8" spans="1:9" ht="21" customHeight="1">
      <c r="A8" s="45" t="s">
        <v>6</v>
      </c>
      <c r="B8" s="104"/>
      <c r="C8" s="96"/>
      <c r="E8" s="96"/>
      <c r="G8" s="96"/>
      <c r="I8" s="96"/>
    </row>
    <row r="9" spans="1:9" ht="21" customHeight="1">
      <c r="A9" s="43" t="s">
        <v>79</v>
      </c>
      <c r="C9" s="98">
        <f>PL!G70</f>
        <v>658124</v>
      </c>
      <c r="D9" s="98"/>
      <c r="E9" s="98">
        <f>PL!I70</f>
        <v>491996</v>
      </c>
      <c r="F9" s="98"/>
      <c r="G9" s="98">
        <f>PL!K70</f>
        <v>654869</v>
      </c>
      <c r="H9" s="98"/>
      <c r="I9" s="98">
        <f>PL!M70</f>
        <v>486987</v>
      </c>
    </row>
    <row r="10" spans="1:9" ht="21" customHeight="1">
      <c r="A10" s="43" t="s">
        <v>86</v>
      </c>
      <c r="D10" s="98"/>
      <c r="F10" s="98"/>
      <c r="H10" s="98"/>
    </row>
    <row r="11" spans="1:9" ht="21" customHeight="1">
      <c r="A11" s="43" t="s">
        <v>68</v>
      </c>
      <c r="D11" s="98"/>
      <c r="F11" s="98"/>
      <c r="H11" s="98"/>
    </row>
    <row r="12" spans="1:9" ht="21" customHeight="1">
      <c r="A12" s="43" t="s">
        <v>92</v>
      </c>
      <c r="C12" s="98">
        <v>62126</v>
      </c>
      <c r="D12" s="98"/>
      <c r="E12" s="98">
        <v>62097</v>
      </c>
      <c r="F12" s="98"/>
      <c r="G12" s="98">
        <v>62125</v>
      </c>
      <c r="H12" s="49"/>
      <c r="I12" s="49">
        <v>62097</v>
      </c>
    </row>
    <row r="13" spans="1:9" ht="21" customHeight="1">
      <c r="A13" s="43" t="s">
        <v>159</v>
      </c>
      <c r="C13" s="98">
        <v>2788</v>
      </c>
      <c r="D13" s="98"/>
      <c r="E13" s="98">
        <v>-1494</v>
      </c>
      <c r="F13" s="98"/>
      <c r="G13" s="49">
        <v>2788</v>
      </c>
      <c r="H13" s="49"/>
      <c r="I13" s="49">
        <v>-1494</v>
      </c>
    </row>
    <row r="14" spans="1:9" ht="21" customHeight="1">
      <c r="A14" s="43" t="s">
        <v>160</v>
      </c>
      <c r="C14" s="98">
        <v>-5327</v>
      </c>
      <c r="D14" s="98"/>
      <c r="E14" s="98">
        <v>8723</v>
      </c>
      <c r="F14" s="98"/>
      <c r="G14" s="98">
        <v>-5327</v>
      </c>
      <c r="H14" s="48"/>
      <c r="I14" s="49">
        <v>8723</v>
      </c>
    </row>
    <row r="15" spans="1:9" ht="21" customHeight="1">
      <c r="A15" s="43" t="s">
        <v>170</v>
      </c>
      <c r="C15" s="98">
        <v>21207</v>
      </c>
      <c r="D15" s="98"/>
      <c r="E15" s="98">
        <v>-17128</v>
      </c>
      <c r="F15" s="98"/>
      <c r="G15" s="49">
        <v>21207</v>
      </c>
      <c r="H15" s="77"/>
      <c r="I15" s="49">
        <v>-17130</v>
      </c>
    </row>
    <row r="16" spans="1:9" ht="21" customHeight="1">
      <c r="A16" s="43" t="s">
        <v>147</v>
      </c>
      <c r="C16" s="98">
        <v>12767</v>
      </c>
      <c r="D16" s="98"/>
      <c r="E16" s="98">
        <v>10942</v>
      </c>
      <c r="F16" s="98"/>
      <c r="G16" s="48">
        <v>12767</v>
      </c>
      <c r="H16" s="65"/>
      <c r="I16" s="48">
        <v>10942</v>
      </c>
    </row>
    <row r="17" spans="1:9" ht="21" customHeight="1">
      <c r="A17" s="43" t="s">
        <v>161</v>
      </c>
      <c r="C17" s="98">
        <v>-87</v>
      </c>
      <c r="D17" s="98"/>
      <c r="E17" s="98">
        <v>-12</v>
      </c>
      <c r="F17" s="98"/>
      <c r="G17" s="48">
        <v>-87</v>
      </c>
      <c r="H17" s="65"/>
      <c r="I17" s="48">
        <v>-12</v>
      </c>
    </row>
    <row r="18" spans="1:9" ht="21" customHeight="1">
      <c r="A18" s="43" t="s">
        <v>110</v>
      </c>
      <c r="C18" s="48">
        <v>-20707</v>
      </c>
      <c r="D18" s="98"/>
      <c r="E18" s="48">
        <v>-20658</v>
      </c>
      <c r="F18" s="98"/>
      <c r="G18" s="48">
        <v>-20410</v>
      </c>
      <c r="H18" s="48"/>
      <c r="I18" s="48">
        <v>-20456</v>
      </c>
    </row>
    <row r="19" spans="1:9" ht="21" customHeight="1">
      <c r="A19" s="43" t="s">
        <v>111</v>
      </c>
      <c r="C19" s="48">
        <v>14461</v>
      </c>
      <c r="D19" s="98"/>
      <c r="E19" s="48">
        <v>29329</v>
      </c>
      <c r="F19" s="98"/>
      <c r="G19" s="48">
        <v>17562</v>
      </c>
      <c r="H19" s="48"/>
      <c r="I19" s="48">
        <v>34260</v>
      </c>
    </row>
    <row r="20" spans="1:9" ht="21" customHeight="1">
      <c r="A20" s="43" t="s">
        <v>119</v>
      </c>
      <c r="C20" s="119">
        <v>10000</v>
      </c>
      <c r="D20" s="98"/>
      <c r="E20" s="119">
        <v>9729</v>
      </c>
      <c r="F20" s="98"/>
      <c r="G20" s="119">
        <v>10000</v>
      </c>
      <c r="H20" s="49"/>
      <c r="I20" s="78">
        <v>9729</v>
      </c>
    </row>
    <row r="21" spans="1:9" ht="21" customHeight="1">
      <c r="A21" s="43" t="s">
        <v>80</v>
      </c>
      <c r="D21" s="98"/>
      <c r="F21" s="98"/>
      <c r="H21" s="98"/>
    </row>
    <row r="22" spans="1:9" ht="21" customHeight="1">
      <c r="A22" s="43" t="s">
        <v>40</v>
      </c>
      <c r="C22" s="98">
        <f>SUM(C9:C20)</f>
        <v>755352</v>
      </c>
      <c r="D22" s="98"/>
      <c r="E22" s="98">
        <f>SUM(E9:E20)</f>
        <v>573524</v>
      </c>
      <c r="F22" s="98"/>
      <c r="G22" s="98">
        <f>SUM(G9:G20)</f>
        <v>755494</v>
      </c>
      <c r="H22" s="98"/>
      <c r="I22" s="98">
        <f>SUM(I9:I20)</f>
        <v>573646</v>
      </c>
    </row>
    <row r="23" spans="1:9" ht="21" customHeight="1">
      <c r="A23" s="43" t="s">
        <v>39</v>
      </c>
      <c r="D23" s="98"/>
      <c r="F23" s="98"/>
      <c r="H23" s="98"/>
    </row>
    <row r="24" spans="1:9" ht="21" customHeight="1">
      <c r="A24" s="43" t="s">
        <v>136</v>
      </c>
      <c r="C24" s="98">
        <v>-639022</v>
      </c>
      <c r="D24" s="98"/>
      <c r="E24" s="98">
        <v>571246</v>
      </c>
      <c r="F24" s="98"/>
      <c r="G24" s="120">
        <v>-639022</v>
      </c>
      <c r="H24" s="120"/>
      <c r="I24" s="120">
        <v>571245</v>
      </c>
    </row>
    <row r="25" spans="1:9" ht="21" customHeight="1">
      <c r="A25" s="43" t="s">
        <v>30</v>
      </c>
      <c r="C25" s="98">
        <v>-2285278</v>
      </c>
      <c r="D25" s="98"/>
      <c r="E25" s="98">
        <v>-882594</v>
      </c>
      <c r="F25" s="98"/>
      <c r="G25" s="49">
        <v>-2285279</v>
      </c>
      <c r="H25" s="48"/>
      <c r="I25" s="49">
        <v>-882594</v>
      </c>
    </row>
    <row r="26" spans="1:9" ht="21" customHeight="1">
      <c r="A26" s="43" t="s">
        <v>31</v>
      </c>
      <c r="C26" s="98">
        <v>-171639</v>
      </c>
      <c r="D26" s="98"/>
      <c r="E26" s="98">
        <v>-68851</v>
      </c>
      <c r="F26" s="98"/>
      <c r="G26" s="49">
        <v>-171639</v>
      </c>
      <c r="H26" s="48"/>
      <c r="I26" s="49">
        <v>-68851</v>
      </c>
    </row>
    <row r="27" spans="1:9" ht="21" customHeight="1">
      <c r="A27" s="43" t="s">
        <v>107</v>
      </c>
      <c r="C27" s="98">
        <v>-646</v>
      </c>
      <c r="D27" s="98"/>
      <c r="E27" s="98">
        <v>-7034</v>
      </c>
      <c r="F27" s="98"/>
      <c r="G27" s="48">
        <v>-642</v>
      </c>
      <c r="H27" s="48"/>
      <c r="I27" s="48">
        <v>-7026</v>
      </c>
    </row>
    <row r="28" spans="1:9" ht="21" customHeight="1">
      <c r="A28" s="43" t="s">
        <v>32</v>
      </c>
      <c r="D28" s="98"/>
      <c r="F28" s="98"/>
      <c r="G28" s="48"/>
      <c r="H28" s="48"/>
      <c r="I28" s="48"/>
    </row>
    <row r="29" spans="1:9" ht="21" customHeight="1">
      <c r="A29" s="43" t="s">
        <v>135</v>
      </c>
      <c r="C29" s="98">
        <v>1283886</v>
      </c>
      <c r="D29" s="98"/>
      <c r="E29" s="98">
        <v>529968</v>
      </c>
      <c r="F29" s="98"/>
      <c r="G29" s="120">
        <v>1283991</v>
      </c>
      <c r="H29" s="120"/>
      <c r="I29" s="120">
        <v>529968</v>
      </c>
    </row>
    <row r="30" spans="1:9" ht="21" customHeight="1">
      <c r="A30" s="43" t="s">
        <v>33</v>
      </c>
      <c r="C30" s="119">
        <v>-37820</v>
      </c>
      <c r="D30" s="98"/>
      <c r="E30" s="119">
        <v>11155</v>
      </c>
      <c r="F30" s="98"/>
      <c r="G30" s="78">
        <v>-37820</v>
      </c>
      <c r="H30" s="48"/>
      <c r="I30" s="78">
        <v>11155</v>
      </c>
    </row>
    <row r="31" spans="1:9" ht="21" customHeight="1">
      <c r="A31" s="43" t="s">
        <v>171</v>
      </c>
      <c r="C31" s="98">
        <f>SUM(C22:C30)</f>
        <v>-1095167</v>
      </c>
      <c r="D31" s="98"/>
      <c r="E31" s="98">
        <f>SUM(E22:E30)</f>
        <v>727414</v>
      </c>
      <c r="F31" s="98"/>
      <c r="G31" s="98">
        <f>SUM(G22:G30)</f>
        <v>-1094917</v>
      </c>
      <c r="H31" s="98"/>
      <c r="I31" s="98">
        <f>SUM(I22:I30)</f>
        <v>727543</v>
      </c>
    </row>
    <row r="32" spans="1:9" ht="21" customHeight="1">
      <c r="A32" s="43" t="s">
        <v>162</v>
      </c>
      <c r="C32" s="98">
        <v>-629</v>
      </c>
      <c r="D32" s="98"/>
      <c r="E32" s="98">
        <v>-628</v>
      </c>
      <c r="F32" s="98"/>
      <c r="G32" s="98">
        <v>-629</v>
      </c>
      <c r="H32" s="98"/>
      <c r="I32" s="98">
        <v>-628</v>
      </c>
    </row>
    <row r="33" spans="1:9" ht="21" customHeight="1">
      <c r="A33" s="43" t="s">
        <v>98</v>
      </c>
      <c r="C33" s="98">
        <v>-163893</v>
      </c>
      <c r="D33" s="98"/>
      <c r="E33" s="119">
        <v>-111451</v>
      </c>
      <c r="F33" s="98"/>
      <c r="G33" s="98">
        <v>-162821</v>
      </c>
      <c r="H33" s="98"/>
      <c r="I33" s="119">
        <v>-109847</v>
      </c>
    </row>
    <row r="34" spans="1:9" ht="21" customHeight="1">
      <c r="A34" s="45" t="s">
        <v>172</v>
      </c>
      <c r="C34" s="99">
        <f>SUM(C31:C33)</f>
        <v>-1259689</v>
      </c>
      <c r="D34" s="98"/>
      <c r="E34" s="119">
        <f>SUM(E31:E33)</f>
        <v>615335</v>
      </c>
      <c r="F34" s="98"/>
      <c r="G34" s="99">
        <f>SUM(G31:G33)</f>
        <v>-1258367</v>
      </c>
      <c r="H34" s="98"/>
      <c r="I34" s="119">
        <f>SUM(I31:I33)</f>
        <v>617068</v>
      </c>
    </row>
    <row r="35" spans="1:9" ht="21" customHeight="1">
      <c r="A35" s="43"/>
      <c r="B35" s="45"/>
      <c r="D35" s="43"/>
      <c r="F35" s="118"/>
      <c r="G35" s="43"/>
      <c r="I35" s="85"/>
    </row>
    <row r="36" spans="1:9" ht="21" customHeight="1">
      <c r="A36" s="43" t="s">
        <v>1</v>
      </c>
      <c r="B36" s="43"/>
      <c r="C36" s="43"/>
      <c r="D36" s="43"/>
      <c r="E36" s="43"/>
      <c r="F36" s="43"/>
      <c r="G36" s="43"/>
      <c r="H36" s="43"/>
      <c r="I36" s="44"/>
    </row>
    <row r="37" spans="1:9" ht="21" customHeight="1">
      <c r="A37" s="45"/>
      <c r="B37" s="43"/>
      <c r="C37" s="43"/>
      <c r="D37" s="43"/>
      <c r="E37" s="43"/>
      <c r="F37" s="43"/>
      <c r="G37" s="43"/>
      <c r="H37" s="43"/>
      <c r="I37" s="44" t="s">
        <v>46</v>
      </c>
    </row>
    <row r="38" spans="1:9" ht="21" customHeight="1">
      <c r="A38" s="45" t="s">
        <v>87</v>
      </c>
      <c r="B38" s="43"/>
      <c r="C38" s="43"/>
      <c r="D38" s="43"/>
      <c r="E38" s="43"/>
      <c r="F38" s="43"/>
      <c r="G38" s="43"/>
      <c r="H38" s="43"/>
      <c r="I38" s="43"/>
    </row>
    <row r="39" spans="1:9" ht="21" customHeight="1">
      <c r="A39" s="45" t="s">
        <v>64</v>
      </c>
      <c r="B39" s="86"/>
      <c r="C39" s="46"/>
      <c r="D39" s="86"/>
      <c r="E39" s="46"/>
      <c r="F39" s="86"/>
      <c r="G39" s="46"/>
      <c r="H39" s="86"/>
      <c r="I39" s="46"/>
    </row>
    <row r="40" spans="1:9" ht="21" customHeight="1">
      <c r="A40" s="45" t="s">
        <v>165</v>
      </c>
      <c r="B40" s="86"/>
      <c r="C40" s="46"/>
      <c r="D40" s="86"/>
      <c r="E40" s="46"/>
      <c r="F40" s="86"/>
      <c r="G40" s="46"/>
      <c r="H40" s="86"/>
      <c r="I40" s="46"/>
    </row>
    <row r="41" spans="1:9" ht="21" customHeight="1">
      <c r="A41" s="43"/>
      <c r="B41" s="43"/>
      <c r="C41" s="46"/>
      <c r="D41" s="86"/>
      <c r="E41" s="46"/>
      <c r="F41" s="86"/>
      <c r="G41" s="88"/>
      <c r="H41" s="86"/>
      <c r="I41" s="47" t="s">
        <v>42</v>
      </c>
    </row>
    <row r="42" spans="1:9" ht="21" customHeight="1">
      <c r="A42" s="43"/>
      <c r="C42" s="90"/>
      <c r="D42" s="91" t="s">
        <v>9</v>
      </c>
      <c r="E42" s="90"/>
      <c r="F42" s="92"/>
      <c r="G42" s="90"/>
      <c r="H42" s="91" t="s">
        <v>10</v>
      </c>
      <c r="I42" s="90"/>
    </row>
    <row r="43" spans="1:9" ht="21" customHeight="1">
      <c r="A43" s="43"/>
      <c r="C43" s="94">
        <v>2026</v>
      </c>
      <c r="D43" s="94"/>
      <c r="E43" s="94">
        <v>2025</v>
      </c>
      <c r="F43" s="95"/>
      <c r="G43" s="94">
        <v>2026</v>
      </c>
      <c r="H43" s="94"/>
      <c r="I43" s="94">
        <v>2025</v>
      </c>
    </row>
    <row r="44" spans="1:9" ht="21" customHeight="1">
      <c r="A44" s="45" t="s">
        <v>7</v>
      </c>
      <c r="B44" s="104"/>
      <c r="C44" s="85"/>
      <c r="E44" s="85"/>
      <c r="G44" s="85"/>
      <c r="I44" s="85"/>
    </row>
    <row r="45" spans="1:9" ht="21" customHeight="1">
      <c r="A45" s="43" t="s">
        <v>93</v>
      </c>
      <c r="C45" s="118">
        <v>-227</v>
      </c>
      <c r="D45" s="118"/>
      <c r="E45" s="118">
        <v>-2853</v>
      </c>
      <c r="F45" s="118"/>
      <c r="G45" s="118">
        <v>-227</v>
      </c>
      <c r="H45" s="79"/>
      <c r="I45" s="48">
        <v>-2853</v>
      </c>
    </row>
    <row r="46" spans="1:9" ht="21" customHeight="1">
      <c r="A46" s="43" t="s">
        <v>94</v>
      </c>
      <c r="C46" s="118">
        <v>165</v>
      </c>
      <c r="D46" s="118"/>
      <c r="E46" s="118">
        <v>137</v>
      </c>
      <c r="F46" s="118"/>
      <c r="G46" s="118">
        <v>165</v>
      </c>
      <c r="H46" s="79"/>
      <c r="I46" s="48">
        <v>137</v>
      </c>
    </row>
    <row r="47" spans="1:9" ht="21" customHeight="1">
      <c r="A47" s="43" t="s">
        <v>150</v>
      </c>
      <c r="C47" s="118">
        <v>-2050</v>
      </c>
      <c r="D47" s="118"/>
      <c r="E47" s="118">
        <v>0</v>
      </c>
      <c r="F47" s="118"/>
      <c r="G47" s="118">
        <v>-2050</v>
      </c>
      <c r="H47" s="79"/>
      <c r="I47" s="48">
        <v>0</v>
      </c>
    </row>
    <row r="48" spans="1:9" ht="21" customHeight="1">
      <c r="A48" s="43" t="s">
        <v>95</v>
      </c>
      <c r="C48" s="98">
        <v>20727</v>
      </c>
      <c r="D48" s="98"/>
      <c r="E48" s="98">
        <v>20637</v>
      </c>
      <c r="F48" s="98"/>
      <c r="G48" s="49">
        <v>20430</v>
      </c>
      <c r="H48" s="80"/>
      <c r="I48" s="49">
        <v>20435</v>
      </c>
    </row>
    <row r="49" spans="1:9" ht="21" customHeight="1">
      <c r="A49" s="121" t="s">
        <v>123</v>
      </c>
      <c r="C49" s="98">
        <v>397650</v>
      </c>
      <c r="D49" s="98"/>
      <c r="E49" s="98">
        <v>392350</v>
      </c>
      <c r="F49" s="98"/>
      <c r="G49" s="98">
        <v>397650</v>
      </c>
      <c r="H49" s="80"/>
      <c r="I49" s="49">
        <v>392350</v>
      </c>
    </row>
    <row r="50" spans="1:9" ht="21" customHeight="1">
      <c r="A50" s="121" t="s">
        <v>124</v>
      </c>
      <c r="C50" s="98">
        <v>-431050</v>
      </c>
      <c r="D50" s="98"/>
      <c r="E50" s="98">
        <v>-355750</v>
      </c>
      <c r="F50" s="98"/>
      <c r="G50" s="98">
        <v>-431050</v>
      </c>
      <c r="H50" s="80"/>
      <c r="I50" s="49">
        <v>-355750</v>
      </c>
    </row>
    <row r="51" spans="1:9" ht="21" customHeight="1">
      <c r="A51" s="43" t="s">
        <v>108</v>
      </c>
      <c r="C51" s="98">
        <v>425</v>
      </c>
      <c r="D51" s="98"/>
      <c r="E51" s="98">
        <v>370</v>
      </c>
      <c r="F51" s="98"/>
      <c r="G51" s="98">
        <v>425</v>
      </c>
      <c r="H51" s="80"/>
      <c r="I51" s="49">
        <v>370</v>
      </c>
    </row>
    <row r="52" spans="1:9" ht="21" customHeight="1">
      <c r="A52" s="45" t="s">
        <v>173</v>
      </c>
      <c r="C52" s="99">
        <f>SUM(C45:C51)</f>
        <v>-14360</v>
      </c>
      <c r="D52" s="98"/>
      <c r="E52" s="99">
        <f>SUM(E45:E51)</f>
        <v>54891</v>
      </c>
      <c r="F52" s="98"/>
      <c r="G52" s="99">
        <f>SUM(G45:G51)</f>
        <v>-14657</v>
      </c>
      <c r="I52" s="99">
        <f>SUM(I45:I51)</f>
        <v>54689</v>
      </c>
    </row>
    <row r="53" spans="1:9" ht="21" customHeight="1">
      <c r="A53" s="45" t="s">
        <v>8</v>
      </c>
    </row>
    <row r="54" spans="1:9" ht="21" customHeight="1">
      <c r="A54" s="43" t="s">
        <v>112</v>
      </c>
      <c r="C54" s="98">
        <v>-29898</v>
      </c>
      <c r="E54" s="98">
        <v>-30174</v>
      </c>
      <c r="G54" s="98">
        <v>-29898</v>
      </c>
      <c r="I54" s="98">
        <v>-30174</v>
      </c>
    </row>
    <row r="55" spans="1:9" ht="21" customHeight="1">
      <c r="A55" s="43" t="s">
        <v>167</v>
      </c>
      <c r="B55" s="104"/>
      <c r="C55" s="98">
        <v>1388430</v>
      </c>
      <c r="D55" s="98"/>
      <c r="E55" s="98">
        <v>208848</v>
      </c>
      <c r="F55" s="98"/>
      <c r="G55" s="98">
        <v>1388430</v>
      </c>
      <c r="H55" s="98"/>
      <c r="I55" s="98">
        <v>208848</v>
      </c>
    </row>
    <row r="56" spans="1:9" ht="21" customHeight="1">
      <c r="A56" s="43" t="s">
        <v>116</v>
      </c>
      <c r="B56" s="104"/>
      <c r="C56" s="98">
        <v>-10000</v>
      </c>
      <c r="D56" s="98"/>
      <c r="E56" s="98">
        <v>-9729</v>
      </c>
      <c r="F56" s="98"/>
      <c r="G56" s="98">
        <v>-10000</v>
      </c>
      <c r="H56" s="98"/>
      <c r="I56" s="98">
        <v>-9729</v>
      </c>
    </row>
    <row r="57" spans="1:9" ht="21" customHeight="1">
      <c r="A57" s="43" t="s">
        <v>163</v>
      </c>
      <c r="B57" s="104"/>
      <c r="C57" s="98">
        <v>-427242</v>
      </c>
      <c r="D57" s="98"/>
      <c r="E57" s="98">
        <v>-392151</v>
      </c>
      <c r="F57" s="98"/>
      <c r="G57" s="98">
        <v>-427242</v>
      </c>
      <c r="H57" s="98"/>
      <c r="I57" s="98">
        <v>-392151</v>
      </c>
    </row>
    <row r="58" spans="1:9" ht="21" customHeight="1">
      <c r="A58" s="43" t="s">
        <v>78</v>
      </c>
      <c r="B58" s="104"/>
      <c r="C58" s="102">
        <v>-14400</v>
      </c>
      <c r="D58" s="98"/>
      <c r="E58" s="102">
        <v>-29905</v>
      </c>
      <c r="F58" s="98"/>
      <c r="G58" s="102">
        <v>-17501</v>
      </c>
      <c r="H58" s="49"/>
      <c r="I58" s="78">
        <v>-34836</v>
      </c>
    </row>
    <row r="59" spans="1:9" ht="21" customHeight="1">
      <c r="A59" s="45" t="s">
        <v>174</v>
      </c>
      <c r="C59" s="119">
        <f>SUM(C53:C58)</f>
        <v>906890</v>
      </c>
      <c r="D59" s="98"/>
      <c r="E59" s="99">
        <f>SUM(E53:E58)</f>
        <v>-253111</v>
      </c>
      <c r="F59" s="98"/>
      <c r="G59" s="119">
        <f>SUM(G53:G58)</f>
        <v>903789</v>
      </c>
      <c r="H59" s="98"/>
      <c r="I59" s="99">
        <f>SUM(I53:I58)</f>
        <v>-258042</v>
      </c>
    </row>
    <row r="60" spans="1:9" ht="21" customHeight="1">
      <c r="A60" s="45" t="s">
        <v>151</v>
      </c>
      <c r="C60" s="98">
        <f>SUM(C34+C52+C59)</f>
        <v>-367159</v>
      </c>
      <c r="D60" s="98"/>
      <c r="E60" s="98">
        <f>SUM(E34+E52+E59)</f>
        <v>417115</v>
      </c>
      <c r="F60" s="98"/>
      <c r="G60" s="98">
        <f>SUM(G34+G52+G59)</f>
        <v>-369235</v>
      </c>
      <c r="H60" s="98"/>
      <c r="I60" s="98">
        <f>SUM(I34+I52+I59)</f>
        <v>413715</v>
      </c>
    </row>
    <row r="61" spans="1:9" ht="21" customHeight="1">
      <c r="A61" s="43" t="s">
        <v>47</v>
      </c>
      <c r="C61" s="119">
        <v>744600</v>
      </c>
      <c r="D61" s="98"/>
      <c r="E61" s="119">
        <v>651232</v>
      </c>
      <c r="F61" s="98"/>
      <c r="G61" s="119">
        <v>623318</v>
      </c>
      <c r="H61" s="98"/>
      <c r="I61" s="119">
        <v>536726</v>
      </c>
    </row>
    <row r="62" spans="1:9" ht="21" customHeight="1" thickBot="1">
      <c r="A62" s="45" t="s">
        <v>48</v>
      </c>
      <c r="C62" s="122">
        <f>SUM(C60:C61)</f>
        <v>377441</v>
      </c>
      <c r="D62" s="98"/>
      <c r="E62" s="122">
        <f>SUM(E60:E61)</f>
        <v>1068347</v>
      </c>
      <c r="F62" s="98"/>
      <c r="G62" s="122">
        <f>SUM(G60:G61)</f>
        <v>254083</v>
      </c>
      <c r="H62" s="98"/>
      <c r="I62" s="122">
        <f>SUM(I60:I61)</f>
        <v>950441</v>
      </c>
    </row>
    <row r="63" spans="1:9" ht="21" customHeight="1" thickTop="1">
      <c r="A63" s="45"/>
      <c r="C63" s="47"/>
      <c r="D63" s="98"/>
      <c r="E63" s="47"/>
      <c r="F63" s="98"/>
      <c r="G63" s="47"/>
      <c r="H63" s="98"/>
      <c r="I63" s="47"/>
    </row>
    <row r="64" spans="1:9" ht="21" customHeight="1">
      <c r="A64" s="45" t="s">
        <v>88</v>
      </c>
      <c r="C64" s="47"/>
      <c r="D64" s="98"/>
      <c r="E64" s="47"/>
      <c r="F64" s="98"/>
      <c r="G64" s="47"/>
      <c r="H64" s="98"/>
      <c r="I64" s="47"/>
    </row>
    <row r="65" spans="1:9" ht="21" customHeight="1">
      <c r="A65" s="43" t="s">
        <v>89</v>
      </c>
      <c r="D65" s="98"/>
      <c r="F65" s="98"/>
      <c r="H65" s="98"/>
    </row>
    <row r="66" spans="1:9" ht="21" customHeight="1">
      <c r="A66" s="43" t="s">
        <v>102</v>
      </c>
      <c r="C66" s="98">
        <v>10594</v>
      </c>
      <c r="D66" s="98"/>
      <c r="E66" s="98">
        <v>37230</v>
      </c>
      <c r="F66" s="98"/>
      <c r="G66" s="98">
        <v>10594</v>
      </c>
      <c r="H66" s="98"/>
      <c r="I66" s="98">
        <v>37230</v>
      </c>
    </row>
    <row r="67" spans="1:9" ht="21" customHeight="1">
      <c r="A67" s="43" t="s">
        <v>134</v>
      </c>
      <c r="C67" s="98">
        <v>-132</v>
      </c>
      <c r="D67" s="98"/>
      <c r="E67" s="98">
        <v>-140</v>
      </c>
      <c r="F67" s="98"/>
      <c r="G67" s="98">
        <v>-132</v>
      </c>
      <c r="H67" s="98"/>
      <c r="I67" s="98">
        <v>-140</v>
      </c>
    </row>
    <row r="68" spans="1:9" ht="21" customHeight="1">
      <c r="A68" s="43" t="s">
        <v>168</v>
      </c>
      <c r="C68" s="98">
        <v>-1818</v>
      </c>
      <c r="D68" s="98"/>
      <c r="E68" s="98">
        <v>0</v>
      </c>
      <c r="F68" s="98"/>
      <c r="G68" s="98">
        <v>-1818</v>
      </c>
      <c r="H68" s="98"/>
      <c r="I68" s="98">
        <v>0</v>
      </c>
    </row>
    <row r="69" spans="1:9" ht="21" customHeight="1">
      <c r="A69" s="43"/>
      <c r="D69" s="98"/>
      <c r="F69" s="98"/>
      <c r="H69" s="98"/>
    </row>
    <row r="70" spans="1:9" ht="21" customHeight="1">
      <c r="A70" s="43" t="s">
        <v>1</v>
      </c>
      <c r="C70" s="47"/>
      <c r="D70" s="98"/>
      <c r="E70" s="47"/>
      <c r="F70" s="98"/>
      <c r="H70" s="47"/>
    </row>
    <row r="71" spans="1:9" ht="21" customHeight="1">
      <c r="A71" s="43"/>
      <c r="C71" s="88"/>
      <c r="E71" s="88"/>
      <c r="G71" s="85"/>
      <c r="I71" s="85"/>
    </row>
    <row r="72" spans="1:9" ht="21" customHeight="1">
      <c r="C72" s="96"/>
      <c r="E72" s="96"/>
      <c r="G72" s="96"/>
      <c r="I72" s="96"/>
    </row>
  </sheetData>
  <printOptions horizontalCentered="1" gridLinesSet="0"/>
  <pageMargins left="0.98425196850393704" right="0" top="0.78740157480314998" bottom="0.196850393700787" header="0.196850393700787" footer="0.196850393700787"/>
  <pageSetup paperSize="9" scale="82" fitToHeight="0" orientation="portrait" r:id="rId1"/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B0C45EEE6990479EDCE9FBF3393F33" ma:contentTypeVersion="16" ma:contentTypeDescription="Create a new document." ma:contentTypeScope="" ma:versionID="68bbcd25cc638ae2c579d11f985d6cc8">
  <xsd:schema xmlns:xsd="http://www.w3.org/2001/XMLSchema" xmlns:xs="http://www.w3.org/2001/XMLSchema" xmlns:p="http://schemas.microsoft.com/office/2006/metadata/properties" xmlns:ns2="360bc667-c660-437d-ac06-7ae103e1e08c" xmlns:ns3="50c908b1-f277-4340-90a9-4611d0b0f078" xmlns:ns4="0a05a48e-a8a0-4e94-b737-cb94a12c92cc" targetNamespace="http://schemas.microsoft.com/office/2006/metadata/properties" ma:root="true" ma:fieldsID="ac51c0261eb5cc2cd6edfd896bea186f" ns2:_="" ns3:_="" ns4:_="">
    <xsd:import namespace="360bc667-c660-437d-ac06-7ae103e1e08c"/>
    <xsd:import namespace="50c908b1-f277-4340-90a9-4611d0b0f078"/>
    <xsd:import namespace="0a05a48e-a8a0-4e94-b737-cb94a12c92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33d1304-63bc-4b4f-bf27-58406ff9fae9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4481D1C6-C1C0-43B8-8EE0-F1515B9DCE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1DB83D-24E9-4428-9397-DD768FBCF8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50c908b1-f277-4340-90a9-4611d0b0f078"/>
    <ds:schemaRef ds:uri="0a05a48e-a8a0-4e94-b737-cb94a12c92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0A9E58-B364-43DC-858B-9841C4C62A14}">
  <ds:schemaRefs>
    <ds:schemaRef ds:uri="http://purl.org/dc/terms/"/>
    <ds:schemaRef ds:uri="360bc667-c660-437d-ac06-7ae103e1e08c"/>
    <ds:schemaRef ds:uri="http://schemas.microsoft.com/office/infopath/2007/PartnerControls"/>
    <ds:schemaRef ds:uri="http://schemas.microsoft.com/office/2006/documentManagement/types"/>
    <ds:schemaRef ds:uri="0a05a48e-a8a0-4e94-b737-cb94a12c92cc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0c908b1-f277-4340-90a9-4611d0b0f07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Pattanapong Ratphitaksanti</dc:creator>
  <cp:lastModifiedBy>Wantana Sangyangam</cp:lastModifiedBy>
  <cp:lastPrinted>2026-08-03T06:58:45Z</cp:lastPrinted>
  <dcterms:created xsi:type="dcterms:W3CDTF">1997-08-09T04:30:16Z</dcterms:created>
  <dcterms:modified xsi:type="dcterms:W3CDTF">2026-08-04T08:40:26Z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