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terlink Communication Public Company Limited\Interlink Communi_June Q2'26\"/>
    </mc:Choice>
  </mc:AlternateContent>
  <xr:revisionPtr revIDLastSave="0" documentId="13_ncr:1_{3689B066-A9E7-4229-86B3-9FBF8119C356}" xr6:coauthVersionLast="47" xr6:coauthVersionMax="47" xr10:uidLastSave="{00000000-0000-0000-0000-000000000000}"/>
  <bookViews>
    <workbookView xWindow="-120" yWindow="-120" windowWidth="29040" windowHeight="15720" tabRatio="694" activeTab="3" xr2:uid="{6EE7A739-46F1-4E1F-AAA5-62888B3597DF}"/>
  </bookViews>
  <sheets>
    <sheet name="2-4 T" sheetId="1" r:id="rId1"/>
    <sheet name="5-6 (3m)" sheetId="14" r:id="rId2"/>
    <sheet name="7-8 (6m)" sheetId="20" r:id="rId3"/>
    <sheet name="9" sheetId="16" r:id="rId4"/>
    <sheet name="10" sheetId="17" r:id="rId5"/>
    <sheet name="11-13" sheetId="18" r:id="rId6"/>
  </sheets>
  <definedNames>
    <definedName name="_xlnm.Print_Area" localSheetId="4">'10'!$A$1:$P$30</definedName>
    <definedName name="_xlnm.Print_Area" localSheetId="5">'11-13'!$A$1:$L$144</definedName>
    <definedName name="_xlnm.Print_Area" localSheetId="0">'2-4 T'!$A$1:$L$160</definedName>
    <definedName name="_xlnm.Print_Area" localSheetId="1">'5-6 (3m)'!$A$1:$N$105</definedName>
    <definedName name="_xlnm.Print_Area" localSheetId="3">'9'!$A$1:$AF$46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7" i="20" l="1"/>
  <c r="V32" i="16" l="1"/>
  <c r="AB32" i="16" s="1"/>
  <c r="AB31" i="16" l="1"/>
  <c r="AF31" i="16" s="1"/>
  <c r="J121" i="18" l="1"/>
  <c r="A59" i="20" l="1"/>
  <c r="A59" i="14"/>
  <c r="L121" i="18" l="1"/>
  <c r="L137" i="1" l="1"/>
  <c r="J47" i="1"/>
  <c r="J31" i="1"/>
  <c r="J49" i="1" l="1"/>
  <c r="P22" i="17"/>
  <c r="V19" i="16" l="1"/>
  <c r="V18" i="16"/>
  <c r="A3" i="16"/>
  <c r="N101" i="20"/>
  <c r="L101" i="20"/>
  <c r="J101" i="20"/>
  <c r="H101" i="20"/>
  <c r="N92" i="20"/>
  <c r="L92" i="20"/>
  <c r="J92" i="20"/>
  <c r="H92" i="20"/>
  <c r="N86" i="20"/>
  <c r="L86" i="20"/>
  <c r="J86" i="20"/>
  <c r="H86" i="20"/>
  <c r="N77" i="20"/>
  <c r="L77" i="20"/>
  <c r="H77" i="20"/>
  <c r="N71" i="20"/>
  <c r="L71" i="20"/>
  <c r="L79" i="20" s="1"/>
  <c r="J71" i="20"/>
  <c r="J79" i="20" s="1"/>
  <c r="H71" i="20"/>
  <c r="A56" i="20"/>
  <c r="A106" i="20" s="1"/>
  <c r="N47" i="20"/>
  <c r="L47" i="20"/>
  <c r="J47" i="20"/>
  <c r="H47" i="20"/>
  <c r="N24" i="20"/>
  <c r="L24" i="20"/>
  <c r="J24" i="20"/>
  <c r="H24" i="20"/>
  <c r="N14" i="20"/>
  <c r="L14" i="20"/>
  <c r="J14" i="20"/>
  <c r="H14" i="20"/>
  <c r="A1" i="20"/>
  <c r="A57" i="20" s="1"/>
  <c r="N27" i="20" l="1"/>
  <c r="N30" i="20" s="1"/>
  <c r="N33" i="20" s="1"/>
  <c r="N36" i="20" s="1"/>
  <c r="N49" i="20" s="1"/>
  <c r="N79" i="20"/>
  <c r="J94" i="20"/>
  <c r="H94" i="20"/>
  <c r="N94" i="20"/>
  <c r="L27" i="20"/>
  <c r="L30" i="20" s="1"/>
  <c r="L33" i="20" s="1"/>
  <c r="L36" i="20" s="1"/>
  <c r="L49" i="20" s="1"/>
  <c r="H27" i="20"/>
  <c r="H30" i="20" s="1"/>
  <c r="H33" i="20" s="1"/>
  <c r="H36" i="20" s="1"/>
  <c r="H49" i="20" s="1"/>
  <c r="H79" i="20"/>
  <c r="J27" i="20"/>
  <c r="J30" i="20" s="1"/>
  <c r="J33" i="20" s="1"/>
  <c r="L94" i="20"/>
  <c r="L13" i="18"/>
  <c r="L36" i="18" s="1"/>
  <c r="J13" i="18"/>
  <c r="H13" i="18"/>
  <c r="H36" i="18" s="1"/>
  <c r="F13" i="18"/>
  <c r="F36" i="18" s="1"/>
  <c r="J36" i="20" l="1"/>
  <c r="J49" i="20" s="1"/>
  <c r="J36" i="18"/>
  <c r="H47" i="14"/>
  <c r="V28" i="16" l="1"/>
  <c r="V34" i="16" s="1"/>
  <c r="P26" i="16"/>
  <c r="T26" i="16"/>
  <c r="L92" i="14"/>
  <c r="T34" i="16"/>
  <c r="P34" i="16" l="1"/>
  <c r="J70" i="18" l="1"/>
  <c r="N101" i="14" l="1"/>
  <c r="L101" i="14"/>
  <c r="J101" i="14"/>
  <c r="H101" i="14"/>
  <c r="N92" i="14"/>
  <c r="H92" i="14"/>
  <c r="J92" i="14"/>
  <c r="J86" i="14"/>
  <c r="N86" i="14"/>
  <c r="L86" i="14"/>
  <c r="L94" i="14" s="1"/>
  <c r="H86" i="14"/>
  <c r="N77" i="14"/>
  <c r="L77" i="14"/>
  <c r="H77" i="14"/>
  <c r="J77" i="14"/>
  <c r="N71" i="14"/>
  <c r="L71" i="14"/>
  <c r="J71" i="14"/>
  <c r="H71" i="14"/>
  <c r="J47" i="14"/>
  <c r="L79" i="14" l="1"/>
  <c r="N94" i="14"/>
  <c r="J94" i="14"/>
  <c r="H94" i="14"/>
  <c r="H79" i="14"/>
  <c r="J79" i="14"/>
  <c r="N79" i="14"/>
  <c r="N25" i="17" l="1"/>
  <c r="J137" i="1" s="1"/>
  <c r="L25" i="17"/>
  <c r="J25" i="17"/>
  <c r="H25" i="17"/>
  <c r="F25" i="17"/>
  <c r="P23" i="17"/>
  <c r="P19" i="17"/>
  <c r="AD34" i="16"/>
  <c r="Z34" i="16"/>
  <c r="X34" i="16"/>
  <c r="R34" i="16"/>
  <c r="N34" i="16"/>
  <c r="L34" i="16"/>
  <c r="J34" i="16"/>
  <c r="H34" i="16"/>
  <c r="F34" i="16"/>
  <c r="AF32" i="16"/>
  <c r="AB28" i="16"/>
  <c r="AF28" i="16" s="1"/>
  <c r="F137" i="1" l="1"/>
  <c r="F140" i="1" s="1"/>
  <c r="P25" i="17"/>
  <c r="AF34" i="16"/>
  <c r="AB34" i="16"/>
  <c r="L90" i="18"/>
  <c r="J90" i="18"/>
  <c r="H90" i="18" l="1"/>
  <c r="F90" i="18"/>
  <c r="V23" i="16" l="1"/>
  <c r="AB23" i="16" s="1"/>
  <c r="AF23" i="16" s="1"/>
  <c r="N47" i="14"/>
  <c r="L47" i="14"/>
  <c r="H70" i="18" l="1"/>
  <c r="J26" i="16"/>
  <c r="V20" i="16" l="1"/>
  <c r="AB15" i="16"/>
  <c r="AF15" i="16" s="1"/>
  <c r="A3" i="17"/>
  <c r="A3" i="18" s="1"/>
  <c r="A100" i="18" s="1"/>
  <c r="J82" i="1"/>
  <c r="J73" i="18"/>
  <c r="J123" i="18" s="1"/>
  <c r="H121" i="18"/>
  <c r="L70" i="18"/>
  <c r="L73" i="18" s="1"/>
  <c r="H73" i="18"/>
  <c r="V24" i="16"/>
  <c r="AB24" i="16" s="1"/>
  <c r="AF24" i="16" s="1"/>
  <c r="N24" i="14"/>
  <c r="N14" i="14"/>
  <c r="J24" i="14"/>
  <c r="J14" i="14"/>
  <c r="A56" i="14"/>
  <c r="A105" i="14" s="1"/>
  <c r="A46" i="16" s="1"/>
  <c r="A30" i="17" s="1"/>
  <c r="A47" i="18" s="1"/>
  <c r="A1" i="14"/>
  <c r="A1" i="16" s="1"/>
  <c r="R26" i="16"/>
  <c r="F121" i="18"/>
  <c r="A99" i="18"/>
  <c r="N17" i="17"/>
  <c r="L17" i="17"/>
  <c r="J17" i="17"/>
  <c r="H17" i="17"/>
  <c r="F17" i="17"/>
  <c r="P11" i="17"/>
  <c r="AD26" i="16"/>
  <c r="X26" i="16"/>
  <c r="N26" i="16"/>
  <c r="L26" i="16"/>
  <c r="H26" i="16"/>
  <c r="F26" i="16"/>
  <c r="Z26" i="16"/>
  <c r="L24" i="14"/>
  <c r="H24" i="14"/>
  <c r="L14" i="14"/>
  <c r="H14" i="14"/>
  <c r="F47" i="1"/>
  <c r="F31" i="1"/>
  <c r="L140" i="1"/>
  <c r="J140" i="1"/>
  <c r="H137" i="1"/>
  <c r="H140" i="1" s="1"/>
  <c r="A110" i="1"/>
  <c r="A109" i="1"/>
  <c r="A108" i="1"/>
  <c r="A107" i="1"/>
  <c r="A160" i="1" s="1"/>
  <c r="L90" i="1"/>
  <c r="J90" i="1"/>
  <c r="H90" i="1"/>
  <c r="F90" i="1"/>
  <c r="L82" i="1"/>
  <c r="H82" i="1"/>
  <c r="F82" i="1"/>
  <c r="A57" i="1"/>
  <c r="A56" i="1"/>
  <c r="A55" i="1"/>
  <c r="L47" i="1"/>
  <c r="H47" i="1"/>
  <c r="L31" i="1"/>
  <c r="H31" i="1"/>
  <c r="L27" i="14" l="1"/>
  <c r="L30" i="14" s="1"/>
  <c r="L33" i="14" s="1"/>
  <c r="L36" i="14" s="1"/>
  <c r="L49" i="14" s="1"/>
  <c r="H27" i="14"/>
  <c r="H30" i="14" s="1"/>
  <c r="H33" i="14" s="1"/>
  <c r="H36" i="14" s="1"/>
  <c r="H49" i="14" s="1"/>
  <c r="J27" i="14"/>
  <c r="J30" i="14" s="1"/>
  <c r="J33" i="14" s="1"/>
  <c r="J36" i="14" s="1"/>
  <c r="J49" i="14" s="1"/>
  <c r="F92" i="1"/>
  <c r="F142" i="1" s="1"/>
  <c r="A1" i="17"/>
  <c r="A1" i="18" s="1"/>
  <c r="L49" i="1"/>
  <c r="H49" i="1"/>
  <c r="P17" i="17"/>
  <c r="AF26" i="16"/>
  <c r="H92" i="1"/>
  <c r="H142" i="1" s="1"/>
  <c r="L92" i="1"/>
  <c r="L142" i="1" s="1"/>
  <c r="V26" i="16"/>
  <c r="A57" i="14"/>
  <c r="N30" i="14"/>
  <c r="A144" i="18"/>
  <c r="A97" i="18"/>
  <c r="J92" i="1"/>
  <c r="J142" i="1" s="1"/>
  <c r="F49" i="1"/>
  <c r="AB26" i="16"/>
  <c r="L123" i="18"/>
  <c r="L126" i="18" s="1"/>
  <c r="H123" i="18"/>
  <c r="H126" i="18" s="1"/>
  <c r="J126" i="18"/>
  <c r="A50" i="18"/>
  <c r="A48" i="18" l="1"/>
  <c r="A98" i="18"/>
  <c r="N33" i="14"/>
  <c r="N36" i="14" l="1"/>
  <c r="N49" i="14" s="1"/>
  <c r="F70" i="18"/>
  <c r="F73" i="18" s="1"/>
  <c r="F123" i="18" s="1"/>
  <c r="F126" i="18" s="1"/>
</calcChain>
</file>

<file path=xl/sharedStrings.xml><?xml version="1.0" encoding="utf-8"?>
<sst xmlns="http://schemas.openxmlformats.org/spreadsheetml/2006/main" count="530" uniqueCount="257">
  <si>
    <t>บริษัท อินเตอร์ลิ้งค์ คอมมิวนิเคชั่น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</si>
  <si>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</si>
  <si>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</si>
  <si>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</si>
  <si>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</si>
  <si>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</si>
  <si>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</si>
  <si>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</si>
  <si>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</si>
  <si>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</si>
  <si>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</si>
  <si>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</si>
  <si>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</si>
  <si>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</si>
  <si>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สินทรัพย์ทางการเงินที่วัดมูลค่าด้วยวิธีราคาทุนตัดจําหน่าย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</si>
  <si>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</si>
  <si>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</si>
  <si>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สุทธิ</t>
  </si>
  <si>
    <t>สินทรัพย์อนุพันธ์ทางการเงินที่วัดมูลค่าด้วย</t>
  </si>
  <si>
    <t>รายได้ค้างรับ สุทธิ - หมุนเวียน</t>
  </si>
  <si>
    <t>สินค้าคงเหลือ สุทธิ</t>
  </si>
  <si>
    <t>งานระหว่างทำ สุทธิ</t>
  </si>
  <si>
    <t>เงินประกันผลงานค้างรับ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</si>
  <si>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</si>
  <si>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</si>
  <si>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</si>
  <si>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</si>
  <si>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</si>
  <si>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</si>
  <si>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</si>
  <si>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</si>
  <si>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</si>
  <si>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</si>
  <si>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</si>
  <si>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</si>
  <si>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</si>
  <si>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</si>
  <si>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</si>
  <si>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</si>
  <si>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</si>
  <si>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</si>
  <si>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</si>
  <si>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</si>
  <si>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เงินรับล่วงหน้าจากการให้บริการ - หมุนเวียน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</si>
  <si>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</si>
  <si>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</si>
  <si>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</si>
  <si>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</si>
  <si>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</si>
  <si>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</si>
  <si>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</si>
  <si>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</si>
  <si>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</si>
  <si>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</si>
  <si>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</si>
  <si>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</si>
  <si>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</si>
  <si>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</si>
  <si>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</si>
  <si>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543,632,325 หุ้น </t>
  </si>
  <si>
    <t xml:space="preserve">   มูลค่าที่ตราไว้หุ้นละ 1 บาท</t>
  </si>
  <si>
    <t>ทุนที่ออกและชำระแล้ว</t>
  </si>
  <si>
    <t xml:space="preserve">   จ่ายชำระแล้วหุ้นละ 1 บาท</t>
  </si>
  <si>
    <t>ส่วนเกินมูลค่าหุ้น</t>
  </si>
  <si>
    <t>ส่วนเกินมูลค่าหุ้นทุนซื้อคืน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</si>
  <si>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</si>
  <si>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</si>
  <si>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</si>
  <si>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</si>
  <si>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</si>
  <si>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</si>
  <si>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</si>
  <si>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</si>
  <si>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</si>
  <si>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</si>
  <si>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</si>
  <si>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</si>
  <si>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</si>
  <si>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ต้นทุนจากการขาย</t>
  </si>
  <si>
    <t>ต้นทุนจากการให้บริการ</t>
  </si>
  <si>
    <t>กำไร (ขาดทุน) อื่น สุทธิ</t>
  </si>
  <si>
    <t>ต้นทุนในการจัดจำหน่ายและบริการ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</si>
  <si>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</si>
  <si>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</si>
  <si>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</si>
  <si>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</si>
  <si>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</si>
  <si>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</si>
  <si>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</si>
  <si>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รายการที่จะไม่จัดประเภทรายการใหม่</t>
  </si>
  <si>
    <t>ไปยังกำไรหรือขาดทุนในภายหลัง</t>
  </si>
  <si>
    <t>กำไรเบ็ดเสร็จรวมสำหรับรอบระยะเวลา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</si>
  <si>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</si>
  <si>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</si>
  <si>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</si>
  <si>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</si>
  <si>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</si>
  <si>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ส่วนของผู้เป็นเจ้าของของบริษัทใหญ่</t>
  </si>
  <si>
    <t>สินทรัพย์ทางการเงิน</t>
  </si>
  <si>
    <t>ส่วนเกินจากการ</t>
  </si>
  <si>
    <t>ส่วนเกินจาก</t>
  </si>
  <si>
    <t>ที่วัดมูลค่าด้วย</t>
  </si>
  <si>
    <t>รวม</t>
  </si>
  <si>
    <t>จำหน่ายใบสำคัญ</t>
  </si>
  <si>
    <t>การเปลี่ยนแปลง</t>
  </si>
  <si>
    <t>มูลค่ายุติธรรม</t>
  </si>
  <si>
    <t>องค์ประกอบอื่น</t>
  </si>
  <si>
    <t>จัดสรรแล้ว -</t>
  </si>
  <si>
    <t xml:space="preserve"> ทุนที่ออกและ</t>
  </si>
  <si>
    <t xml:space="preserve"> ส่วนเกิน</t>
  </si>
  <si>
    <t xml:space="preserve"> ส่วนเกินมูลค่า</t>
  </si>
  <si>
    <t>แสดงสิทธิซื้อหุ้น</t>
  </si>
  <si>
    <t>สัดส่วนการถือหุ้น</t>
  </si>
  <si>
    <t>ผ่านกำไรขาดทุน</t>
  </si>
  <si>
    <t>ของส่วนของ</t>
  </si>
  <si>
    <t xml:space="preserve"> สำรองตาม</t>
  </si>
  <si>
    <t>ส่วนได้เสียที่ไม่มี</t>
  </si>
  <si>
    <t>ชำระแล้ว</t>
  </si>
  <si>
    <t>มูลค่าหุ้น</t>
  </si>
  <si>
    <t>หุ้นทุนซื้อคืน</t>
  </si>
  <si>
    <t>ในบริษัทย่อย</t>
  </si>
  <si>
    <t>เบ็ดเสร็จอื่น</t>
  </si>
  <si>
    <t>เจ้าของ</t>
  </si>
  <si>
    <t>กฎหมาย</t>
  </si>
  <si>
    <t>ของบริษัทใหญ่</t>
  </si>
  <si>
    <t>อำนาจควบคุม</t>
  </si>
  <si>
    <t>ยอดคงเหลือ ณ วันที่ 1 มกราคม พ.ศ. 2568</t>
  </si>
  <si>
    <t>หุ้นทุนซื้อคืนของบริษัทย่อย</t>
  </si>
  <si>
    <t>สำรองตามกฎหมาย</t>
  </si>
  <si>
    <t>การเปลี่ยนแปลงในส่วนของเจ้าของสำหรับรอบระยะเวลา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</si>
  <si>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</si>
  <si>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</si>
  <si>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</si>
  <si>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</si>
  <si>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</si>
  <si>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</si>
  <si>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</si>
  <si>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ขาดทุนจากการตัดจำหน่ายที่ดิน อาคารและอุปกรณ์</t>
  </si>
  <si>
    <t xml:space="preserve">  ด้วยมูลค่ายุติธรรมผ่านกำไรขาดทุน</t>
  </si>
  <si>
    <t>- สำรองค่าเผื่อสินค้าเสื่อมสภาพสำหรับ</t>
  </si>
  <si>
    <t xml:space="preserve">  สินค้าคงเหลือในโครงการ</t>
  </si>
  <si>
    <t>- ดอกเบี้ยรับ</t>
  </si>
  <si>
    <t>- เงินปันผลรับ</t>
  </si>
  <si>
    <t>- ต้นทุนทางการเงิน</t>
  </si>
  <si>
    <t>- ประมาณการหนี้สินผลประโยชน์พนักงาน</t>
  </si>
  <si>
    <t>กระแสเงินสดก่อนการเปลี่ยนแปลง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</si>
  <si>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</si>
  <si>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</si>
  <si>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</si>
  <si>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</si>
  <si>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รายได้ค้างรับ</t>
  </si>
  <si>
    <t>- สินค้าคงเหลือ</t>
  </si>
  <si>
    <t>- งานระหว่างทำ</t>
  </si>
  <si>
    <t>- เงินประกันผลงานค้างรับ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</si>
  <si>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</si>
  <si>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</si>
  <si>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</si>
  <si>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</si>
  <si>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</si>
  <si>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</si>
  <si>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 xml:space="preserve">  ด้วยวิธีราคาทุนตัดจำหน่าย</t>
  </si>
  <si>
    <t>- เงินสดจ่ายซื้อที่ดิน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</si>
  <si>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</si>
  <si>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</si>
  <si>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- เงินสดรับจากเงินปันผลรับ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</si>
  <si>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</si>
  <si>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</si>
  <si>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- เงินสดรับ (จ่าย) สำหรับเงินเบิกเกินบัญชีและ</t>
  </si>
  <si>
    <t xml:space="preserve">  เงินกู้ยืมระยะสั้นจากสถาบันการเงิน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</si>
  <si>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</si>
  <si>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</si>
  <si>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เงินสดจ่ายคืนหนี้สินตามสัญญาเช่า</t>
  </si>
  <si>
    <t>- เงินสดจ่ายสำหรับหุ้นทุนซื้อคืนของบริษัทย่อย</t>
  </si>
  <si>
    <t>- จ่ายดอกเบี้ย</t>
  </si>
  <si>
    <t>ยอดคงเหลือต้นรอบระยะเวลา</t>
  </si>
  <si>
    <t>ยอดคงเหลือสิ้นรอบระยะเวลา</t>
  </si>
  <si>
    <t>รายการที่มิใช่เงินสด</t>
  </si>
  <si>
    <t>- เจ้าหนี้ค่าซื้อที่ดิน อาคารและอุปกรณ์</t>
  </si>
  <si>
    <t>กำไร (ขาดทุน) เบ็ดเสร็จรวมสำหรับรอบระยะเวลา</t>
  </si>
  <si>
    <t>- เงินรับล่วงหน้าจากการให้บริการ</t>
  </si>
  <si>
    <t>- เงินปันผลจ่ายให้แก่ส่วนได้เสียที่ไม่มีอำนาจควบคุม</t>
  </si>
  <si>
    <t>การโอนผลกำไรสะสมของการตีราคาจากการจำหน่าย</t>
  </si>
  <si>
    <t>สินทรัพย์ทางการเงินที่วัดมูลค่าด้วยมูลค่ายุติธรรมผ่าน</t>
  </si>
  <si>
    <t>ของสินทรัพย์และหนี้สินดำเนินงาน</t>
  </si>
  <si>
    <t>- เงินสดจ่ายต้นทุนการกู้ยืมที่รวมอยู่ในที่ดิน อาคารและอุปกรณ์</t>
  </si>
  <si>
    <t>- เงินสดรับ (จ่าย) สำหรับสินทรัพย์ทางการเงินที่วัดมูลค่า</t>
  </si>
  <si>
    <t xml:space="preserve">  ด้วยมูลค่ายุติธรรมผ่านกำไรขาดทุนเบ็ดเสร็จอื่น</t>
  </si>
  <si>
    <t>- เงินสดจ่ายคืนหนี้สินสัญญาเช่าภายใต้สัญญากับกองทรัสต์</t>
  </si>
  <si>
    <t>กำไรขาดทุนเบ็ดเสร็จอื่น - สุทธิจากภาษี</t>
  </si>
  <si>
    <t>พ.ศ. 2569</t>
  </si>
  <si>
    <t>ยอดคงเหลือ ณ วันที่ 1 มกราคม พ.ศ. 2569</t>
  </si>
  <si>
    <t>สินทรัพย์ทางการเงินที่วัดมูลค่าด้วยวิธีราคาทุนตัดจำหน่าย</t>
  </si>
  <si>
    <t>ปรับปรุงใหม่</t>
  </si>
  <si>
    <t>จากการดำเนินงานต่อเนื่อง</t>
  </si>
  <si>
    <t>จากการดำเนินงานที่ยกเลิก</t>
  </si>
  <si>
    <t>รวมกำไรต่อหุ้นขั้นพื้นฐาน (บาทต่อหุ้น)</t>
  </si>
  <si>
    <t>เงินลงทุนในบริษัทร่วม</t>
  </si>
  <si>
    <t>กำไรจากการดำเนินงานต่อเนื่อง</t>
  </si>
  <si>
    <t>กำไรจากการดำเนินงานที่ยกเลิก - สุทธิจากภาษีเงินได้</t>
  </si>
  <si>
    <t>เงินกู้ยืมระยะสั้นจากกิจการที่เกี่ยวข้องกัน</t>
  </si>
  <si>
    <t>- เงินสดรับจากสินทรัพย์ทางการเงินที่วัดมูลค่า</t>
  </si>
  <si>
    <t>ในบริษัทร่วมและภาษีเงินได้</t>
  </si>
  <si>
    <t>การแบ่งปันกำไร (ขาดทุน)</t>
  </si>
  <si>
    <t>การแบ่งปันกำไร (ขาดทุน) เบ็ดเสร็จรวม</t>
  </si>
  <si>
    <t>เงินกู้ยืมระยะสั้นจากสถาบันการเงิน</t>
  </si>
  <si>
    <t>สำรองอื่น</t>
  </si>
  <si>
    <t>จากเงินลงทุน</t>
  </si>
  <si>
    <t>ในบริษัทร่วม</t>
  </si>
  <si>
    <t>- กลับรายการสำรองค่าส่งเสริมการขาย</t>
  </si>
  <si>
    <t>- กลับรายการสำรองต้นทุนการบริการ</t>
  </si>
  <si>
    <t>- เงินสดจ่ายสำหรับเงินกู้ยืมระยะสั้นจากกิจการที่เกี่ยวข้องกัน</t>
  </si>
  <si>
    <t>ส่วนแบ่งกำไรจากเงินลงทุนในบริษัทร่วม</t>
  </si>
  <si>
    <t>- ส่วนแบ่งกำไรจากเงินลงทุนในบริษัทร่วม</t>
  </si>
  <si>
    <t>ที่รวมการดำเนินงานที่ยกเลิก</t>
  </si>
  <si>
    <t>กำไรก่อนภาษีเงินได้สำหรับรอบระยะเวลา</t>
  </si>
  <si>
    <t>- กำไรจากอัตราแลกเปลี่ยนที่ยังไม่เกิดขึ้น</t>
  </si>
  <si>
    <t>กลับรายการ (ผลขาดทุน) ด้านเครดิตที่คาดว่าจะเกิดขึ้น</t>
  </si>
  <si>
    <t>- (กลับรายการ) ผลขาดทุนด้านเครดิตที่คาดว่าจะเกิดขึ้น</t>
  </si>
  <si>
    <t>ต้นทุนการทำให้เสร็จสิ้นตามสัญญา</t>
  </si>
  <si>
    <t>- ต้นทุนการทำให้เสร็จสิ้นตามสัญญา</t>
  </si>
  <si>
    <t>30 มิถุนายน</t>
  </si>
  <si>
    <t>ณ วันที่ 30 มิถุนายน พ.ศ. 2569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</si>
  <si>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</si>
  <si>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</si>
  <si>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 ณ วันที่ 30 มิถุนายน พ.ศ. 2568</t>
  </si>
  <si>
    <t>เงินปันผลจ่าย</t>
  </si>
  <si>
    <t>การเพิ่มทุนของบริษัทย่อย</t>
  </si>
  <si>
    <t>ยอดคงเหลือ ณ วันที่ 30 มิถุนายน พ.ศ. 2569</t>
  </si>
  <si>
    <t>เงินจ่ายล่วงหน้าค่าหุ้น</t>
  </si>
  <si>
    <t>- ขาดทุนจากการจำหน่ายที่ดิน อาคารและอุปกรณ์</t>
  </si>
  <si>
    <t>- เงินสดรับจากการจำหน่ายที่ดิน อาคารและอุปกรณ์</t>
  </si>
  <si>
    <t>- เงินปันผลจ่ายให้แก่ผู้ถือหุ้นของบริษัท</t>
  </si>
  <si>
    <t>- เงินสดจ่ายล่วงหน้าค่าหุ้น</t>
  </si>
  <si>
    <t>- (กลับรายการ) สำรองค่าสินค้าล้าสมัย</t>
  </si>
  <si>
    <t>เงินให้กู้ยืมระยะสั้นแก่กิจการที่เกี่ยวข้องกัน</t>
  </si>
  <si>
    <t>23.2.1</t>
  </si>
  <si>
    <t>- ภาระผูกพันผลประโยชน์พนักงานจ่าย</t>
  </si>
  <si>
    <t>- เงินสดจ่ายค่าธรรมเนียมในการจัดหาเงินกู้ยืมระยะยาว</t>
  </si>
  <si>
    <t xml:space="preserve">  จากสถาบันการเงิน</t>
  </si>
  <si>
    <t>- เงินสดรับจากการออกหุ้นสามัญของบริษัทย่อย</t>
  </si>
  <si>
    <t>- ลูกหนี้ค่าหุ้นของบริษัทย่อย</t>
  </si>
  <si>
    <t>- เงินสดรับ (จ่าย) สำหรับเงินให้กู้ยืมระยะสั้นแก่กิจการที่เกี่ยวข้องกัน</t>
  </si>
  <si>
    <t>- เงินสดรับ (จ่าย) สำหรับเงินฝากสถาบันการเงินที่มีข้อจำกัดในการใช้</t>
  </si>
  <si>
    <t>เงินสดและรายการเทียบเท่าเงินสดเพิ่มขึ้น (ลดลง) สุทธิ</t>
  </si>
  <si>
    <t>กำไรเบ็ดเสร็จอื่น</t>
  </si>
  <si>
    <t>- ส่วนแบ่งกำไรเบ็ดเสร็จอื่นจากเงินลงทุนในบริษัทร่วม</t>
  </si>
  <si>
    <t>กำไร (ขาดทุน) เบ็ดเสร็จอื่นสำหรับรอบระยะเวลา - สุทธิจากภาษี</t>
  </si>
  <si>
    <t>เงินสดสุทธิใช้ไปในกิจกรรมจัดหาเงิน</t>
  </si>
  <si>
    <t>- ขาดทุน (กำไร) จากสินทรัพย์ทางการเงินที่วัดมูลค่า</t>
  </si>
  <si>
    <t>เงินสดสุทธิได้มาจาก (ใช้ไปใน) กิจกรรมดำเนินงาน</t>
  </si>
  <si>
    <t>ส่วนแบ่งกำไร (ขาดทุน)</t>
  </si>
  <si>
    <t>ขาดทุนจากการดำเนินงานที่ยกเลิก - สุทธิจากภาษีเงินได้</t>
  </si>
  <si>
    <t>เงินสดได้มาจาก (ใช้ไปใน) การดำเนินงาน</t>
  </si>
  <si>
    <t>กำไร (ขาดทุน) ต่อหุ้น</t>
  </si>
  <si>
    <t>กำไร (ขาดทุน) ต่อหุ้นขั้นพื้นฐาน (บาทต่อหุ้น)</t>
  </si>
  <si>
    <t xml:space="preserve">  ภายใต้หนี้สินตามสัญญาเช่า</t>
  </si>
  <si>
    <t>- การเปลี่ยนแปลงของที่ดิน อาคารและอุปกรณ์และสินทรัพย์สิทธิการใช้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</si>
</sst>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;\(#,##0\);&quot;-&quot;;@"/>
    <numFmt numFmtId="170" formatCode="#,##0.00;\(#,##0.00\);\-"/>
    <numFmt numFmtId="171" formatCode="#,##0.00;\(#,##0.00\)"/>
    <numFmt numFmtId="172" formatCode="#,##0.0000;\(#,##0.0000\);\-"/>
    <numFmt numFmtId="173" formatCode="#,##0.000;\(#,##0.000\);\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9" fontId="3" fillId="0" borderId="2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8" applyNumberFormat="1" applyFont="1" applyFill="1" applyBorder="1" applyAlignment="1">
      <alignment horizontal="right" vertical="center" wrapText="1"/>
    </xf>
    <xf numFmtId="167" fontId="2" fillId="0" borderId="0" xfId="8" applyNumberFormat="1" applyFont="1" applyFill="1" applyBorder="1" applyAlignment="1">
      <alignment horizontal="center" vertical="center"/>
    </xf>
    <xf numFmtId="167" fontId="2" fillId="0" borderId="0" xfId="8" applyNumberFormat="1" applyFont="1" applyFill="1" applyBorder="1" applyAlignment="1">
      <alignment horizontal="right" vertical="center" wrapText="1"/>
    </xf>
    <xf numFmtId="167" fontId="2" fillId="0" borderId="1" xfId="8" applyNumberFormat="1" applyFont="1" applyFill="1" applyBorder="1" applyAlignment="1">
      <alignment horizontal="center" vertical="center"/>
    </xf>
    <xf numFmtId="171" fontId="3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0" fontId="3" fillId="0" borderId="0" xfId="0" applyFont="1"/>
    <xf numFmtId="166" fontId="3" fillId="0" borderId="0" xfId="0" quotePrefix="1" applyNumberFormat="1" applyFont="1" applyAlignment="1">
      <alignment horizontal="left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6" fontId="2" fillId="0" borderId="0" xfId="3" applyNumberFormat="1" applyFont="1" applyAlignment="1">
      <alignment horizontal="right" vertical="center"/>
    </xf>
    <xf numFmtId="167" fontId="2" fillId="0" borderId="1" xfId="5" applyNumberFormat="1" applyFont="1" applyBorder="1" applyAlignment="1">
      <alignment horizontal="right" vertical="center"/>
    </xf>
    <xf numFmtId="166" fontId="2" fillId="0" borderId="0" xfId="5" applyNumberFormat="1" applyFont="1" applyAlignment="1">
      <alignment horizontal="left" vertical="center"/>
    </xf>
    <xf numFmtId="166" fontId="2" fillId="0" borderId="0" xfId="5" applyNumberFormat="1" applyFont="1" applyAlignment="1">
      <alignment horizontal="center" vertical="center"/>
    </xf>
    <xf numFmtId="167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166" fontId="2" fillId="0" borderId="1" xfId="5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vertical="center"/>
    </xf>
    <xf numFmtId="166" fontId="2" fillId="0" borderId="1" xfId="7" applyNumberFormat="1" applyFont="1" applyBorder="1" applyAlignment="1">
      <alignment horizontal="left"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 wrapText="1"/>
    </xf>
    <xf numFmtId="166" fontId="2" fillId="0" borderId="0" xfId="2" quotePrefix="1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3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6" fontId="2" fillId="0" borderId="0" xfId="3" applyNumberFormat="1" applyFont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166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right" vertical="center"/>
    </xf>
    <xf numFmtId="167" fontId="3" fillId="0" borderId="0" xfId="3" applyNumberFormat="1" applyFont="1" applyAlignment="1">
      <alignment horizontal="center" vertical="center"/>
    </xf>
    <xf numFmtId="167" fontId="2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6" fontId="2" fillId="0" borderId="1" xfId="4" applyNumberFormat="1" applyFont="1" applyBorder="1" applyAlignment="1">
      <alignment horizontal="left" vertical="center"/>
    </xf>
    <xf numFmtId="166" fontId="2" fillId="0" borderId="1" xfId="3" applyNumberFormat="1" applyFont="1" applyBorder="1" applyAlignment="1">
      <alignment horizontal="left"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1" xfId="3" applyNumberFormat="1" applyFont="1" applyBorder="1" applyAlignment="1">
      <alignment horizontal="center" vertical="center"/>
    </xf>
    <xf numFmtId="166" fontId="2" fillId="0" borderId="0" xfId="3" applyNumberFormat="1" applyFont="1" applyAlignment="1">
      <alignment vertical="center"/>
    </xf>
    <xf numFmtId="167" fontId="2" fillId="0" borderId="1" xfId="3" applyNumberFormat="1" applyFont="1" applyBorder="1" applyAlignment="1">
      <alignment horizontal="right" vertical="center"/>
    </xf>
    <xf numFmtId="167" fontId="2" fillId="0" borderId="0" xfId="5" applyNumberFormat="1" applyFont="1" applyAlignment="1">
      <alignment horizontal="left" vertical="center"/>
    </xf>
    <xf numFmtId="167" fontId="2" fillId="0" borderId="0" xfId="5" applyNumberFormat="1" applyFont="1" applyAlignment="1">
      <alignment horizontal="center" vertical="center"/>
    </xf>
    <xf numFmtId="168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horizontal="left" vertical="center"/>
    </xf>
    <xf numFmtId="167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6" fontId="2" fillId="0" borderId="0" xfId="5" applyNumberFormat="1" applyFont="1" applyAlignment="1">
      <alignment vertical="center"/>
    </xf>
    <xf numFmtId="166" fontId="2" fillId="0" borderId="0" xfId="3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left" vertical="center"/>
    </xf>
    <xf numFmtId="167" fontId="3" fillId="0" borderId="2" xfId="3" applyNumberFormat="1" applyFont="1" applyBorder="1" applyAlignment="1">
      <alignment horizontal="right" vertical="center"/>
    </xf>
    <xf numFmtId="170" fontId="3" fillId="0" borderId="0" xfId="5" applyNumberFormat="1" applyFont="1" applyAlignment="1">
      <alignment horizontal="right" vertical="center"/>
    </xf>
    <xf numFmtId="170" fontId="3" fillId="0" borderId="0" xfId="5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7" fontId="3" fillId="0" borderId="2" xfId="5" applyNumberFormat="1" applyFont="1" applyBorder="1" applyAlignment="1">
      <alignment horizontal="right" vertical="center"/>
    </xf>
    <xf numFmtId="166" fontId="2" fillId="0" borderId="1" xfId="5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4" fontId="3" fillId="0" borderId="0" xfId="5" applyNumberFormat="1" applyFont="1" applyAlignment="1">
      <alignment horizontal="left" vertical="center"/>
    </xf>
    <xf numFmtId="170" fontId="3" fillId="0" borderId="4" xfId="5" applyNumberFormat="1" applyFont="1" applyBorder="1" applyAlignment="1">
      <alignment horizontal="right" vertical="center"/>
    </xf>
    <xf numFmtId="167" fontId="3" fillId="0" borderId="4" xfId="5" applyNumberFormat="1" applyFont="1" applyBorder="1" applyAlignment="1">
      <alignment horizontal="right" vertical="center"/>
    </xf>
    <xf numFmtId="170" fontId="3" fillId="0" borderId="2" xfId="3" applyNumberFormat="1" applyFont="1" applyBorder="1" applyAlignment="1">
      <alignment horizontal="right" vertical="center"/>
    </xf>
    <xf numFmtId="170" fontId="3" fillId="0" borderId="0" xfId="5" applyNumberFormat="1" applyFont="1" applyAlignment="1">
      <alignment horizontal="center" vertical="center"/>
    </xf>
    <xf numFmtId="172" fontId="3" fillId="0" borderId="0" xfId="5" applyNumberFormat="1" applyFont="1" applyAlignment="1">
      <alignment horizontal="right" vertical="center"/>
    </xf>
    <xf numFmtId="173" fontId="3" fillId="0" borderId="0" xfId="5" applyNumberFormat="1" applyFont="1" applyAlignment="1">
      <alignment horizontal="right" vertical="center"/>
    </xf>
    <xf numFmtId="167" fontId="2" fillId="0" borderId="0" xfId="8" applyNumberFormat="1" applyFont="1" applyFill="1" applyAlignment="1">
      <alignment horizontal="right" vertical="center"/>
    </xf>
    <xf numFmtId="166" fontId="3" fillId="0" borderId="0" xfId="2" quotePrefix="1" applyNumberFormat="1" applyFont="1" applyAlignment="1">
      <alignment horizontal="left" vertical="center"/>
    </xf>
    <xf numFmtId="167" fontId="3" fillId="0" borderId="1" xfId="6" applyNumberFormat="1" applyFont="1" applyBorder="1" applyAlignment="1">
      <alignment horizontal="right" vertical="center"/>
    </xf>
    <xf numFmtId="0" fontId="3" fillId="0" borderId="0" xfId="6" quotePrefix="1" applyFont="1" applyAlignment="1">
      <alignment vertical="center"/>
    </xf>
    <xf numFmtId="167" fontId="3" fillId="0" borderId="0" xfId="2" applyNumberFormat="1" applyFont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167" fontId="3" fillId="0" borderId="2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0" fontId="2" fillId="0" borderId="1" xfId="6" applyFont="1" applyBorder="1" applyAlignment="1">
      <alignment vertical="center"/>
    </xf>
    <xf numFmtId="0" fontId="3" fillId="0" borderId="1" xfId="6" applyFont="1" applyBorder="1" applyAlignment="1">
      <alignment horizontal="right" vertical="center"/>
    </xf>
    <xf numFmtId="0" fontId="2" fillId="0" borderId="0" xfId="6" applyFont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0" fontId="2" fillId="0" borderId="1" xfId="6" applyFont="1" applyBorder="1" applyAlignment="1">
      <alignment horizontal="right" vertical="center"/>
    </xf>
    <xf numFmtId="167" fontId="2" fillId="0" borderId="0" xfId="6" applyNumberFormat="1" applyFont="1" applyAlignment="1">
      <alignment horizontal="right" vertical="center"/>
    </xf>
    <xf numFmtId="167" fontId="2" fillId="0" borderId="0" xfId="8" applyNumberFormat="1" applyFont="1" applyFill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2" fillId="0" borderId="0" xfId="8" applyNumberFormat="1" applyFont="1" applyFill="1" applyAlignment="1">
      <alignment horizontal="center" vertical="center"/>
    </xf>
    <xf numFmtId="165" fontId="2" fillId="0" borderId="0" xfId="8" applyFont="1" applyFill="1" applyAlignment="1">
      <alignment horizontal="right" vertical="center"/>
    </xf>
    <xf numFmtId="165" fontId="2" fillId="0" borderId="0" xfId="8" applyFont="1" applyFill="1" applyAlignment="1">
      <alignment horizontal="right" vertical="center" wrapText="1"/>
    </xf>
    <xf numFmtId="165" fontId="2" fillId="0" borderId="1" xfId="8" applyFont="1" applyFill="1" applyBorder="1" applyAlignment="1">
      <alignment horizontal="right" vertical="center"/>
    </xf>
    <xf numFmtId="167" fontId="2" fillId="0" borderId="0" xfId="8" applyNumberFormat="1" applyFont="1" applyFill="1" applyAlignment="1">
      <alignment horizontal="right" vertical="center" wrapText="1"/>
    </xf>
    <xf numFmtId="3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167" fontId="3" fillId="0" borderId="1" xfId="6" applyNumberFormat="1" applyFont="1" applyBorder="1" applyAlignment="1">
      <alignment vertical="center"/>
    </xf>
    <xf numFmtId="167" fontId="3" fillId="0" borderId="2" xfId="6" applyNumberFormat="1" applyFont="1" applyBorder="1" applyAlignment="1">
      <alignment vertical="center"/>
    </xf>
    <xf numFmtId="43" fontId="3" fillId="0" borderId="0" xfId="1" applyFont="1" applyAlignment="1">
      <alignment horizontal="right" vertical="center"/>
    </xf>
    <xf numFmtId="166" fontId="3" fillId="0" borderId="1" xfId="0" applyNumberFormat="1" applyFont="1" applyBorder="1" applyAlignment="1">
      <alignment horizontal="left" vertical="center" shrinkToFit="1"/>
    </xf>
    <xf numFmtId="167" fontId="2" fillId="0" borderId="3" xfId="6" applyNumberFormat="1" applyFont="1" applyBorder="1" applyAlignment="1">
      <alignment horizontal="center" vertical="center"/>
    </xf>
    <xf numFmtId="167" fontId="2" fillId="0" borderId="3" xfId="8" applyNumberFormat="1" applyFont="1" applyFill="1" applyBorder="1" applyAlignment="1">
      <alignment horizontal="center" vertical="center"/>
    </xf>
    <xf numFmtId="167" fontId="2" fillId="0" borderId="1" xfId="8" applyNumberFormat="1" applyFont="1" applyFill="1" applyBorder="1" applyAlignment="1">
      <alignment horizontal="center" vertical="center"/>
    </xf>
    <xf numFmtId="166" fontId="3" fillId="0" borderId="1" xfId="2" applyNumberFormat="1" applyFont="1" applyBorder="1" applyAlignment="1">
      <alignment horizontal="left" vertical="center"/>
    </xf>
    <xf numFmtId="0" fontId="3" fillId="0" borderId="1" xfId="6" applyFont="1" applyBorder="1" applyAlignment="1">
      <alignment vertical="center"/>
    </xf>
    <xf numFmtId="167" fontId="3" fillId="0" borderId="1" xfId="6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center" vertical="center"/>
    </xf>
  </cellXfs>
  <cellStyles count="21">
    <cellStyle name="Comma" xfId="1" builtinId="3"/>
    <cellStyle name="Comma 10 2 2 2" xfId="9" xr:uid="{0E7F2124-3293-4388-A663-747356574066}"/>
    <cellStyle name="Comma 10 2 2 2 2" xfId="12" xr:uid="{0E632D48-01BF-416A-A685-7570717A6684}"/>
    <cellStyle name="Comma 10 2 2 2 2 2" xfId="19" xr:uid="{62649044-0E57-4B16-9492-E06E3F8D4037}"/>
    <cellStyle name="Comma 12 2 2" xfId="8" xr:uid="{A14F565F-8470-4950-B9F8-88A982C0D63D}"/>
    <cellStyle name="Comma 12 2 2 2" xfId="11" xr:uid="{D31BEB07-F982-4715-8886-C078DA43D046}"/>
    <cellStyle name="Comma 12 2 2 2 2" xfId="18" xr:uid="{DE3B3D9F-E796-4733-81E6-1B160EE22607}"/>
    <cellStyle name="Comma 167 2" xfId="15" xr:uid="{9770B040-4677-42D6-B0E8-FF84E26F3E6A}"/>
    <cellStyle name="Comma 2" xfId="10" xr:uid="{C2654102-17CA-44F4-879B-4B5BB7199816}"/>
    <cellStyle name="Comma 2 2" xfId="17" xr:uid="{4B251EAD-7FE9-4EAD-AC26-9875593AF31A}"/>
    <cellStyle name="Comma 3" xfId="16" xr:uid="{C30ED3E8-B694-4DBE-A5AE-B91E17FAB4B3}"/>
    <cellStyle name="Normal" xfId="0" builtinId="0"/>
    <cellStyle name="Normal 10" xfId="20" xr:uid="{49CB2434-6D4F-41AB-AF23-C8359E217E47}"/>
    <cellStyle name="Normal 199 2" xfId="14" xr:uid="{C04B1F2D-B58A-463A-BB0E-2BB443A6F325}"/>
    <cellStyle name="Normal 2 13" xfId="2" xr:uid="{ABCBE6EC-682E-42B2-B2A9-8822DA861169}"/>
    <cellStyle name="Normal 2 2 2" xfId="13" xr:uid="{C8906DA0-F7FA-4B79-ADD0-DF729A0A42EB}"/>
    <cellStyle name="Normal 3" xfId="5" xr:uid="{B2CFF9B1-334C-44AA-8CE0-A609FB437EEF}"/>
    <cellStyle name="Normal_EGCO_June10 TE" xfId="3" xr:uid="{D946CE55-BFD8-4D27-933D-49DFD93CDF2B}"/>
    <cellStyle name="Normal_KEGCO_2002" xfId="6" xr:uid="{195CAAE8-287B-4B9C-92A1-589F257AC253}"/>
    <cellStyle name="Normal_Sheet5" xfId="4" xr:uid="{93280174-2718-462F-951D-82DAF126DA8E}"/>
    <cellStyle name="Normal_Sheet7 2" xfId="7" xr:uid="{0D6DB6BB-2EAC-4303-9920-CBED819A427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05644-09E8-4292-BDFA-5EF6BB855067}">
  <dimension ref="A1:L160"/>
  <sheetViews>
    <sheetView topLeftCell="A129" zoomScale="85" zoomScaleNormal="85" zoomScaleSheetLayoutView="100" workbookViewId="0">
      <selection activeCell="C145" sqref="C145"/>
    </sheetView>
  </sheetViews>
  <sheetFormatPr defaultColWidth="9.42578125" defaultRowHeight="20.100000000000001" customHeight="1" x14ac:dyDescent="0.25"/>
  <cols>
    <col min="1" max="2" width="1.42578125" style="16" customWidth="1"/>
    <col min="3" max="3" width="38.85546875" style="16" customWidth="1"/>
    <col min="4" max="4" width="7.42578125" style="15" customWidth="1"/>
    <col min="5" max="5" width="0.42578125" style="16" customWidth="1"/>
    <col min="6" max="6" width="15.28515625" style="1" customWidth="1"/>
    <col min="7" max="7" width="0.42578125" style="17" customWidth="1"/>
    <col min="8" max="8" width="15.28515625" style="1" customWidth="1"/>
    <col min="9" max="9" width="0.42578125" style="18" customWidth="1"/>
    <col min="10" max="10" width="15.28515625" style="19" customWidth="1"/>
    <col min="11" max="11" width="0.42578125" style="17" customWidth="1"/>
    <col min="12" max="12" width="15.28515625" style="19" customWidth="1"/>
    <col min="13" max="16384" width="9.42578125" style="20"/>
  </cols>
  <sheetData>
    <row r="1" spans="1:12" ht="21.75" customHeight="1" x14ac:dyDescent="0.25">
      <c r="A1" s="14" t="s">
        <v>0</v>
      </c>
      <c r="B1" s="14"/>
      <c r="C1" s="14"/>
      <c r="L1" s="77"/>
    </row>
    <row r="2" spans="1:12" ht="21.75" customHeight="1" x14ac:dyDescent="0.25">
      <c r="A2" s="14" t="s">
        <v>1</v>
      </c>
      <c r="B2" s="14"/>
      <c r="C2" s="14"/>
    </row>
    <row r="3" spans="1:12" ht="21.75" customHeight="1" x14ac:dyDescent="0.25">
      <c r="A3" s="21" t="s">
        <v>221</v>
      </c>
      <c r="B3" s="21"/>
      <c r="C3" s="21"/>
      <c r="D3" s="22"/>
      <c r="E3" s="23"/>
      <c r="F3" s="2"/>
      <c r="G3" s="24"/>
      <c r="H3" s="2"/>
      <c r="I3" s="25"/>
      <c r="J3" s="26"/>
      <c r="K3" s="24"/>
      <c r="L3" s="26"/>
    </row>
    <row r="4" spans="1:12" ht="18.75" x14ac:dyDescent="0.25"/>
    <row r="5" spans="1:12" ht="20.65" customHeight="1" x14ac:dyDescent="0.25">
      <c r="A5" s="20"/>
      <c r="D5" s="27"/>
      <c r="E5" s="14"/>
      <c r="F5" s="26"/>
      <c r="G5" s="28"/>
      <c r="H5" s="29" t="s">
        <v>2</v>
      </c>
      <c r="I5" s="30"/>
      <c r="J5" s="26"/>
      <c r="K5" s="28"/>
      <c r="L5" s="29" t="s">
        <v>3</v>
      </c>
    </row>
    <row r="6" spans="1:12" ht="20.65" customHeight="1" x14ac:dyDescent="0.25">
      <c r="A6" s="20"/>
      <c r="D6" s="27"/>
      <c r="E6" s="14"/>
      <c r="F6" s="31" t="s">
        <v>4</v>
      </c>
      <c r="G6" s="14"/>
      <c r="H6" s="31" t="s">
        <v>5</v>
      </c>
      <c r="I6" s="32"/>
      <c r="J6" s="31" t="s">
        <v>4</v>
      </c>
      <c r="K6" s="14"/>
      <c r="L6" s="31" t="s">
        <v>5</v>
      </c>
    </row>
    <row r="7" spans="1:12" ht="20.65" customHeight="1" x14ac:dyDescent="0.25">
      <c r="A7" s="20"/>
      <c r="E7" s="14"/>
      <c r="F7" s="31" t="s">
        <v>220</v>
      </c>
      <c r="G7" s="14"/>
      <c r="H7" s="31" t="s">
        <v>6</v>
      </c>
      <c r="I7" s="32"/>
      <c r="J7" s="31" t="s">
        <v>220</v>
      </c>
      <c r="K7" s="14"/>
      <c r="L7" s="31" t="s">
        <v>6</v>
      </c>
    </row>
    <row r="8" spans="1:12" ht="20.65" customHeight="1" x14ac:dyDescent="0.25">
      <c r="E8" s="14"/>
      <c r="F8" s="31" t="s">
        <v>189</v>
      </c>
      <c r="G8" s="14"/>
      <c r="H8" s="31" t="s">
        <v>7</v>
      </c>
      <c r="I8" s="32"/>
      <c r="J8" s="31" t="s">
        <v>189</v>
      </c>
      <c r="K8" s="14"/>
      <c r="L8" s="31" t="s">
        <v>7</v>
      </c>
    </row>
    <row r="9" spans="1:12" ht="20.65" customHeight="1" x14ac:dyDescent="0.25">
      <c r="D9" s="33" t="s">
        <v>8</v>
      </c>
      <c r="E9" s="14"/>
      <c r="F9" s="29" t="s">
        <v>9</v>
      </c>
      <c r="G9" s="14"/>
      <c r="H9" s="29" t="s">
        <v>9</v>
      </c>
      <c r="I9" s="32"/>
      <c r="J9" s="29" t="s">
        <v>9</v>
      </c>
      <c r="K9" s="14"/>
      <c r="L9" s="29" t="s">
        <v>9</v>
      </c>
    </row>
    <row r="10" spans="1:12" ht="20.65" customHeight="1" x14ac:dyDescent="0.25">
      <c r="A10" s="14" t="s">
        <v>10</v>
      </c>
      <c r="I10" s="17"/>
      <c r="K10" s="18"/>
    </row>
    <row r="11" spans="1:12" ht="4.3499999999999996" customHeight="1" x14ac:dyDescent="0.25">
      <c r="A11" s="14"/>
      <c r="I11" s="17"/>
      <c r="K11" s="18"/>
    </row>
    <row r="12" spans="1:12" ht="20.65" customHeight="1" x14ac:dyDescent="0.25">
      <c r="A12" s="14" t="s">
        <v>11</v>
      </c>
      <c r="I12" s="17"/>
      <c r="K12" s="18"/>
    </row>
    <row r="13" spans="1:12" ht="4.3499999999999996" customHeight="1" x14ac:dyDescent="0.25">
      <c r="A13" s="14"/>
      <c r="I13" s="17"/>
      <c r="K13" s="18"/>
    </row>
    <row r="14" spans="1:12" ht="20.65" customHeight="1" x14ac:dyDescent="0.25">
      <c r="A14" s="16" t="s">
        <v>12</v>
      </c>
      <c r="F14" s="34">
        <v>862705202</v>
      </c>
      <c r="G14" s="19"/>
      <c r="H14" s="1">
        <v>478554040</v>
      </c>
      <c r="I14" s="19"/>
      <c r="J14" s="1">
        <v>849787790</v>
      </c>
      <c r="K14" s="19"/>
      <c r="L14" s="1">
        <v>465515079</v>
      </c>
    </row>
    <row r="15" spans="1:12" ht="20.65" customHeight="1" x14ac:dyDescent="0.25">
      <c r="A15" s="16" t="s">
        <v>13</v>
      </c>
      <c r="F15" s="34">
        <v>30333921</v>
      </c>
      <c r="G15" s="19"/>
      <c r="H15" s="1">
        <v>333589</v>
      </c>
      <c r="I15" s="19"/>
      <c r="J15" s="1">
        <v>30333921</v>
      </c>
      <c r="K15" s="19"/>
      <c r="L15" s="1">
        <v>333589</v>
      </c>
    </row>
    <row r="16" spans="1:12" ht="20.65" customHeight="1" x14ac:dyDescent="0.25">
      <c r="A16" s="16" t="s">
        <v>14</v>
      </c>
      <c r="D16" s="15">
        <v>8</v>
      </c>
      <c r="F16" s="34">
        <v>110423386</v>
      </c>
      <c r="G16" s="19"/>
      <c r="H16" s="1">
        <v>779063908</v>
      </c>
      <c r="I16" s="17"/>
      <c r="J16" s="1">
        <v>110423386</v>
      </c>
      <c r="L16" s="1">
        <v>779063908</v>
      </c>
    </row>
    <row r="17" spans="1:12" ht="20.65" customHeight="1" x14ac:dyDescent="0.25">
      <c r="A17" s="16" t="s">
        <v>15</v>
      </c>
      <c r="F17" s="34"/>
      <c r="G17" s="19"/>
      <c r="I17" s="17"/>
      <c r="L17" s="1"/>
    </row>
    <row r="18" spans="1:12" ht="20.65" customHeight="1" x14ac:dyDescent="0.25">
      <c r="B18" s="16" t="s">
        <v>16</v>
      </c>
      <c r="D18" s="15">
        <v>7</v>
      </c>
      <c r="F18" s="34">
        <v>33085769</v>
      </c>
      <c r="H18" s="19">
        <v>42295210</v>
      </c>
      <c r="I18" s="17"/>
      <c r="J18" s="19">
        <v>33085769</v>
      </c>
      <c r="L18" s="1">
        <v>42295210</v>
      </c>
    </row>
    <row r="19" spans="1:12" ht="20.65" customHeight="1" x14ac:dyDescent="0.25">
      <c r="A19" s="16" t="s">
        <v>17</v>
      </c>
      <c r="D19" s="15">
        <v>9</v>
      </c>
      <c r="F19" s="34">
        <v>649521285</v>
      </c>
      <c r="H19" s="1">
        <v>499485174</v>
      </c>
      <c r="I19" s="17"/>
      <c r="J19" s="1">
        <v>524919730</v>
      </c>
      <c r="L19" s="1">
        <v>313321529</v>
      </c>
    </row>
    <row r="20" spans="1:12" ht="20.65" customHeight="1" x14ac:dyDescent="0.25">
      <c r="A20" s="16" t="s">
        <v>228</v>
      </c>
      <c r="D20" s="15">
        <v>24</v>
      </c>
      <c r="F20" s="34">
        <v>136436162</v>
      </c>
      <c r="H20" s="1">
        <v>0</v>
      </c>
      <c r="I20" s="17"/>
      <c r="J20" s="1">
        <v>136436162</v>
      </c>
      <c r="L20" s="1">
        <v>0</v>
      </c>
    </row>
    <row r="21" spans="1:12" ht="20.65" customHeight="1" x14ac:dyDescent="0.25">
      <c r="A21" s="16" t="s">
        <v>18</v>
      </c>
      <c r="F21" s="34"/>
      <c r="I21" s="17"/>
      <c r="J21" s="1"/>
      <c r="L21" s="1"/>
    </row>
    <row r="22" spans="1:12" ht="20.65" customHeight="1" x14ac:dyDescent="0.25">
      <c r="B22" s="16" t="s">
        <v>16</v>
      </c>
      <c r="D22" s="15">
        <v>7</v>
      </c>
      <c r="F22" s="34">
        <v>5924238</v>
      </c>
      <c r="H22" s="1">
        <v>129029</v>
      </c>
      <c r="I22" s="17"/>
      <c r="J22" s="1">
        <v>5924238</v>
      </c>
      <c r="L22" s="1">
        <v>129029</v>
      </c>
    </row>
    <row r="23" spans="1:12" ht="20.65" customHeight="1" x14ac:dyDescent="0.25">
      <c r="A23" s="16" t="s">
        <v>234</v>
      </c>
      <c r="D23" s="35">
        <v>21.5</v>
      </c>
      <c r="E23" s="20"/>
      <c r="F23" s="1">
        <v>0</v>
      </c>
      <c r="H23" s="1">
        <v>0</v>
      </c>
      <c r="I23" s="17"/>
      <c r="J23" s="1">
        <v>46600000</v>
      </c>
      <c r="L23" s="1">
        <v>0</v>
      </c>
    </row>
    <row r="24" spans="1:12" ht="20.65" customHeight="1" x14ac:dyDescent="0.25">
      <c r="A24" s="16" t="s">
        <v>19</v>
      </c>
      <c r="D24" s="15">
        <v>10</v>
      </c>
      <c r="E24" s="20"/>
      <c r="F24" s="34">
        <v>506436946</v>
      </c>
      <c r="H24" s="1">
        <v>510212189</v>
      </c>
      <c r="I24" s="17"/>
      <c r="J24" s="1">
        <v>14537645</v>
      </c>
      <c r="L24" s="1">
        <v>14537645</v>
      </c>
    </row>
    <row r="25" spans="1:12" ht="20.65" customHeight="1" x14ac:dyDescent="0.25">
      <c r="A25" s="16" t="s">
        <v>20</v>
      </c>
      <c r="D25" s="15">
        <v>11</v>
      </c>
      <c r="F25" s="34">
        <v>543743652</v>
      </c>
      <c r="H25" s="1">
        <v>481680099</v>
      </c>
      <c r="I25" s="17"/>
      <c r="J25" s="1">
        <v>490438086</v>
      </c>
      <c r="L25" s="1">
        <v>481680099</v>
      </c>
    </row>
    <row r="26" spans="1:12" ht="20.65" customHeight="1" x14ac:dyDescent="0.25">
      <c r="A26" s="16" t="s">
        <v>218</v>
      </c>
      <c r="F26" s="34">
        <v>113778773</v>
      </c>
      <c r="H26" s="1">
        <v>0</v>
      </c>
      <c r="I26" s="17"/>
      <c r="J26" s="1">
        <v>0</v>
      </c>
      <c r="L26" s="1">
        <v>0</v>
      </c>
    </row>
    <row r="27" spans="1:12" ht="20.65" customHeight="1" x14ac:dyDescent="0.25">
      <c r="A27" s="16" t="s">
        <v>21</v>
      </c>
      <c r="F27" s="1">
        <v>0</v>
      </c>
      <c r="H27" s="1">
        <v>13861155</v>
      </c>
      <c r="I27" s="17"/>
      <c r="J27" s="1">
        <v>0</v>
      </c>
      <c r="L27" s="1">
        <v>0</v>
      </c>
    </row>
    <row r="28" spans="1:12" ht="20.65" customHeight="1" x14ac:dyDescent="0.25">
      <c r="A28" s="16" t="s">
        <v>22</v>
      </c>
      <c r="F28" s="34">
        <v>51709958</v>
      </c>
      <c r="H28" s="1">
        <v>46043589</v>
      </c>
      <c r="I28" s="17"/>
      <c r="J28" s="1">
        <v>0</v>
      </c>
      <c r="L28" s="1">
        <v>0</v>
      </c>
    </row>
    <row r="29" spans="1:12" ht="20.65" customHeight="1" x14ac:dyDescent="0.25">
      <c r="A29" s="16" t="s">
        <v>23</v>
      </c>
      <c r="D29" s="36"/>
      <c r="F29" s="2">
        <v>43105560</v>
      </c>
      <c r="H29" s="2">
        <v>46089342</v>
      </c>
      <c r="I29" s="17"/>
      <c r="J29" s="2">
        <v>14526793</v>
      </c>
      <c r="L29" s="2">
        <v>25428567</v>
      </c>
    </row>
    <row r="30" spans="1:12" ht="4.3499999999999996" customHeight="1" x14ac:dyDescent="0.25">
      <c r="D30" s="36"/>
      <c r="F30" s="37"/>
      <c r="I30" s="17"/>
    </row>
    <row r="31" spans="1:12" ht="20.65" customHeight="1" x14ac:dyDescent="0.25">
      <c r="A31" s="14" t="s">
        <v>24</v>
      </c>
      <c r="F31" s="26">
        <f>SUM(F14:F29)</f>
        <v>3087204852</v>
      </c>
      <c r="H31" s="2">
        <f>SUM(H14:H29)</f>
        <v>2897747324</v>
      </c>
      <c r="I31" s="17"/>
      <c r="J31" s="26">
        <f>SUM(J14:J29)</f>
        <v>2257013520</v>
      </c>
      <c r="L31" s="26">
        <f>SUM(L14:L29)</f>
        <v>2122304655</v>
      </c>
    </row>
    <row r="32" spans="1:12" ht="12" customHeight="1" x14ac:dyDescent="0.25">
      <c r="F32" s="37"/>
      <c r="I32" s="17"/>
    </row>
    <row r="33" spans="1:12" ht="20.65" customHeight="1" x14ac:dyDescent="0.25">
      <c r="A33" s="14" t="s">
        <v>25</v>
      </c>
      <c r="F33" s="37"/>
      <c r="I33" s="17"/>
    </row>
    <row r="34" spans="1:12" ht="4.3499999999999996" customHeight="1" x14ac:dyDescent="0.25">
      <c r="F34" s="12"/>
      <c r="I34" s="17"/>
      <c r="J34" s="1"/>
      <c r="L34" s="1"/>
    </row>
    <row r="35" spans="1:12" ht="20.65" customHeight="1" x14ac:dyDescent="0.25">
      <c r="A35" s="16" t="s">
        <v>191</v>
      </c>
      <c r="D35" s="15">
        <v>8</v>
      </c>
      <c r="F35" s="34">
        <v>15000000</v>
      </c>
      <c r="H35" s="3">
        <v>15000000</v>
      </c>
      <c r="I35" s="17"/>
      <c r="J35" s="3">
        <v>15000000</v>
      </c>
      <c r="L35" s="1">
        <v>15000000</v>
      </c>
    </row>
    <row r="36" spans="1:12" ht="20.65" customHeight="1" x14ac:dyDescent="0.25">
      <c r="A36" s="16" t="s">
        <v>26</v>
      </c>
      <c r="D36" s="15">
        <v>12</v>
      </c>
      <c r="F36" s="19">
        <v>0</v>
      </c>
      <c r="H36" s="19">
        <v>0</v>
      </c>
      <c r="I36" s="17"/>
      <c r="J36" s="19">
        <v>28409604</v>
      </c>
      <c r="L36" s="1">
        <v>28409604</v>
      </c>
    </row>
    <row r="37" spans="1:12" ht="20.65" customHeight="1" x14ac:dyDescent="0.25">
      <c r="A37" s="16" t="s">
        <v>196</v>
      </c>
      <c r="D37" s="15">
        <v>13</v>
      </c>
      <c r="F37" s="34">
        <v>1099957199</v>
      </c>
      <c r="H37" s="19">
        <v>1081065861</v>
      </c>
      <c r="I37" s="17"/>
      <c r="J37" s="19">
        <v>763746037</v>
      </c>
      <c r="L37" s="1">
        <v>763746037</v>
      </c>
    </row>
    <row r="38" spans="1:12" ht="20.65" customHeight="1" x14ac:dyDescent="0.25">
      <c r="A38" s="16" t="s">
        <v>15</v>
      </c>
      <c r="F38" s="34"/>
      <c r="I38" s="17"/>
      <c r="J38" s="1"/>
      <c r="L38" s="1"/>
    </row>
    <row r="39" spans="1:12" ht="20.65" customHeight="1" x14ac:dyDescent="0.25">
      <c r="B39" s="16" t="s">
        <v>16</v>
      </c>
      <c r="D39" s="15">
        <v>7</v>
      </c>
      <c r="F39" s="34">
        <v>11713478</v>
      </c>
      <c r="H39" s="3">
        <v>17273481</v>
      </c>
      <c r="I39" s="17"/>
      <c r="J39" s="3">
        <v>11713478</v>
      </c>
      <c r="L39" s="1">
        <v>17273481</v>
      </c>
    </row>
    <row r="40" spans="1:12" ht="20.65" customHeight="1" x14ac:dyDescent="0.25">
      <c r="A40" s="16" t="s">
        <v>27</v>
      </c>
      <c r="F40" s="1">
        <v>54983979</v>
      </c>
      <c r="H40" s="3">
        <v>56172851</v>
      </c>
      <c r="I40" s="17"/>
      <c r="J40" s="3">
        <v>54983979</v>
      </c>
      <c r="L40" s="1">
        <v>56172851</v>
      </c>
    </row>
    <row r="41" spans="1:12" ht="20.65" customHeight="1" x14ac:dyDescent="0.25">
      <c r="A41" s="16" t="s">
        <v>28</v>
      </c>
      <c r="D41" s="15">
        <v>14</v>
      </c>
      <c r="F41" s="34">
        <v>434692170</v>
      </c>
      <c r="H41" s="3">
        <v>442585752</v>
      </c>
      <c r="I41" s="17"/>
      <c r="J41" s="3">
        <v>434161103</v>
      </c>
      <c r="L41" s="1">
        <v>442047027</v>
      </c>
    </row>
    <row r="42" spans="1:12" ht="20.65" customHeight="1" x14ac:dyDescent="0.25">
      <c r="A42" s="16" t="s">
        <v>29</v>
      </c>
      <c r="F42" s="34">
        <v>16035861</v>
      </c>
      <c r="H42" s="3">
        <v>17380085</v>
      </c>
      <c r="I42" s="17"/>
      <c r="J42" s="3">
        <v>16035861</v>
      </c>
      <c r="L42" s="1">
        <v>17380085</v>
      </c>
    </row>
    <row r="43" spans="1:12" ht="20.65" customHeight="1" x14ac:dyDescent="0.25">
      <c r="A43" s="16" t="s">
        <v>30</v>
      </c>
      <c r="D43" s="15">
        <v>15</v>
      </c>
      <c r="F43" s="34">
        <v>11382661</v>
      </c>
      <c r="H43" s="3">
        <v>12056715</v>
      </c>
      <c r="I43" s="17"/>
      <c r="J43" s="3">
        <v>9766978</v>
      </c>
      <c r="L43" s="1">
        <v>10368361</v>
      </c>
    </row>
    <row r="44" spans="1:12" ht="20.65" customHeight="1" x14ac:dyDescent="0.25">
      <c r="A44" s="16" t="s">
        <v>31</v>
      </c>
      <c r="F44" s="34">
        <v>23623194</v>
      </c>
      <c r="H44" s="3">
        <v>21914955</v>
      </c>
      <c r="I44" s="17"/>
      <c r="J44" s="3">
        <v>19213817</v>
      </c>
      <c r="L44" s="1">
        <v>18410514</v>
      </c>
    </row>
    <row r="45" spans="1:12" ht="20.65" customHeight="1" x14ac:dyDescent="0.25">
      <c r="A45" s="16" t="s">
        <v>32</v>
      </c>
      <c r="F45" s="2">
        <v>994872</v>
      </c>
      <c r="H45" s="2">
        <v>694624</v>
      </c>
      <c r="I45" s="17"/>
      <c r="J45" s="2">
        <v>844372</v>
      </c>
      <c r="L45" s="2">
        <v>544124</v>
      </c>
    </row>
    <row r="46" spans="1:12" ht="4.3499999999999996" customHeight="1" x14ac:dyDescent="0.25">
      <c r="F46" s="34"/>
      <c r="I46" s="17"/>
    </row>
    <row r="47" spans="1:12" ht="20.65" customHeight="1" x14ac:dyDescent="0.25">
      <c r="A47" s="14" t="s">
        <v>33</v>
      </c>
      <c r="B47" s="20"/>
      <c r="F47" s="2">
        <f>SUM(F35:F45)</f>
        <v>1668383414</v>
      </c>
      <c r="H47" s="2">
        <f>SUM(H35:H46)</f>
        <v>1664144324</v>
      </c>
      <c r="I47" s="17"/>
      <c r="J47" s="2">
        <f>SUM(J35:J45)</f>
        <v>1353875229</v>
      </c>
      <c r="L47" s="2">
        <f>SUM(L35:L45)</f>
        <v>1369352084</v>
      </c>
    </row>
    <row r="48" spans="1:12" ht="4.3499999999999996" customHeight="1" x14ac:dyDescent="0.25">
      <c r="F48" s="34"/>
      <c r="I48" s="17"/>
    </row>
    <row r="49" spans="1:12" ht="20.65" customHeight="1" thickBot="1" x14ac:dyDescent="0.3">
      <c r="A49" s="14" t="s">
        <v>34</v>
      </c>
      <c r="F49" s="38">
        <f>F31+F47</f>
        <v>4755588266</v>
      </c>
      <c r="H49" s="4">
        <f>H31+H47</f>
        <v>4561891648</v>
      </c>
      <c r="I49" s="17"/>
      <c r="J49" s="4">
        <f>J31+J47</f>
        <v>3610888749</v>
      </c>
      <c r="L49" s="4">
        <f>L31+L47</f>
        <v>3491656739</v>
      </c>
    </row>
    <row r="50" spans="1:12" ht="1.9" customHeight="1" thickTop="1" x14ac:dyDescent="0.25">
      <c r="A50" s="14"/>
      <c r="F50" s="12"/>
      <c r="I50" s="17"/>
      <c r="J50" s="1"/>
      <c r="L50" s="1"/>
    </row>
    <row r="51" spans="1:12" ht="30" customHeight="1" x14ac:dyDescent="0.25">
      <c r="A51" s="14"/>
      <c r="F51" s="12"/>
      <c r="I51" s="17"/>
      <c r="J51" s="1"/>
      <c r="L51" s="1"/>
    </row>
    <row r="52" spans="1:12" ht="21.75" customHeight="1" x14ac:dyDescent="0.25">
      <c r="A52" s="16" t="s">
        <v>35</v>
      </c>
      <c r="I52" s="17"/>
      <c r="K52" s="18"/>
    </row>
    <row r="53" spans="1:12" ht="16.5" customHeight="1" x14ac:dyDescent="0.25">
      <c r="I53" s="17"/>
      <c r="K53" s="18"/>
    </row>
    <row r="54" spans="1:12" ht="22.15" customHeight="1" x14ac:dyDescent="0.25">
      <c r="A54" s="153" t="s">
        <v>36</v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</row>
    <row r="55" spans="1:12" ht="21.75" customHeight="1" x14ac:dyDescent="0.25">
      <c r="A55" s="14" t="str">
        <f>+A1</f>
        <v>บริษัท อินเตอร์ลิ้งค์ คอมมิวนิเคชั่น จำกัด (มหาชน)</v>
      </c>
      <c r="B55" s="14"/>
      <c r="C55" s="14"/>
      <c r="L55" s="77"/>
    </row>
    <row r="56" spans="1:12" ht="21.75" customHeight="1" x14ac:dyDescent="0.25">
      <c r="A56" s="14" t="str">
        <f>+A2</f>
        <v>งบฐานะการเงิน</v>
      </c>
      <c r="B56" s="14"/>
      <c r="C56" s="14"/>
    </row>
    <row r="57" spans="1:12" ht="21.75" customHeight="1" x14ac:dyDescent="0.25">
      <c r="A57" s="21" t="str">
        <f>+A3</f>
        <v>ณ วันที่ 30 มิถุนายน พ.ศ. 2569</v>
      </c>
      <c r="B57" s="21"/>
      <c r="C57" s="21"/>
      <c r="D57" s="22"/>
      <c r="E57" s="23"/>
      <c r="F57" s="2"/>
      <c r="G57" s="24"/>
      <c r="H57" s="2"/>
      <c r="I57" s="25"/>
      <c r="J57" s="26"/>
      <c r="K57" s="24"/>
      <c r="L57" s="26"/>
    </row>
    <row r="58" spans="1:12" ht="18.75" x14ac:dyDescent="0.25"/>
    <row r="59" spans="1:12" ht="20.65" customHeight="1" x14ac:dyDescent="0.25">
      <c r="A59" s="20"/>
      <c r="D59" s="27"/>
      <c r="E59" s="14"/>
      <c r="F59" s="26"/>
      <c r="G59" s="28"/>
      <c r="H59" s="29" t="s">
        <v>2</v>
      </c>
      <c r="I59" s="30"/>
      <c r="J59" s="26"/>
      <c r="K59" s="28"/>
      <c r="L59" s="29" t="s">
        <v>3</v>
      </c>
    </row>
    <row r="60" spans="1:12" ht="20.65" customHeight="1" x14ac:dyDescent="0.25">
      <c r="A60" s="20"/>
      <c r="D60" s="27"/>
      <c r="E60" s="14"/>
      <c r="F60" s="31" t="s">
        <v>4</v>
      </c>
      <c r="G60" s="14"/>
      <c r="H60" s="31" t="s">
        <v>5</v>
      </c>
      <c r="I60" s="32"/>
      <c r="J60" s="31" t="s">
        <v>4</v>
      </c>
      <c r="K60" s="14"/>
      <c r="L60" s="31" t="s">
        <v>5</v>
      </c>
    </row>
    <row r="61" spans="1:12" ht="20.65" customHeight="1" x14ac:dyDescent="0.25">
      <c r="A61" s="20"/>
      <c r="E61" s="14"/>
      <c r="F61" s="31" t="s">
        <v>220</v>
      </c>
      <c r="G61" s="14"/>
      <c r="H61" s="31" t="s">
        <v>6</v>
      </c>
      <c r="I61" s="32"/>
      <c r="J61" s="31" t="s">
        <v>220</v>
      </c>
      <c r="K61" s="14"/>
      <c r="L61" s="31" t="s">
        <v>6</v>
      </c>
    </row>
    <row r="62" spans="1:12" ht="20.65" customHeight="1" x14ac:dyDescent="0.25">
      <c r="E62" s="14"/>
      <c r="F62" s="31" t="s">
        <v>189</v>
      </c>
      <c r="G62" s="14"/>
      <c r="H62" s="31" t="s">
        <v>7</v>
      </c>
      <c r="I62" s="32"/>
      <c r="J62" s="31" t="s">
        <v>189</v>
      </c>
      <c r="K62" s="14"/>
      <c r="L62" s="31" t="s">
        <v>7</v>
      </c>
    </row>
    <row r="63" spans="1:12" ht="20.65" customHeight="1" x14ac:dyDescent="0.25">
      <c r="D63" s="33" t="s">
        <v>8</v>
      </c>
      <c r="E63" s="14"/>
      <c r="F63" s="29" t="s">
        <v>9</v>
      </c>
      <c r="G63" s="14"/>
      <c r="H63" s="29" t="s">
        <v>9</v>
      </c>
      <c r="I63" s="32"/>
      <c r="J63" s="29" t="s">
        <v>9</v>
      </c>
      <c r="K63" s="14"/>
      <c r="L63" s="29" t="s">
        <v>9</v>
      </c>
    </row>
    <row r="64" spans="1:12" ht="20.65" customHeight="1" x14ac:dyDescent="0.25">
      <c r="A64" s="14" t="s">
        <v>37</v>
      </c>
      <c r="I64" s="17"/>
      <c r="K64" s="18"/>
    </row>
    <row r="65" spans="1:12" ht="6" customHeight="1" x14ac:dyDescent="0.25">
      <c r="A65" s="14"/>
      <c r="I65" s="17"/>
      <c r="K65" s="18"/>
    </row>
    <row r="66" spans="1:12" ht="20.65" customHeight="1" x14ac:dyDescent="0.25">
      <c r="A66" s="14" t="s">
        <v>38</v>
      </c>
      <c r="I66" s="17"/>
      <c r="K66" s="18"/>
    </row>
    <row r="67" spans="1:12" ht="6" customHeight="1" x14ac:dyDescent="0.25">
      <c r="A67" s="14"/>
      <c r="F67" s="19"/>
      <c r="I67" s="17"/>
      <c r="K67" s="18"/>
    </row>
    <row r="68" spans="1:12" ht="20.65" customHeight="1" x14ac:dyDescent="0.25">
      <c r="A68" s="16" t="s">
        <v>204</v>
      </c>
      <c r="D68" s="15">
        <v>16</v>
      </c>
      <c r="F68" s="34">
        <v>256300000</v>
      </c>
      <c r="G68" s="19"/>
      <c r="H68" s="1">
        <v>86281338</v>
      </c>
      <c r="I68" s="19"/>
      <c r="J68" s="1">
        <v>0</v>
      </c>
      <c r="K68" s="19"/>
      <c r="L68" s="1">
        <v>0</v>
      </c>
    </row>
    <row r="69" spans="1:12" ht="20.65" customHeight="1" x14ac:dyDescent="0.25">
      <c r="A69" s="16" t="s">
        <v>199</v>
      </c>
      <c r="D69" s="35">
        <v>21.6</v>
      </c>
      <c r="F69" s="34">
        <v>50000000</v>
      </c>
      <c r="G69" s="19"/>
      <c r="H69" s="1">
        <v>50000000</v>
      </c>
      <c r="I69" s="19"/>
      <c r="J69" s="1">
        <v>0</v>
      </c>
      <c r="K69" s="19"/>
      <c r="L69" s="1">
        <v>0</v>
      </c>
    </row>
    <row r="70" spans="1:12" ht="20.65" customHeight="1" x14ac:dyDescent="0.25">
      <c r="A70" s="16" t="s">
        <v>39</v>
      </c>
      <c r="D70" s="15">
        <v>17</v>
      </c>
      <c r="F70" s="34">
        <v>589020272</v>
      </c>
      <c r="G70" s="19"/>
      <c r="H70" s="1">
        <v>532114535</v>
      </c>
      <c r="I70" s="19"/>
      <c r="J70" s="1">
        <v>535584234</v>
      </c>
      <c r="K70" s="19"/>
      <c r="L70" s="1">
        <v>379030711</v>
      </c>
    </row>
    <row r="71" spans="1:12" ht="20.65" customHeight="1" x14ac:dyDescent="0.25">
      <c r="A71" s="16" t="s">
        <v>40</v>
      </c>
      <c r="F71" s="34"/>
      <c r="G71" s="19"/>
      <c r="I71" s="19"/>
      <c r="J71" s="1"/>
      <c r="K71" s="19"/>
      <c r="L71" s="1"/>
    </row>
    <row r="72" spans="1:12" ht="20.65" customHeight="1" x14ac:dyDescent="0.25">
      <c r="B72" s="16" t="s">
        <v>16</v>
      </c>
      <c r="D72" s="15">
        <v>7</v>
      </c>
      <c r="F72" s="34">
        <v>2071</v>
      </c>
      <c r="G72" s="19"/>
      <c r="H72" s="1">
        <v>2759783</v>
      </c>
      <c r="I72" s="19"/>
      <c r="J72" s="1">
        <v>2071</v>
      </c>
      <c r="K72" s="19"/>
      <c r="L72" s="1">
        <v>2759783</v>
      </c>
    </row>
    <row r="73" spans="1:12" ht="20.65" customHeight="1" x14ac:dyDescent="0.4">
      <c r="A73" s="39" t="s">
        <v>41</v>
      </c>
      <c r="F73" s="34"/>
      <c r="G73" s="19"/>
      <c r="I73" s="19"/>
      <c r="J73" s="1"/>
      <c r="K73" s="19"/>
      <c r="L73" s="1"/>
    </row>
    <row r="74" spans="1:12" ht="20.65" customHeight="1" x14ac:dyDescent="0.25">
      <c r="B74" s="16" t="s">
        <v>42</v>
      </c>
      <c r="D74" s="15">
        <v>18</v>
      </c>
      <c r="F74" s="34">
        <v>2450113</v>
      </c>
      <c r="G74" s="19"/>
      <c r="H74" s="1">
        <v>2403157</v>
      </c>
      <c r="I74" s="19"/>
      <c r="J74" s="1">
        <v>2450113</v>
      </c>
      <c r="K74" s="19"/>
      <c r="L74" s="1">
        <v>2403157</v>
      </c>
    </row>
    <row r="75" spans="1:12" ht="20.65" customHeight="1" x14ac:dyDescent="0.25">
      <c r="A75" s="16" t="s">
        <v>43</v>
      </c>
      <c r="F75" s="34">
        <v>19096830</v>
      </c>
      <c r="G75" s="19"/>
      <c r="H75" s="1">
        <v>22549292</v>
      </c>
      <c r="I75" s="19"/>
      <c r="J75" s="1">
        <v>0</v>
      </c>
      <c r="K75" s="19"/>
      <c r="L75" s="1">
        <v>0</v>
      </c>
    </row>
    <row r="76" spans="1:12" ht="20.65" customHeight="1" x14ac:dyDescent="0.25">
      <c r="A76" s="16" t="s">
        <v>44</v>
      </c>
      <c r="F76" s="34">
        <v>33284272</v>
      </c>
      <c r="G76" s="19"/>
      <c r="H76" s="1">
        <v>37695127</v>
      </c>
      <c r="I76" s="19"/>
      <c r="J76" s="1">
        <v>33284272</v>
      </c>
      <c r="K76" s="19"/>
      <c r="L76" s="34">
        <v>37695127</v>
      </c>
    </row>
    <row r="77" spans="1:12" ht="20.100000000000001" customHeight="1" x14ac:dyDescent="0.25">
      <c r="A77" s="16" t="s">
        <v>45</v>
      </c>
      <c r="F77" s="34"/>
      <c r="G77" s="19"/>
      <c r="I77" s="19"/>
      <c r="J77" s="1"/>
      <c r="K77" s="19"/>
      <c r="L77" s="1"/>
    </row>
    <row r="78" spans="1:12" ht="20.100000000000001" customHeight="1" x14ac:dyDescent="0.25">
      <c r="B78" s="40" t="s">
        <v>46</v>
      </c>
      <c r="F78" s="34">
        <v>1103716</v>
      </c>
      <c r="G78" s="19"/>
      <c r="H78" s="1">
        <v>1103716</v>
      </c>
      <c r="I78" s="19"/>
      <c r="J78" s="1">
        <v>1083716</v>
      </c>
      <c r="K78" s="19"/>
      <c r="L78" s="1">
        <v>1083716</v>
      </c>
    </row>
    <row r="79" spans="1:12" ht="20.100000000000001" customHeight="1" x14ac:dyDescent="0.25">
      <c r="A79" s="16" t="s">
        <v>47</v>
      </c>
      <c r="D79" s="35" t="s">
        <v>235</v>
      </c>
      <c r="F79" s="34">
        <v>19160506</v>
      </c>
      <c r="G79" s="19"/>
      <c r="H79" s="1">
        <v>19160506</v>
      </c>
      <c r="I79" s="19"/>
      <c r="J79" s="1">
        <v>19160506</v>
      </c>
      <c r="K79" s="19"/>
      <c r="L79" s="1">
        <v>19160506</v>
      </c>
    </row>
    <row r="80" spans="1:12" ht="20.100000000000001" customHeight="1" x14ac:dyDescent="0.25">
      <c r="A80" s="16" t="s">
        <v>48</v>
      </c>
      <c r="F80" s="2">
        <v>11399291</v>
      </c>
      <c r="H80" s="2">
        <v>13413533</v>
      </c>
      <c r="I80" s="17"/>
      <c r="J80" s="2">
        <v>7553129</v>
      </c>
      <c r="L80" s="2">
        <v>2412056</v>
      </c>
    </row>
    <row r="81" spans="1:12" ht="6" customHeight="1" x14ac:dyDescent="0.25">
      <c r="A81" s="20"/>
      <c r="B81" s="40"/>
      <c r="G81" s="19"/>
      <c r="I81" s="19"/>
      <c r="K81" s="19"/>
    </row>
    <row r="82" spans="1:12" ht="20.65" customHeight="1" x14ac:dyDescent="0.25">
      <c r="A82" s="14" t="s">
        <v>49</v>
      </c>
      <c r="B82" s="20"/>
      <c r="F82" s="2">
        <f>SUM(F68:F80)</f>
        <v>981817071</v>
      </c>
      <c r="H82" s="2">
        <f>SUM(H68:H80)</f>
        <v>767480987</v>
      </c>
      <c r="I82" s="17"/>
      <c r="J82" s="2">
        <f>SUM(J68:J80)</f>
        <v>599118041</v>
      </c>
      <c r="L82" s="2">
        <f>SUM(L68:L80)</f>
        <v>444545056</v>
      </c>
    </row>
    <row r="83" spans="1:12" ht="20.65" customHeight="1" x14ac:dyDescent="0.25">
      <c r="A83" s="14"/>
      <c r="B83" s="14"/>
      <c r="I83" s="17"/>
    </row>
    <row r="84" spans="1:12" ht="20.65" customHeight="1" x14ac:dyDescent="0.25">
      <c r="A84" s="14" t="s">
        <v>50</v>
      </c>
      <c r="I84" s="17"/>
      <c r="K84" s="18"/>
    </row>
    <row r="85" spans="1:12" ht="6" customHeight="1" x14ac:dyDescent="0.25">
      <c r="A85" s="14"/>
      <c r="I85" s="17"/>
    </row>
    <row r="86" spans="1:12" ht="20.65" customHeight="1" x14ac:dyDescent="0.25">
      <c r="A86" s="16" t="s">
        <v>51</v>
      </c>
      <c r="D86" s="15">
        <v>18</v>
      </c>
      <c r="F86" s="34">
        <v>14260880</v>
      </c>
      <c r="H86" s="1">
        <v>15497790</v>
      </c>
      <c r="I86" s="17"/>
      <c r="J86" s="1">
        <v>14260880</v>
      </c>
      <c r="L86" s="1">
        <v>15497790</v>
      </c>
    </row>
    <row r="87" spans="1:12" ht="20.65" customHeight="1" x14ac:dyDescent="0.25">
      <c r="A87" s="16" t="s">
        <v>52</v>
      </c>
      <c r="I87" s="17"/>
      <c r="J87" s="34"/>
      <c r="L87" s="1"/>
    </row>
    <row r="88" spans="1:12" ht="20.65" customHeight="1" x14ac:dyDescent="0.25">
      <c r="B88" s="16" t="s">
        <v>46</v>
      </c>
      <c r="F88" s="41">
        <v>61394959</v>
      </c>
      <c r="H88" s="2">
        <v>58566446</v>
      </c>
      <c r="I88" s="17"/>
      <c r="J88" s="2">
        <v>56921894</v>
      </c>
      <c r="L88" s="2">
        <v>54324374</v>
      </c>
    </row>
    <row r="89" spans="1:12" ht="6" customHeight="1" x14ac:dyDescent="0.25">
      <c r="I89" s="17"/>
    </row>
    <row r="90" spans="1:12" ht="20.65" customHeight="1" x14ac:dyDescent="0.25">
      <c r="A90" s="14" t="s">
        <v>53</v>
      </c>
      <c r="B90" s="20"/>
      <c r="F90" s="2">
        <f>SUM(F86:F88)</f>
        <v>75655839</v>
      </c>
      <c r="H90" s="2">
        <f>SUM(H86:H88)</f>
        <v>74064236</v>
      </c>
      <c r="I90" s="17"/>
      <c r="J90" s="2">
        <f>SUM(J86:J88)</f>
        <v>71182774</v>
      </c>
      <c r="L90" s="2">
        <f>SUM(L86:L88)</f>
        <v>69822164</v>
      </c>
    </row>
    <row r="91" spans="1:12" ht="6" customHeight="1" x14ac:dyDescent="0.25">
      <c r="A91" s="14"/>
      <c r="I91" s="17"/>
    </row>
    <row r="92" spans="1:12" ht="20.65" customHeight="1" x14ac:dyDescent="0.25">
      <c r="A92" s="14" t="s">
        <v>54</v>
      </c>
      <c r="B92" s="14"/>
      <c r="F92" s="2">
        <f>F82+F90</f>
        <v>1057472910</v>
      </c>
      <c r="H92" s="2">
        <f>H82+H90</f>
        <v>841545223</v>
      </c>
      <c r="I92" s="17"/>
      <c r="J92" s="2">
        <f>J82+J90</f>
        <v>670300815</v>
      </c>
      <c r="L92" s="2">
        <f>L82+L90</f>
        <v>514367220</v>
      </c>
    </row>
    <row r="93" spans="1:12" ht="20.65" customHeight="1" x14ac:dyDescent="0.25">
      <c r="A93" s="14"/>
      <c r="B93" s="14"/>
      <c r="F93" s="3"/>
      <c r="H93" s="3"/>
      <c r="I93" s="17"/>
      <c r="J93" s="3"/>
      <c r="L93" s="3"/>
    </row>
    <row r="94" spans="1:12" ht="20.65" customHeight="1" x14ac:dyDescent="0.25">
      <c r="A94" s="14"/>
      <c r="B94" s="14"/>
      <c r="F94" s="3"/>
      <c r="H94" s="3"/>
      <c r="I94" s="17"/>
      <c r="J94" s="3"/>
      <c r="L94" s="3"/>
    </row>
    <row r="95" spans="1:12" ht="20.65" customHeight="1" x14ac:dyDescent="0.25">
      <c r="A95" s="14"/>
      <c r="B95" s="14"/>
      <c r="F95" s="3"/>
      <c r="H95" s="3"/>
      <c r="I95" s="17"/>
      <c r="J95" s="3"/>
      <c r="L95" s="3"/>
    </row>
    <row r="96" spans="1:12" ht="20.65" customHeight="1" x14ac:dyDescent="0.25">
      <c r="A96" s="14"/>
      <c r="B96" s="14"/>
      <c r="F96" s="3"/>
      <c r="H96" s="3"/>
      <c r="I96" s="17"/>
      <c r="J96" s="3"/>
      <c r="L96" s="3"/>
    </row>
    <row r="97" spans="1:12" ht="20.65" customHeight="1" x14ac:dyDescent="0.25">
      <c r="A97" s="14"/>
      <c r="B97" s="14"/>
      <c r="F97" s="3"/>
      <c r="H97" s="3"/>
      <c r="I97" s="17"/>
      <c r="J97" s="3"/>
      <c r="L97" s="3"/>
    </row>
    <row r="98" spans="1:12" ht="20.65" customHeight="1" x14ac:dyDescent="0.25">
      <c r="A98" s="14"/>
      <c r="B98" s="14"/>
      <c r="F98" s="3"/>
      <c r="H98" s="3"/>
      <c r="I98" s="17"/>
      <c r="J98" s="3"/>
      <c r="L98" s="3"/>
    </row>
    <row r="99" spans="1:12" ht="20.65" customHeight="1" x14ac:dyDescent="0.25">
      <c r="A99" s="14"/>
      <c r="B99" s="14"/>
      <c r="F99" s="3"/>
      <c r="H99" s="3"/>
      <c r="I99" s="17"/>
      <c r="J99" s="3"/>
      <c r="L99" s="3"/>
    </row>
    <row r="100" spans="1:12" ht="20.65" customHeight="1" x14ac:dyDescent="0.25">
      <c r="A100" s="14"/>
      <c r="B100" s="14"/>
      <c r="F100" s="3"/>
      <c r="H100" s="3"/>
      <c r="I100" s="17"/>
      <c r="J100" s="3"/>
      <c r="L100" s="3"/>
    </row>
    <row r="101" spans="1:12" ht="20.65" customHeight="1" x14ac:dyDescent="0.25">
      <c r="A101" s="14"/>
      <c r="B101" s="14"/>
      <c r="F101" s="3"/>
      <c r="H101" s="3"/>
      <c r="I101" s="17"/>
      <c r="J101" s="3"/>
      <c r="L101" s="3"/>
    </row>
    <row r="102" spans="1:12" ht="20.65" customHeight="1" x14ac:dyDescent="0.25">
      <c r="A102" s="14"/>
      <c r="B102" s="14"/>
      <c r="F102" s="3"/>
      <c r="H102" s="3"/>
      <c r="I102" s="17"/>
      <c r="J102" s="3"/>
      <c r="L102" s="3"/>
    </row>
    <row r="103" spans="1:12" ht="20.65" customHeight="1" x14ac:dyDescent="0.25">
      <c r="A103" s="14"/>
      <c r="B103" s="14"/>
      <c r="F103" s="3"/>
      <c r="H103" s="3"/>
      <c r="I103" s="17"/>
      <c r="J103" s="3"/>
      <c r="L103" s="3"/>
    </row>
    <row r="104" spans="1:12" ht="20.65" customHeight="1" x14ac:dyDescent="0.25">
      <c r="A104" s="14"/>
      <c r="B104" s="14"/>
      <c r="F104" s="3"/>
      <c r="H104" s="3"/>
      <c r="I104" s="17"/>
      <c r="J104" s="3"/>
      <c r="L104" s="3"/>
    </row>
    <row r="105" spans="1:12" ht="20.65" customHeight="1" x14ac:dyDescent="0.25">
      <c r="A105" s="14"/>
      <c r="B105" s="14"/>
      <c r="F105" s="3"/>
      <c r="H105" s="3"/>
      <c r="I105" s="17"/>
      <c r="J105" s="3"/>
      <c r="L105" s="3"/>
    </row>
    <row r="106" spans="1:12" ht="10.5" customHeight="1" x14ac:dyDescent="0.25">
      <c r="A106" s="14"/>
      <c r="B106" s="14"/>
      <c r="F106" s="3"/>
      <c r="H106" s="3"/>
      <c r="I106" s="17"/>
      <c r="J106" s="3"/>
      <c r="L106" s="3"/>
    </row>
    <row r="107" spans="1:12" ht="22.35" customHeight="1" x14ac:dyDescent="0.25">
      <c r="A107" s="153" t="str">
        <f>+A54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</row>
    <row r="108" spans="1:12" ht="21.75" customHeight="1" x14ac:dyDescent="0.25">
      <c r="A108" s="14" t="str">
        <f>+A1</f>
        <v>บริษัท อินเตอร์ลิ้งค์ คอมมิวนิเคชั่น จำกัด (มหาชน)</v>
      </c>
      <c r="B108" s="14"/>
      <c r="C108" s="14"/>
      <c r="L108" s="77"/>
    </row>
    <row r="109" spans="1:12" ht="21.75" customHeight="1" x14ac:dyDescent="0.25">
      <c r="A109" s="14" t="str">
        <f>+A2</f>
        <v>งบฐานะการเงิน</v>
      </c>
      <c r="B109" s="14"/>
      <c r="C109" s="14"/>
    </row>
    <row r="110" spans="1:12" ht="21.75" customHeight="1" x14ac:dyDescent="0.25">
      <c r="A110" s="21" t="str">
        <f>+A3</f>
        <v>ณ วันที่ 30 มิถุนายน พ.ศ. 2569</v>
      </c>
      <c r="B110" s="21"/>
      <c r="C110" s="21"/>
      <c r="D110" s="22"/>
      <c r="E110" s="23"/>
      <c r="F110" s="2"/>
      <c r="G110" s="24"/>
      <c r="H110" s="2"/>
      <c r="I110" s="25"/>
      <c r="J110" s="26"/>
      <c r="K110" s="24"/>
      <c r="L110" s="26"/>
    </row>
    <row r="111" spans="1:12" ht="20.65" customHeight="1" x14ac:dyDescent="0.25">
      <c r="D111" s="27"/>
    </row>
    <row r="112" spans="1:12" ht="20.65" customHeight="1" x14ac:dyDescent="0.25">
      <c r="A112" s="20"/>
      <c r="D112" s="27"/>
      <c r="E112" s="14"/>
      <c r="F112" s="26"/>
      <c r="G112" s="28"/>
      <c r="H112" s="29" t="s">
        <v>2</v>
      </c>
      <c r="I112" s="30"/>
      <c r="J112" s="26"/>
      <c r="K112" s="28"/>
      <c r="L112" s="29" t="s">
        <v>3</v>
      </c>
    </row>
    <row r="113" spans="1:12" ht="20.65" customHeight="1" x14ac:dyDescent="0.25">
      <c r="A113" s="20"/>
      <c r="D113" s="27"/>
      <c r="E113" s="14"/>
      <c r="F113" s="31" t="s">
        <v>4</v>
      </c>
      <c r="G113" s="14"/>
      <c r="H113" s="31" t="s">
        <v>5</v>
      </c>
      <c r="I113" s="32"/>
      <c r="J113" s="31" t="s">
        <v>4</v>
      </c>
      <c r="K113" s="14"/>
      <c r="L113" s="31" t="s">
        <v>5</v>
      </c>
    </row>
    <row r="114" spans="1:12" ht="20.65" customHeight="1" x14ac:dyDescent="0.25">
      <c r="A114" s="20"/>
      <c r="E114" s="14"/>
      <c r="F114" s="31" t="s">
        <v>220</v>
      </c>
      <c r="G114" s="14"/>
      <c r="H114" s="31" t="s">
        <v>6</v>
      </c>
      <c r="I114" s="32"/>
      <c r="J114" s="31" t="s">
        <v>220</v>
      </c>
      <c r="K114" s="14"/>
      <c r="L114" s="31" t="s">
        <v>6</v>
      </c>
    </row>
    <row r="115" spans="1:12" ht="20.65" customHeight="1" x14ac:dyDescent="0.25">
      <c r="E115" s="14"/>
      <c r="F115" s="31" t="s">
        <v>189</v>
      </c>
      <c r="G115" s="14"/>
      <c r="H115" s="31" t="s">
        <v>7</v>
      </c>
      <c r="I115" s="32"/>
      <c r="J115" s="31" t="s">
        <v>189</v>
      </c>
      <c r="K115" s="14"/>
      <c r="L115" s="31" t="s">
        <v>7</v>
      </c>
    </row>
    <row r="116" spans="1:12" ht="20.65" customHeight="1" x14ac:dyDescent="0.25">
      <c r="D116" s="32"/>
      <c r="E116" s="14"/>
      <c r="F116" s="29" t="s">
        <v>9</v>
      </c>
      <c r="G116" s="14"/>
      <c r="H116" s="29" t="s">
        <v>9</v>
      </c>
      <c r="I116" s="32"/>
      <c r="J116" s="29" t="s">
        <v>9</v>
      </c>
      <c r="K116" s="14"/>
      <c r="L116" s="29" t="s">
        <v>9</v>
      </c>
    </row>
    <row r="117" spans="1:12" ht="6" customHeight="1" x14ac:dyDescent="0.25">
      <c r="A117" s="14"/>
    </row>
    <row r="118" spans="1:12" ht="20.65" customHeight="1" x14ac:dyDescent="0.25">
      <c r="A118" s="14" t="s">
        <v>55</v>
      </c>
    </row>
    <row r="119" spans="1:12" ht="6" customHeight="1" x14ac:dyDescent="0.25">
      <c r="A119" s="14"/>
    </row>
    <row r="120" spans="1:12" ht="20.65" customHeight="1" x14ac:dyDescent="0.25">
      <c r="A120" s="14" t="s">
        <v>56</v>
      </c>
      <c r="I120" s="17"/>
      <c r="K120" s="18"/>
    </row>
    <row r="121" spans="1:12" ht="6" customHeight="1" x14ac:dyDescent="0.25">
      <c r="A121" s="14"/>
      <c r="I121" s="17"/>
      <c r="K121" s="18"/>
    </row>
    <row r="122" spans="1:12" ht="20.65" customHeight="1" x14ac:dyDescent="0.25">
      <c r="A122" s="16" t="s">
        <v>57</v>
      </c>
      <c r="I122" s="17"/>
      <c r="K122" s="18"/>
    </row>
    <row r="123" spans="1:12" ht="20.65" customHeight="1" x14ac:dyDescent="0.25">
      <c r="B123" s="16" t="s">
        <v>58</v>
      </c>
      <c r="F123" s="5"/>
      <c r="G123" s="42"/>
      <c r="H123" s="5"/>
      <c r="I123" s="42"/>
      <c r="J123" s="42"/>
      <c r="K123" s="42"/>
      <c r="L123" s="42"/>
    </row>
    <row r="124" spans="1:12" ht="20.65" customHeight="1" x14ac:dyDescent="0.25">
      <c r="C124" s="16" t="s">
        <v>59</v>
      </c>
      <c r="F124" s="5"/>
      <c r="G124" s="42"/>
      <c r="H124" s="5"/>
      <c r="I124" s="42"/>
      <c r="J124" s="42"/>
      <c r="K124" s="42"/>
      <c r="L124" s="42"/>
    </row>
    <row r="125" spans="1:12" ht="20.65" customHeight="1" thickBot="1" x14ac:dyDescent="0.3">
      <c r="C125" s="16" t="s">
        <v>60</v>
      </c>
      <c r="F125" s="6">
        <v>543632325</v>
      </c>
      <c r="H125" s="6">
        <v>543632325</v>
      </c>
      <c r="I125" s="17"/>
      <c r="J125" s="6">
        <v>543632325</v>
      </c>
      <c r="L125" s="6">
        <v>543632325</v>
      </c>
    </row>
    <row r="126" spans="1:12" ht="6" customHeight="1" thickTop="1" x14ac:dyDescent="0.25">
      <c r="A126" s="14"/>
      <c r="I126" s="17"/>
    </row>
    <row r="127" spans="1:12" ht="20.65" customHeight="1" x14ac:dyDescent="0.25">
      <c r="B127" s="16" t="s">
        <v>61</v>
      </c>
      <c r="F127" s="5"/>
      <c r="G127" s="42"/>
      <c r="H127" s="5"/>
      <c r="I127" s="42"/>
      <c r="J127" s="42"/>
      <c r="K127" s="42"/>
      <c r="L127" s="42"/>
    </row>
    <row r="128" spans="1:12" ht="20.65" customHeight="1" x14ac:dyDescent="0.25">
      <c r="B128" s="40"/>
      <c r="C128" s="16" t="s">
        <v>59</v>
      </c>
      <c r="I128" s="17"/>
    </row>
    <row r="129" spans="1:12" ht="20.65" customHeight="1" x14ac:dyDescent="0.25">
      <c r="B129" s="40"/>
      <c r="C129" s="16" t="s">
        <v>62</v>
      </c>
      <c r="F129" s="19">
        <v>543632325</v>
      </c>
      <c r="H129" s="1">
        <v>543632325</v>
      </c>
      <c r="I129" s="17"/>
      <c r="J129" s="1">
        <v>543632325</v>
      </c>
      <c r="L129" s="1">
        <v>543632325</v>
      </c>
    </row>
    <row r="130" spans="1:12" ht="20.65" customHeight="1" x14ac:dyDescent="0.25">
      <c r="A130" s="16" t="s">
        <v>63</v>
      </c>
      <c r="F130" s="19">
        <v>770857410</v>
      </c>
      <c r="H130" s="3">
        <v>770857410</v>
      </c>
      <c r="I130" s="17"/>
      <c r="J130" s="3">
        <v>770857410</v>
      </c>
      <c r="L130" s="3">
        <v>770857410</v>
      </c>
    </row>
    <row r="131" spans="1:12" ht="20.65" customHeight="1" x14ac:dyDescent="0.25">
      <c r="A131" s="16" t="s">
        <v>64</v>
      </c>
      <c r="F131" s="19">
        <v>37817556</v>
      </c>
      <c r="H131" s="3">
        <v>37817556</v>
      </c>
      <c r="I131" s="17"/>
      <c r="J131" s="3">
        <v>37817556</v>
      </c>
      <c r="L131" s="3">
        <v>37817556</v>
      </c>
    </row>
    <row r="132" spans="1:12" ht="20.65" customHeight="1" x14ac:dyDescent="0.25">
      <c r="A132" s="16" t="s">
        <v>65</v>
      </c>
      <c r="F132" s="19"/>
      <c r="H132" s="3"/>
      <c r="I132" s="17"/>
      <c r="J132" s="3"/>
      <c r="L132" s="3"/>
    </row>
    <row r="133" spans="1:12" ht="20.65" customHeight="1" x14ac:dyDescent="0.25">
      <c r="B133" s="16" t="s">
        <v>66</v>
      </c>
      <c r="F133" s="1">
        <v>54363233</v>
      </c>
      <c r="H133" s="3">
        <v>54363233</v>
      </c>
      <c r="I133" s="17"/>
      <c r="J133" s="3">
        <v>54363233</v>
      </c>
      <c r="L133" s="3">
        <v>54363233</v>
      </c>
    </row>
    <row r="134" spans="1:12" ht="20.65" customHeight="1" x14ac:dyDescent="0.25">
      <c r="B134" s="16" t="s">
        <v>67</v>
      </c>
      <c r="F134" s="19">
        <v>1529243866</v>
      </c>
      <c r="H134" s="3">
        <v>1552446943</v>
      </c>
      <c r="I134" s="17"/>
      <c r="J134" s="3">
        <v>1533917410</v>
      </c>
      <c r="L134" s="3">
        <v>1570618995</v>
      </c>
    </row>
    <row r="135" spans="1:12" ht="20.65" customHeight="1" x14ac:dyDescent="0.25">
      <c r="A135" s="16" t="s">
        <v>68</v>
      </c>
      <c r="F135" s="26">
        <v>740919846</v>
      </c>
      <c r="H135" s="2">
        <v>739729892</v>
      </c>
      <c r="I135" s="17"/>
      <c r="J135" s="2">
        <v>0</v>
      </c>
      <c r="L135" s="2">
        <v>0</v>
      </c>
    </row>
    <row r="136" spans="1:12" ht="6" customHeight="1" x14ac:dyDescent="0.25">
      <c r="A136" s="14"/>
      <c r="F136" s="19"/>
      <c r="I136" s="17"/>
    </row>
    <row r="137" spans="1:12" ht="20.65" customHeight="1" x14ac:dyDescent="0.25">
      <c r="A137" s="14" t="s">
        <v>69</v>
      </c>
      <c r="F137" s="1">
        <f>SUM(F129:F135)</f>
        <v>3676834236</v>
      </c>
      <c r="G137" s="19"/>
      <c r="H137" s="1">
        <f>SUM(H129:H135)</f>
        <v>3698847359</v>
      </c>
      <c r="I137" s="19"/>
      <c r="J137" s="1">
        <f>SUM(J128:J135)</f>
        <v>2940587934</v>
      </c>
      <c r="K137" s="19"/>
      <c r="L137" s="1">
        <f>SUM(L128:L135)</f>
        <v>2977289519</v>
      </c>
    </row>
    <row r="138" spans="1:12" ht="20.65" customHeight="1" x14ac:dyDescent="0.25">
      <c r="A138" s="16" t="s">
        <v>70</v>
      </c>
      <c r="F138" s="26">
        <v>21281120</v>
      </c>
      <c r="G138" s="19"/>
      <c r="H138" s="2">
        <v>21499066</v>
      </c>
      <c r="I138" s="19"/>
      <c r="J138" s="2">
        <v>0</v>
      </c>
      <c r="K138" s="19"/>
      <c r="L138" s="2">
        <v>0</v>
      </c>
    </row>
    <row r="139" spans="1:12" ht="6" customHeight="1" x14ac:dyDescent="0.25">
      <c r="A139" s="14"/>
      <c r="I139" s="17"/>
    </row>
    <row r="140" spans="1:12" ht="20.65" customHeight="1" x14ac:dyDescent="0.25">
      <c r="A140" s="14" t="s">
        <v>71</v>
      </c>
      <c r="B140" s="14"/>
      <c r="F140" s="2">
        <f>SUM(F137:F138)</f>
        <v>3698115356</v>
      </c>
      <c r="G140" s="19"/>
      <c r="H140" s="2">
        <f>SUM(H137:H138)</f>
        <v>3720346425</v>
      </c>
      <c r="I140" s="19"/>
      <c r="J140" s="2">
        <f>SUM(J137:J138)</f>
        <v>2940587934</v>
      </c>
      <c r="K140" s="19"/>
      <c r="L140" s="2">
        <f>SUM(L137:L138)</f>
        <v>2977289519</v>
      </c>
    </row>
    <row r="141" spans="1:12" ht="6" customHeight="1" x14ac:dyDescent="0.25">
      <c r="A141" s="14"/>
      <c r="I141" s="17"/>
    </row>
    <row r="142" spans="1:12" ht="20.65" customHeight="1" thickBot="1" x14ac:dyDescent="0.3">
      <c r="A142" s="14" t="s">
        <v>72</v>
      </c>
      <c r="F142" s="4">
        <f>F92+F140</f>
        <v>4755588266</v>
      </c>
      <c r="H142" s="4">
        <f>H92+H140</f>
        <v>4561891648</v>
      </c>
      <c r="I142" s="17"/>
      <c r="J142" s="4">
        <f>J92+J140</f>
        <v>3610888749</v>
      </c>
      <c r="L142" s="4">
        <f>L92+L140</f>
        <v>3491656739</v>
      </c>
    </row>
    <row r="143" spans="1:12" ht="20.65" customHeight="1" thickTop="1" x14ac:dyDescent="0.25">
      <c r="A143" s="14"/>
      <c r="E143" s="15"/>
      <c r="F143" s="15"/>
      <c r="G143" s="15"/>
      <c r="H143" s="15"/>
      <c r="I143" s="15"/>
      <c r="J143" s="15"/>
      <c r="K143" s="15"/>
      <c r="L143" s="15"/>
    </row>
    <row r="144" spans="1:12" ht="20.65" customHeight="1" x14ac:dyDescent="0.25">
      <c r="A144" s="14"/>
      <c r="I144" s="1"/>
      <c r="J144" s="1"/>
      <c r="K144" s="1"/>
      <c r="L144" s="1"/>
    </row>
    <row r="145" spans="1:12" ht="20.65" customHeight="1" x14ac:dyDescent="0.25">
      <c r="A145" s="14"/>
      <c r="I145" s="17"/>
    </row>
    <row r="146" spans="1:12" ht="20.65" customHeight="1" x14ac:dyDescent="0.25">
      <c r="A146" s="14"/>
      <c r="I146" s="17"/>
    </row>
    <row r="147" spans="1:12" ht="20.65" customHeight="1" x14ac:dyDescent="0.25">
      <c r="A147" s="14"/>
      <c r="I147" s="17"/>
    </row>
    <row r="148" spans="1:12" ht="20.65" customHeight="1" x14ac:dyDescent="0.25">
      <c r="A148" s="14"/>
      <c r="I148" s="17"/>
    </row>
    <row r="149" spans="1:12" ht="20.65" customHeight="1" x14ac:dyDescent="0.25">
      <c r="A149" s="14"/>
      <c r="I149" s="17"/>
    </row>
    <row r="150" spans="1:12" ht="20.65" customHeight="1" x14ac:dyDescent="0.25">
      <c r="A150" s="14"/>
      <c r="I150" s="17"/>
    </row>
    <row r="151" spans="1:12" ht="20.65" customHeight="1" x14ac:dyDescent="0.25">
      <c r="A151" s="14"/>
      <c r="I151" s="17"/>
    </row>
    <row r="152" spans="1:12" ht="20.65" customHeight="1" x14ac:dyDescent="0.25">
      <c r="A152" s="14"/>
      <c r="I152" s="17"/>
    </row>
    <row r="153" spans="1:12" ht="20.65" customHeight="1" x14ac:dyDescent="0.25">
      <c r="A153" s="14"/>
      <c r="I153" s="17"/>
    </row>
    <row r="154" spans="1:12" ht="20.65" customHeight="1" x14ac:dyDescent="0.25">
      <c r="A154" s="14"/>
      <c r="I154" s="17"/>
    </row>
    <row r="155" spans="1:12" ht="20.65" customHeight="1" x14ac:dyDescent="0.25">
      <c r="A155" s="14"/>
      <c r="I155" s="17"/>
    </row>
    <row r="156" spans="1:12" ht="20.65" customHeight="1" x14ac:dyDescent="0.25">
      <c r="A156" s="14"/>
      <c r="I156" s="17"/>
    </row>
    <row r="157" spans="1:12" ht="20.65" customHeight="1" x14ac:dyDescent="0.25">
      <c r="A157" s="14"/>
      <c r="I157" s="17"/>
    </row>
    <row r="158" spans="1:12" ht="21" customHeight="1" x14ac:dyDescent="0.25">
      <c r="A158" s="14"/>
      <c r="I158" s="17"/>
    </row>
    <row r="159" spans="1:12" ht="21" customHeight="1" x14ac:dyDescent="0.25">
      <c r="A159" s="14"/>
      <c r="I159" s="17"/>
    </row>
    <row r="160" spans="1:12" ht="22.15" customHeight="1" x14ac:dyDescent="0.25">
      <c r="A160" s="153" t="str">
        <f>A107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</row>
  </sheetData>
  <mergeCells count="3">
    <mergeCell ref="A54:L54"/>
    <mergeCell ref="A107:L107"/>
    <mergeCell ref="A160:L160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3713-C404-407C-ABF2-E3C14F8AE2D6}">
  <dimension ref="A1:N105"/>
  <sheetViews>
    <sheetView topLeftCell="A80" zoomScaleNormal="100" zoomScaleSheetLayoutView="85" workbookViewId="0">
      <selection activeCell="U96" sqref="U96"/>
    </sheetView>
  </sheetViews>
  <sheetFormatPr defaultColWidth="6.42578125" defaultRowHeight="21.75" customHeight="1" x14ac:dyDescent="0.25"/>
  <cols>
    <col min="1" max="4" width="1.42578125" style="73" customWidth="1"/>
    <col min="5" max="5" width="40.5703125" style="73" customWidth="1"/>
    <col min="6" max="6" width="7.42578125" style="72" customWidth="1"/>
    <col min="7" max="7" width="0.42578125" style="73" customWidth="1"/>
    <col min="8" max="8" width="12.42578125" style="3" customWidth="1"/>
    <col min="9" max="9" width="0.42578125" style="74" customWidth="1"/>
    <col min="10" max="10" width="12.42578125" style="75" customWidth="1"/>
    <col min="11" max="11" width="0.42578125" style="76" customWidth="1"/>
    <col min="12" max="12" width="12.42578125" style="75" customWidth="1"/>
    <col min="13" max="13" width="0.42578125" style="74" customWidth="1"/>
    <col min="14" max="14" width="12.7109375" style="75" customWidth="1"/>
    <col min="15" max="16384" width="6.42578125" style="78"/>
  </cols>
  <sheetData>
    <row r="1" spans="1:14" ht="21.75" customHeight="1" x14ac:dyDescent="0.25">
      <c r="A1" s="71" t="str">
        <f>+'2-4 T'!A1</f>
        <v>บริษัท อินเตอร์ลิ้งค์ คอมมิวนิเคชั่น จำกัด (มหาชน)</v>
      </c>
      <c r="B1" s="71"/>
      <c r="C1" s="71"/>
      <c r="D1" s="71"/>
      <c r="E1" s="71"/>
      <c r="N1" s="77" t="s">
        <v>4</v>
      </c>
    </row>
    <row r="2" spans="1:14" ht="21.75" customHeight="1" x14ac:dyDescent="0.25">
      <c r="A2" s="71" t="s">
        <v>73</v>
      </c>
      <c r="B2" s="71"/>
      <c r="C2" s="71"/>
      <c r="D2" s="71"/>
      <c r="E2" s="71"/>
    </row>
    <row r="3" spans="1:14" ht="21.75" customHeight="1" x14ac:dyDescent="0.25">
      <c r="A3" s="79" t="s">
        <v>222</v>
      </c>
      <c r="B3" s="80"/>
      <c r="C3" s="80"/>
      <c r="D3" s="80"/>
      <c r="E3" s="80"/>
      <c r="F3" s="81"/>
      <c r="G3" s="82"/>
      <c r="H3" s="2"/>
      <c r="I3" s="83"/>
      <c r="J3" s="84"/>
      <c r="K3" s="85"/>
      <c r="L3" s="84"/>
      <c r="M3" s="83"/>
      <c r="N3" s="84"/>
    </row>
    <row r="5" spans="1:14" ht="19.149999999999999" customHeight="1" x14ac:dyDescent="0.25">
      <c r="A5" s="78"/>
      <c r="F5" s="86"/>
      <c r="G5" s="71"/>
      <c r="H5" s="2"/>
      <c r="I5" s="87"/>
      <c r="J5" s="87" t="s">
        <v>2</v>
      </c>
      <c r="K5" s="77"/>
      <c r="L5" s="84"/>
      <c r="M5" s="87"/>
      <c r="N5" s="29" t="s">
        <v>3</v>
      </c>
    </row>
    <row r="6" spans="1:14" ht="19.149999999999999" customHeight="1" x14ac:dyDescent="0.25">
      <c r="A6" s="78"/>
      <c r="F6" s="86"/>
      <c r="G6" s="71"/>
      <c r="I6" s="77"/>
      <c r="J6" s="77" t="s">
        <v>192</v>
      </c>
      <c r="K6" s="77"/>
      <c r="M6" s="77"/>
      <c r="N6" s="31"/>
    </row>
    <row r="7" spans="1:14" ht="19.149999999999999" customHeight="1" x14ac:dyDescent="0.25">
      <c r="G7" s="71"/>
      <c r="H7" s="31" t="s">
        <v>189</v>
      </c>
      <c r="I7" s="14"/>
      <c r="J7" s="31" t="s">
        <v>7</v>
      </c>
      <c r="K7" s="32"/>
      <c r="L7" s="31" t="s">
        <v>189</v>
      </c>
      <c r="M7" s="14"/>
      <c r="N7" s="31" t="s">
        <v>7</v>
      </c>
    </row>
    <row r="8" spans="1:14" ht="19.149999999999999" customHeight="1" x14ac:dyDescent="0.25">
      <c r="F8" s="32"/>
      <c r="G8" s="71"/>
      <c r="H8" s="7" t="s">
        <v>9</v>
      </c>
      <c r="I8" s="88"/>
      <c r="J8" s="7" t="s">
        <v>9</v>
      </c>
      <c r="K8" s="89"/>
      <c r="L8" s="44" t="s">
        <v>9</v>
      </c>
      <c r="M8" s="88"/>
      <c r="N8" s="44" t="s">
        <v>9</v>
      </c>
    </row>
    <row r="9" spans="1:14" ht="6" customHeight="1" x14ac:dyDescent="0.25">
      <c r="I9" s="75"/>
      <c r="J9" s="3"/>
      <c r="K9" s="75"/>
      <c r="L9" s="3"/>
      <c r="M9" s="75"/>
    </row>
    <row r="10" spans="1:14" ht="19.149999999999999" customHeight="1" x14ac:dyDescent="0.25">
      <c r="A10" s="73" t="s">
        <v>74</v>
      </c>
      <c r="H10" s="3">
        <v>752481527</v>
      </c>
      <c r="I10" s="75"/>
      <c r="J10" s="3">
        <v>514368154</v>
      </c>
      <c r="K10" s="75"/>
      <c r="L10" s="3">
        <v>752481527</v>
      </c>
      <c r="M10" s="75"/>
      <c r="N10" s="3">
        <v>515779860</v>
      </c>
    </row>
    <row r="11" spans="1:14" ht="19.149999999999999" customHeight="1" x14ac:dyDescent="0.25">
      <c r="A11" s="73" t="s">
        <v>75</v>
      </c>
      <c r="H11" s="3">
        <v>26603798</v>
      </c>
      <c r="I11" s="75"/>
      <c r="J11" s="3">
        <v>133742679</v>
      </c>
      <c r="K11" s="75"/>
      <c r="L11" s="3">
        <v>1241790</v>
      </c>
      <c r="M11" s="75"/>
      <c r="N11" s="3">
        <v>3038908</v>
      </c>
    </row>
    <row r="12" spans="1:14" ht="19.149999999999999" customHeight="1" x14ac:dyDescent="0.25">
      <c r="A12" s="73" t="s">
        <v>76</v>
      </c>
      <c r="H12" s="84">
        <v>10063664</v>
      </c>
      <c r="I12" s="75"/>
      <c r="J12" s="84">
        <v>18572297</v>
      </c>
      <c r="K12" s="75"/>
      <c r="L12" s="84">
        <v>7040694</v>
      </c>
      <c r="M12" s="75"/>
      <c r="N12" s="84">
        <v>13201996</v>
      </c>
    </row>
    <row r="13" spans="1:14" ht="6" customHeight="1" x14ac:dyDescent="0.25">
      <c r="I13" s="75"/>
      <c r="J13" s="3"/>
      <c r="K13" s="75"/>
      <c r="L13" s="3"/>
      <c r="M13" s="75"/>
      <c r="N13" s="3"/>
    </row>
    <row r="14" spans="1:14" ht="19.149999999999999" customHeight="1" x14ac:dyDescent="0.25">
      <c r="A14" s="71" t="s">
        <v>77</v>
      </c>
      <c r="E14" s="71"/>
      <c r="H14" s="2">
        <f>SUM(H10:H12)</f>
        <v>789148989</v>
      </c>
      <c r="I14" s="75"/>
      <c r="J14" s="2">
        <f>SUM(J10:J12)</f>
        <v>666683130</v>
      </c>
      <c r="K14" s="75"/>
      <c r="L14" s="2">
        <f>SUM(L10:L12)</f>
        <v>760764011</v>
      </c>
      <c r="M14" s="75"/>
      <c r="N14" s="2">
        <f>SUM(N10:N12)</f>
        <v>532020764</v>
      </c>
    </row>
    <row r="15" spans="1:14" ht="15" customHeight="1" x14ac:dyDescent="0.25">
      <c r="I15" s="75"/>
      <c r="J15" s="3"/>
      <c r="K15" s="75"/>
      <c r="L15" s="3"/>
      <c r="M15" s="75"/>
      <c r="N15" s="3"/>
    </row>
    <row r="16" spans="1:14" ht="19.149999999999999" customHeight="1" x14ac:dyDescent="0.25">
      <c r="A16" s="73" t="s">
        <v>78</v>
      </c>
      <c r="F16" s="90"/>
      <c r="H16" s="75">
        <v>-560495353</v>
      </c>
      <c r="J16" s="75">
        <v>-349705832</v>
      </c>
      <c r="K16" s="74"/>
      <c r="L16" s="75">
        <v>-560495353</v>
      </c>
      <c r="N16" s="75">
        <v>-350733973</v>
      </c>
    </row>
    <row r="17" spans="1:14" ht="19.149999999999999" customHeight="1" x14ac:dyDescent="0.25">
      <c r="A17" s="73" t="s">
        <v>79</v>
      </c>
      <c r="G17" s="91"/>
      <c r="H17" s="75">
        <v>-24882712</v>
      </c>
      <c r="I17" s="75"/>
      <c r="J17" s="75">
        <v>-118820594</v>
      </c>
      <c r="K17" s="75"/>
      <c r="L17" s="75">
        <v>-1079639</v>
      </c>
      <c r="M17" s="75"/>
      <c r="N17" s="75">
        <v>-1418666</v>
      </c>
    </row>
    <row r="18" spans="1:14" ht="19.149999999999999" customHeight="1" x14ac:dyDescent="0.25">
      <c r="A18" s="73" t="s">
        <v>80</v>
      </c>
      <c r="G18" s="91"/>
      <c r="H18" s="75">
        <v>4195133</v>
      </c>
      <c r="I18" s="75"/>
      <c r="J18" s="75">
        <v>3822659</v>
      </c>
      <c r="K18" s="75"/>
      <c r="L18" s="75">
        <v>4195133</v>
      </c>
      <c r="M18" s="75"/>
      <c r="N18" s="75">
        <v>28722260</v>
      </c>
    </row>
    <row r="19" spans="1:14" ht="19.149999999999999" customHeight="1" x14ac:dyDescent="0.25">
      <c r="A19" s="73" t="s">
        <v>81</v>
      </c>
      <c r="G19" s="91"/>
      <c r="H19" s="75">
        <v>-86850748</v>
      </c>
      <c r="I19" s="75"/>
      <c r="J19" s="75">
        <v>-76640983</v>
      </c>
      <c r="K19" s="75"/>
      <c r="L19" s="75">
        <v>-82358397</v>
      </c>
      <c r="M19" s="75"/>
      <c r="N19" s="75">
        <v>-71071502</v>
      </c>
    </row>
    <row r="20" spans="1:14" ht="19.149999999999999" customHeight="1" x14ac:dyDescent="0.25">
      <c r="A20" s="73" t="s">
        <v>82</v>
      </c>
      <c r="G20" s="91"/>
      <c r="H20" s="75">
        <v>-45966107</v>
      </c>
      <c r="I20" s="75"/>
      <c r="J20" s="75">
        <v>-36777443</v>
      </c>
      <c r="K20" s="75"/>
      <c r="L20" s="75">
        <v>-42614315</v>
      </c>
      <c r="M20" s="75"/>
      <c r="N20" s="75">
        <v>-37298309</v>
      </c>
    </row>
    <row r="21" spans="1:14" ht="19.149999999999999" customHeight="1" x14ac:dyDescent="0.25">
      <c r="A21" s="73" t="s">
        <v>216</v>
      </c>
      <c r="G21" s="91"/>
      <c r="H21" s="75">
        <v>858809</v>
      </c>
      <c r="I21" s="75"/>
      <c r="J21" s="75">
        <v>-847786</v>
      </c>
      <c r="K21" s="75"/>
      <c r="L21" s="75">
        <v>-1023102</v>
      </c>
      <c r="M21" s="75"/>
      <c r="N21" s="75">
        <v>-847786</v>
      </c>
    </row>
    <row r="22" spans="1:14" ht="19.149999999999999" customHeight="1" x14ac:dyDescent="0.25">
      <c r="A22" s="73" t="s">
        <v>83</v>
      </c>
      <c r="G22" s="91"/>
      <c r="H22" s="84">
        <v>-884143</v>
      </c>
      <c r="I22" s="75"/>
      <c r="J22" s="84">
        <v>-545960</v>
      </c>
      <c r="K22" s="75"/>
      <c r="L22" s="84">
        <v>-166688</v>
      </c>
      <c r="M22" s="75"/>
      <c r="N22" s="84">
        <v>-66298</v>
      </c>
    </row>
    <row r="23" spans="1:14" ht="6" customHeight="1" x14ac:dyDescent="0.25">
      <c r="I23" s="75"/>
      <c r="J23" s="3"/>
      <c r="K23" s="75"/>
      <c r="L23" s="3"/>
      <c r="M23" s="75"/>
      <c r="N23" s="3"/>
    </row>
    <row r="24" spans="1:14" ht="19.149999999999999" customHeight="1" x14ac:dyDescent="0.25">
      <c r="A24" s="71" t="s">
        <v>84</v>
      </c>
      <c r="B24" s="71"/>
      <c r="C24" s="71"/>
      <c r="D24" s="71"/>
      <c r="H24" s="84">
        <f>SUM(H16:H22)</f>
        <v>-714025121</v>
      </c>
      <c r="I24" s="75"/>
      <c r="J24" s="84">
        <f>SUM(J16:J22)</f>
        <v>-579515939</v>
      </c>
      <c r="K24" s="75"/>
      <c r="L24" s="84">
        <f>SUM(L16:L22)</f>
        <v>-683542361</v>
      </c>
      <c r="M24" s="75"/>
      <c r="N24" s="84">
        <f>SUM(N16:N22)</f>
        <v>-432714274</v>
      </c>
    </row>
    <row r="25" spans="1:14" ht="15" customHeight="1" x14ac:dyDescent="0.25">
      <c r="A25" s="71"/>
      <c r="B25" s="71"/>
      <c r="C25" s="71"/>
      <c r="D25" s="71"/>
      <c r="I25" s="75"/>
      <c r="J25" s="3"/>
      <c r="K25" s="75"/>
      <c r="L25" s="3"/>
      <c r="M25" s="75"/>
      <c r="N25" s="3"/>
    </row>
    <row r="26" spans="1:14" ht="19.149999999999999" customHeight="1" x14ac:dyDescent="0.25">
      <c r="A26" s="71" t="s">
        <v>85</v>
      </c>
      <c r="B26" s="71"/>
      <c r="C26" s="71"/>
      <c r="D26" s="71"/>
      <c r="I26" s="75"/>
      <c r="J26" s="3"/>
      <c r="K26" s="75"/>
      <c r="L26" s="3"/>
      <c r="M26" s="75"/>
      <c r="N26" s="3"/>
    </row>
    <row r="27" spans="1:14" ht="19.149999999999999" customHeight="1" x14ac:dyDescent="0.25">
      <c r="A27" s="71"/>
      <c r="B27" s="71" t="s">
        <v>201</v>
      </c>
      <c r="C27" s="71"/>
      <c r="D27" s="71"/>
      <c r="H27" s="3">
        <f>H24+H14</f>
        <v>75123868</v>
      </c>
      <c r="I27" s="75"/>
      <c r="J27" s="3">
        <f>J24+J14</f>
        <v>87167191</v>
      </c>
      <c r="K27" s="75"/>
      <c r="L27" s="3">
        <f>L24+L14</f>
        <v>77221650</v>
      </c>
      <c r="M27" s="75"/>
      <c r="N27" s="3">
        <v>99306490</v>
      </c>
    </row>
    <row r="28" spans="1:14" ht="19.149999999999999" customHeight="1" x14ac:dyDescent="0.25">
      <c r="A28" s="73" t="s">
        <v>211</v>
      </c>
      <c r="H28" s="84">
        <v>6664093</v>
      </c>
      <c r="I28" s="75"/>
      <c r="J28" s="84">
        <v>0</v>
      </c>
      <c r="K28" s="75"/>
      <c r="L28" s="84">
        <v>0</v>
      </c>
      <c r="M28" s="75"/>
      <c r="N28" s="84">
        <v>0</v>
      </c>
    </row>
    <row r="29" spans="1:14" ht="6" customHeight="1" x14ac:dyDescent="0.25">
      <c r="I29" s="75"/>
      <c r="J29" s="3"/>
      <c r="K29" s="75"/>
      <c r="L29" s="3"/>
      <c r="M29" s="75"/>
      <c r="N29" s="3"/>
    </row>
    <row r="30" spans="1:14" ht="19.149999999999999" customHeight="1" x14ac:dyDescent="0.25">
      <c r="A30" s="71" t="s">
        <v>86</v>
      </c>
      <c r="B30" s="71"/>
      <c r="C30" s="71"/>
      <c r="D30" s="71"/>
      <c r="H30" s="3">
        <f>SUM(H27:H28)</f>
        <v>81787961</v>
      </c>
      <c r="I30" s="75"/>
      <c r="J30" s="3">
        <f>SUM(J27:J28)</f>
        <v>87167191</v>
      </c>
      <c r="K30" s="75"/>
      <c r="L30" s="3">
        <f>SUM(L27:L28)</f>
        <v>77221650</v>
      </c>
      <c r="M30" s="75"/>
      <c r="N30" s="3">
        <f>SUM(N27:N28)</f>
        <v>99306490</v>
      </c>
    </row>
    <row r="31" spans="1:14" ht="19.149999999999999" customHeight="1" x14ac:dyDescent="0.25">
      <c r="A31" s="73" t="s">
        <v>87</v>
      </c>
      <c r="F31" s="15"/>
      <c r="H31" s="84">
        <v>-14823565</v>
      </c>
      <c r="I31" s="75"/>
      <c r="J31" s="84">
        <v>-16319748</v>
      </c>
      <c r="K31" s="75"/>
      <c r="L31" s="84">
        <v>-16185862</v>
      </c>
      <c r="M31" s="75"/>
      <c r="N31" s="84">
        <v>-19940466</v>
      </c>
    </row>
    <row r="32" spans="1:14" ht="6" customHeight="1" x14ac:dyDescent="0.25">
      <c r="F32" s="15"/>
      <c r="H32" s="75"/>
      <c r="I32" s="75"/>
      <c r="K32" s="75"/>
      <c r="M32" s="75"/>
    </row>
    <row r="33" spans="1:14" ht="19.149999999999999" customHeight="1" x14ac:dyDescent="0.25">
      <c r="A33" s="71" t="s">
        <v>197</v>
      </c>
      <c r="B33" s="71"/>
      <c r="C33" s="71"/>
      <c r="D33" s="71"/>
      <c r="H33" s="3">
        <f>SUM(H30:H31)</f>
        <v>66964396</v>
      </c>
      <c r="I33" s="75"/>
      <c r="J33" s="3">
        <f>SUM(J30:J31)</f>
        <v>70847443</v>
      </c>
      <c r="K33" s="75"/>
      <c r="L33" s="3">
        <f>SUM(L30:L31)</f>
        <v>61035788</v>
      </c>
      <c r="M33" s="75"/>
      <c r="N33" s="3">
        <f>SUM(N30:N31)</f>
        <v>79366024</v>
      </c>
    </row>
    <row r="34" spans="1:14" ht="19.149999999999999" customHeight="1" x14ac:dyDescent="0.25">
      <c r="A34" s="73" t="s">
        <v>251</v>
      </c>
      <c r="F34" s="15"/>
      <c r="H34" s="84">
        <v>0</v>
      </c>
      <c r="I34" s="75"/>
      <c r="J34" s="84">
        <v>-20199354</v>
      </c>
      <c r="K34" s="75"/>
      <c r="L34" s="84">
        <v>0</v>
      </c>
      <c r="M34" s="75"/>
      <c r="N34" s="84">
        <v>0</v>
      </c>
    </row>
    <row r="35" spans="1:14" ht="6" customHeight="1" x14ac:dyDescent="0.25">
      <c r="F35" s="15"/>
      <c r="H35" s="75"/>
      <c r="I35" s="75"/>
      <c r="K35" s="75"/>
      <c r="M35" s="75"/>
    </row>
    <row r="36" spans="1:14" ht="19.149999999999999" customHeight="1" x14ac:dyDescent="0.25">
      <c r="A36" s="71" t="s">
        <v>88</v>
      </c>
      <c r="H36" s="2">
        <f>SUM(H33:H34)</f>
        <v>66964396</v>
      </c>
      <c r="I36" s="75"/>
      <c r="J36" s="2">
        <f>SUM(J33:J34)</f>
        <v>50648089</v>
      </c>
      <c r="K36" s="75"/>
      <c r="L36" s="2">
        <f>SUM(L33:L34)</f>
        <v>61035788</v>
      </c>
      <c r="M36" s="75"/>
      <c r="N36" s="2">
        <f>SUM(N33:N34)</f>
        <v>79366024</v>
      </c>
    </row>
    <row r="37" spans="1:14" ht="15" customHeight="1" x14ac:dyDescent="0.25">
      <c r="I37" s="75"/>
      <c r="J37" s="3"/>
      <c r="K37" s="75"/>
      <c r="L37" s="3"/>
      <c r="M37" s="75"/>
      <c r="N37" s="3"/>
    </row>
    <row r="38" spans="1:14" ht="19.149999999999999" customHeight="1" x14ac:dyDescent="0.25">
      <c r="A38" s="71" t="s">
        <v>244</v>
      </c>
      <c r="H38" s="75"/>
      <c r="I38" s="75"/>
      <c r="K38" s="75"/>
      <c r="M38" s="75"/>
    </row>
    <row r="39" spans="1:14" ht="19.149999999999999" customHeight="1" x14ac:dyDescent="0.25">
      <c r="A39" s="71"/>
      <c r="B39" s="73" t="s">
        <v>89</v>
      </c>
      <c r="I39" s="75"/>
      <c r="J39" s="3"/>
      <c r="K39" s="75"/>
      <c r="L39" s="3"/>
      <c r="M39" s="75"/>
      <c r="N39" s="3"/>
    </row>
    <row r="40" spans="1:14" ht="19.149999999999999" customHeight="1" x14ac:dyDescent="0.25">
      <c r="A40" s="71"/>
      <c r="C40" s="73" t="s">
        <v>90</v>
      </c>
      <c r="I40" s="75"/>
      <c r="J40" s="3"/>
      <c r="K40" s="75"/>
      <c r="L40" s="3"/>
      <c r="M40" s="75"/>
      <c r="N40" s="3"/>
    </row>
    <row r="41" spans="1:14" ht="19.149999999999999" customHeight="1" x14ac:dyDescent="0.25">
      <c r="A41" s="71"/>
      <c r="D41" s="92" t="s">
        <v>245</v>
      </c>
      <c r="H41" s="84">
        <v>1264326</v>
      </c>
      <c r="I41" s="75"/>
      <c r="J41" s="84">
        <v>0</v>
      </c>
      <c r="K41" s="75"/>
      <c r="L41" s="84">
        <v>0</v>
      </c>
      <c r="M41" s="75"/>
      <c r="N41" s="84">
        <v>0</v>
      </c>
    </row>
    <row r="42" spans="1:14" ht="6" customHeight="1" x14ac:dyDescent="0.25">
      <c r="A42" s="71"/>
      <c r="I42" s="75"/>
      <c r="J42" s="3"/>
      <c r="K42" s="75"/>
      <c r="L42" s="3"/>
      <c r="M42" s="75"/>
      <c r="N42" s="3"/>
    </row>
    <row r="43" spans="1:14" ht="19.149999999999999" customHeight="1" x14ac:dyDescent="0.25">
      <c r="A43" s="71" t="s">
        <v>246</v>
      </c>
      <c r="B43" s="71"/>
      <c r="C43" s="71"/>
      <c r="H43" s="75"/>
      <c r="I43" s="91"/>
      <c r="K43" s="91"/>
      <c r="M43" s="91"/>
    </row>
    <row r="44" spans="1:14" ht="19.149999999999999" customHeight="1" x14ac:dyDescent="0.25">
      <c r="A44" s="71"/>
      <c r="B44" s="73" t="s">
        <v>193</v>
      </c>
      <c r="C44" s="71"/>
      <c r="H44" s="75">
        <v>1264326</v>
      </c>
      <c r="I44" s="91"/>
      <c r="J44" s="75">
        <v>0</v>
      </c>
      <c r="K44" s="91"/>
      <c r="L44" s="75">
        <v>0</v>
      </c>
      <c r="M44" s="91"/>
      <c r="N44" s="75">
        <v>0</v>
      </c>
    </row>
    <row r="45" spans="1:14" ht="19.149999999999999" customHeight="1" x14ac:dyDescent="0.25">
      <c r="A45" s="71"/>
      <c r="B45" s="73" t="s">
        <v>194</v>
      </c>
      <c r="C45" s="71"/>
      <c r="F45" s="15"/>
      <c r="H45" s="84">
        <v>0</v>
      </c>
      <c r="I45" s="91"/>
      <c r="J45" s="84">
        <v>-6197368</v>
      </c>
      <c r="K45" s="91"/>
      <c r="L45" s="84">
        <v>0</v>
      </c>
      <c r="M45" s="91"/>
      <c r="N45" s="84">
        <v>0</v>
      </c>
    </row>
    <row r="46" spans="1:14" ht="6" customHeight="1" x14ac:dyDescent="0.25">
      <c r="A46" s="71"/>
      <c r="B46" s="71"/>
      <c r="C46" s="71"/>
      <c r="H46" s="75"/>
      <c r="I46" s="75"/>
      <c r="K46" s="75"/>
      <c r="M46" s="75"/>
    </row>
    <row r="47" spans="1:14" ht="19.149999999999999" customHeight="1" x14ac:dyDescent="0.25">
      <c r="A47" s="71" t="s">
        <v>246</v>
      </c>
      <c r="H47" s="2">
        <f>SUM(H44:H45)</f>
        <v>1264326</v>
      </c>
      <c r="I47" s="75"/>
      <c r="J47" s="2">
        <f>SUM(J44:J45)</f>
        <v>-6197368</v>
      </c>
      <c r="K47" s="75"/>
      <c r="L47" s="2">
        <f>SUM(L41:L42)</f>
        <v>0</v>
      </c>
      <c r="M47" s="75"/>
      <c r="N47" s="2">
        <f>SUM(N41:N42)</f>
        <v>0</v>
      </c>
    </row>
    <row r="48" spans="1:14" ht="6" customHeight="1" x14ac:dyDescent="0.25">
      <c r="A48" s="71"/>
      <c r="I48" s="75"/>
      <c r="J48" s="3"/>
      <c r="K48" s="75"/>
      <c r="L48" s="3"/>
      <c r="M48" s="75"/>
      <c r="N48" s="3"/>
    </row>
    <row r="49" spans="1:14" ht="19.149999999999999" customHeight="1" thickBot="1" x14ac:dyDescent="0.3">
      <c r="A49" s="71" t="s">
        <v>91</v>
      </c>
      <c r="H49" s="4">
        <f>SUM(H36,H47)</f>
        <v>68228722</v>
      </c>
      <c r="I49" s="75"/>
      <c r="J49" s="4">
        <f>SUM(J36,J47)</f>
        <v>44450721</v>
      </c>
      <c r="K49" s="75"/>
      <c r="L49" s="4">
        <f>SUM(L36:L38)</f>
        <v>61035788</v>
      </c>
      <c r="M49" s="75"/>
      <c r="N49" s="4">
        <f>SUM(N36:N38)</f>
        <v>79366024</v>
      </c>
    </row>
    <row r="50" spans="1:14" ht="11.65" customHeight="1" thickTop="1" x14ac:dyDescent="0.25">
      <c r="A50" s="71"/>
      <c r="H50" s="75"/>
      <c r="I50" s="75"/>
      <c r="J50" s="3"/>
      <c r="K50" s="75"/>
      <c r="M50" s="75"/>
    </row>
    <row r="51" spans="1:14" ht="20.100000000000001" customHeight="1" x14ac:dyDescent="0.25">
      <c r="A51" s="71"/>
      <c r="H51" s="75"/>
      <c r="I51" s="75"/>
      <c r="J51" s="3"/>
      <c r="K51" s="75"/>
      <c r="M51" s="75"/>
    </row>
    <row r="52" spans="1:14" ht="20.100000000000001" customHeight="1" x14ac:dyDescent="0.25">
      <c r="A52" s="71"/>
      <c r="H52" s="75"/>
      <c r="I52" s="75"/>
      <c r="J52" s="3"/>
      <c r="K52" s="75"/>
      <c r="M52" s="75"/>
    </row>
    <row r="53" spans="1:14" ht="13.9" customHeight="1" x14ac:dyDescent="0.25">
      <c r="A53" s="71"/>
      <c r="H53" s="75"/>
      <c r="I53" s="75"/>
      <c r="J53" s="3"/>
      <c r="K53" s="75"/>
      <c r="M53" s="75"/>
    </row>
    <row r="54" spans="1:14" ht="18.75" customHeight="1" x14ac:dyDescent="0.25">
      <c r="A54" s="71"/>
      <c r="H54" s="75"/>
      <c r="I54" s="75"/>
      <c r="J54" s="3"/>
      <c r="K54" s="75"/>
      <c r="M54" s="75"/>
    </row>
    <row r="55" spans="1:14" ht="13.5" customHeight="1" x14ac:dyDescent="0.25">
      <c r="A55" s="71"/>
      <c r="H55" s="75"/>
      <c r="I55" s="75"/>
      <c r="J55" s="3"/>
      <c r="K55" s="75"/>
      <c r="M55" s="75"/>
    </row>
    <row r="56" spans="1:14" s="20" customFormat="1" ht="22.15" customHeight="1" x14ac:dyDescent="0.25">
      <c r="A56" s="153" t="str">
        <f>+'2-4 T'!A54:L54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</row>
    <row r="57" spans="1:14" ht="21.75" customHeight="1" x14ac:dyDescent="0.25">
      <c r="A57" s="45" t="str">
        <f>A1</f>
        <v>บริษัท อินเตอร์ลิ้งค์ คอมมิวนิเคชั่น จำกัด (มหาชน)</v>
      </c>
      <c r="B57" s="45"/>
      <c r="C57" s="45"/>
      <c r="D57" s="45"/>
      <c r="E57" s="45"/>
      <c r="F57" s="49"/>
      <c r="G57" s="48"/>
      <c r="I57" s="93"/>
      <c r="J57" s="47"/>
      <c r="K57" s="94"/>
      <c r="L57" s="47"/>
      <c r="M57" s="93"/>
      <c r="N57" s="77" t="s">
        <v>4</v>
      </c>
    </row>
    <row r="58" spans="1:14" ht="21.75" customHeight="1" x14ac:dyDescent="0.25">
      <c r="A58" s="45" t="s">
        <v>73</v>
      </c>
      <c r="B58" s="45"/>
      <c r="C58" s="45"/>
      <c r="D58" s="45"/>
      <c r="E58" s="45"/>
      <c r="F58" s="49"/>
      <c r="G58" s="48"/>
      <c r="I58" s="93"/>
      <c r="J58" s="47"/>
      <c r="K58" s="94"/>
      <c r="L58" s="47"/>
      <c r="M58" s="93"/>
      <c r="N58" s="47"/>
    </row>
    <row r="59" spans="1:14" ht="21.75" customHeight="1" x14ac:dyDescent="0.25">
      <c r="A59" s="79" t="str">
        <f>A3</f>
        <v>สำหรับรอบระยะเวลาสามเดือนสิ้นสุดวันที่ 30 มิถุนายน พ.ศ. 2569</v>
      </c>
      <c r="B59" s="52"/>
      <c r="C59" s="52"/>
      <c r="D59" s="52"/>
      <c r="E59" s="52"/>
      <c r="F59" s="95"/>
      <c r="G59" s="96"/>
      <c r="H59" s="2"/>
      <c r="I59" s="97"/>
      <c r="J59" s="50"/>
      <c r="K59" s="98"/>
      <c r="L59" s="50"/>
      <c r="M59" s="97"/>
      <c r="N59" s="50"/>
    </row>
    <row r="60" spans="1:14" ht="21.75" customHeight="1" x14ac:dyDescent="0.25">
      <c r="A60" s="48"/>
      <c r="B60" s="48"/>
      <c r="C60" s="48"/>
      <c r="D60" s="48"/>
      <c r="E60" s="48"/>
      <c r="F60" s="49"/>
      <c r="G60" s="48"/>
      <c r="I60" s="93"/>
      <c r="J60" s="47"/>
      <c r="K60" s="94"/>
      <c r="L60" s="47"/>
      <c r="M60" s="93"/>
      <c r="N60" s="47"/>
    </row>
    <row r="61" spans="1:14" ht="21.75" customHeight="1" x14ac:dyDescent="0.25">
      <c r="A61" s="99"/>
      <c r="B61" s="48"/>
      <c r="C61" s="48"/>
      <c r="D61" s="48"/>
      <c r="E61" s="48"/>
      <c r="F61" s="100"/>
      <c r="G61" s="45"/>
      <c r="H61" s="2"/>
      <c r="I61" s="87"/>
      <c r="J61" s="87" t="s">
        <v>2</v>
      </c>
      <c r="K61" s="77"/>
      <c r="L61" s="84"/>
      <c r="M61" s="87"/>
      <c r="N61" s="29" t="s">
        <v>3</v>
      </c>
    </row>
    <row r="62" spans="1:14" ht="21.75" customHeight="1" x14ac:dyDescent="0.25">
      <c r="A62" s="99"/>
      <c r="B62" s="48"/>
      <c r="C62" s="48"/>
      <c r="D62" s="48"/>
      <c r="E62" s="48"/>
      <c r="F62" s="100"/>
      <c r="G62" s="45"/>
      <c r="I62" s="77"/>
      <c r="J62" s="77" t="s">
        <v>192</v>
      </c>
      <c r="K62" s="77"/>
      <c r="M62" s="77"/>
      <c r="N62" s="31"/>
    </row>
    <row r="63" spans="1:14" ht="21.75" customHeight="1" x14ac:dyDescent="0.25">
      <c r="G63" s="71"/>
      <c r="H63" s="31" t="s">
        <v>189</v>
      </c>
      <c r="I63" s="14"/>
      <c r="J63" s="31" t="s">
        <v>7</v>
      </c>
      <c r="K63" s="32"/>
      <c r="L63" s="31" t="s">
        <v>189</v>
      </c>
      <c r="M63" s="14"/>
      <c r="N63" s="31" t="s">
        <v>7</v>
      </c>
    </row>
    <row r="64" spans="1:14" ht="21.75" customHeight="1" x14ac:dyDescent="0.25">
      <c r="F64" s="101"/>
      <c r="G64" s="71"/>
      <c r="H64" s="7" t="s">
        <v>9</v>
      </c>
      <c r="I64" s="88"/>
      <c r="J64" s="7" t="s">
        <v>9</v>
      </c>
      <c r="K64" s="89"/>
      <c r="L64" s="44" t="s">
        <v>9</v>
      </c>
      <c r="M64" s="88"/>
      <c r="N64" s="44" t="s">
        <v>9</v>
      </c>
    </row>
    <row r="65" spans="1:14" ht="8.65" customHeight="1" x14ac:dyDescent="0.25">
      <c r="F65" s="101"/>
      <c r="G65" s="71"/>
      <c r="H65" s="13"/>
      <c r="I65" s="88"/>
      <c r="J65" s="13"/>
      <c r="K65" s="89"/>
      <c r="L65" s="13"/>
      <c r="M65" s="88"/>
      <c r="N65" s="51"/>
    </row>
    <row r="66" spans="1:14" ht="21.75" customHeight="1" x14ac:dyDescent="0.25">
      <c r="A66" s="71" t="s">
        <v>202</v>
      </c>
      <c r="J66" s="3"/>
      <c r="L66" s="3"/>
      <c r="N66" s="3"/>
    </row>
    <row r="67" spans="1:14" ht="21.75" customHeight="1" x14ac:dyDescent="0.25">
      <c r="A67" s="78"/>
      <c r="B67" s="92" t="s">
        <v>92</v>
      </c>
      <c r="C67" s="92"/>
      <c r="D67" s="92"/>
      <c r="H67" s="75"/>
      <c r="I67" s="75"/>
      <c r="K67" s="75"/>
      <c r="M67" s="75"/>
    </row>
    <row r="68" spans="1:14" ht="21.75" customHeight="1" x14ac:dyDescent="0.25">
      <c r="A68" s="78"/>
      <c r="B68" s="92"/>
      <c r="C68" s="92"/>
      <c r="D68" s="92" t="s">
        <v>193</v>
      </c>
      <c r="H68" s="75">
        <v>67000655</v>
      </c>
      <c r="I68" s="75"/>
      <c r="J68" s="75">
        <v>70608713</v>
      </c>
      <c r="K68" s="75"/>
      <c r="L68" s="75">
        <v>61035788</v>
      </c>
      <c r="M68" s="75"/>
      <c r="N68" s="75">
        <v>79366024</v>
      </c>
    </row>
    <row r="69" spans="1:14" ht="21.75" customHeight="1" x14ac:dyDescent="0.25">
      <c r="A69" s="78"/>
      <c r="B69" s="92"/>
      <c r="C69" s="92"/>
      <c r="D69" s="92" t="s">
        <v>194</v>
      </c>
      <c r="H69" s="84">
        <v>0</v>
      </c>
      <c r="I69" s="75"/>
      <c r="J69" s="84">
        <v>-4535413</v>
      </c>
      <c r="K69" s="75"/>
      <c r="L69" s="84">
        <v>0</v>
      </c>
      <c r="M69" s="75"/>
      <c r="N69" s="84">
        <v>0</v>
      </c>
    </row>
    <row r="70" spans="1:14" ht="6" customHeight="1" x14ac:dyDescent="0.25">
      <c r="A70" s="48"/>
      <c r="H70" s="75"/>
      <c r="I70" s="75"/>
      <c r="K70" s="75"/>
      <c r="M70" s="75"/>
    </row>
    <row r="71" spans="1:14" ht="21.75" customHeight="1" x14ac:dyDescent="0.25">
      <c r="A71" s="48"/>
      <c r="B71" s="73" t="s">
        <v>102</v>
      </c>
      <c r="H71" s="84">
        <f>SUM(H68:H70)</f>
        <v>67000655</v>
      </c>
      <c r="I71" s="75"/>
      <c r="J71" s="84">
        <f>SUM(J68:J70)</f>
        <v>66073300</v>
      </c>
      <c r="K71" s="75"/>
      <c r="L71" s="84">
        <f>SUM(L68:L70)</f>
        <v>61035788</v>
      </c>
      <c r="M71" s="75"/>
      <c r="N71" s="84">
        <f>SUM(N68:N70)</f>
        <v>79366024</v>
      </c>
    </row>
    <row r="72" spans="1:14" ht="21.75" customHeight="1" x14ac:dyDescent="0.25">
      <c r="A72" s="48"/>
      <c r="H72" s="75"/>
      <c r="I72" s="75"/>
      <c r="K72" s="75"/>
      <c r="M72" s="75"/>
    </row>
    <row r="73" spans="1:14" ht="21.75" customHeight="1" x14ac:dyDescent="0.25">
      <c r="A73" s="78"/>
      <c r="B73" s="102" t="s">
        <v>93</v>
      </c>
      <c r="C73" s="102"/>
      <c r="D73" s="102"/>
      <c r="J73" s="3"/>
      <c r="L73" s="3"/>
      <c r="N73" s="3"/>
    </row>
    <row r="74" spans="1:14" ht="21.75" customHeight="1" x14ac:dyDescent="0.25">
      <c r="A74" s="78"/>
      <c r="B74" s="92"/>
      <c r="C74" s="92"/>
      <c r="D74" s="92" t="s">
        <v>193</v>
      </c>
      <c r="H74" s="75">
        <v>-36259</v>
      </c>
      <c r="I74" s="75"/>
      <c r="J74" s="75">
        <v>238730</v>
      </c>
      <c r="K74" s="75"/>
      <c r="L74" s="75">
        <v>0</v>
      </c>
      <c r="M74" s="75"/>
      <c r="N74" s="75">
        <v>0</v>
      </c>
    </row>
    <row r="75" spans="1:14" ht="21.75" customHeight="1" x14ac:dyDescent="0.25">
      <c r="A75" s="78"/>
      <c r="B75" s="92"/>
      <c r="C75" s="92"/>
      <c r="D75" s="92" t="s">
        <v>194</v>
      </c>
      <c r="H75" s="84">
        <v>0</v>
      </c>
      <c r="I75" s="75"/>
      <c r="J75" s="84">
        <v>-15663941</v>
      </c>
      <c r="K75" s="75"/>
      <c r="L75" s="84">
        <v>0</v>
      </c>
      <c r="M75" s="75"/>
      <c r="N75" s="84">
        <v>0</v>
      </c>
    </row>
    <row r="76" spans="1:14" ht="6" customHeight="1" x14ac:dyDescent="0.25">
      <c r="A76" s="48"/>
      <c r="H76" s="75"/>
      <c r="I76" s="75"/>
      <c r="K76" s="75"/>
      <c r="M76" s="75"/>
    </row>
    <row r="77" spans="1:14" ht="21.75" customHeight="1" x14ac:dyDescent="0.25">
      <c r="A77" s="48"/>
      <c r="B77" s="73" t="s">
        <v>102</v>
      </c>
      <c r="H77" s="84">
        <f>SUM(H74:H76)</f>
        <v>-36259</v>
      </c>
      <c r="I77" s="75"/>
      <c r="J77" s="84">
        <f>SUM(J74:J76)</f>
        <v>-15425211</v>
      </c>
      <c r="K77" s="75"/>
      <c r="L77" s="84">
        <f>SUM(L74:L76)</f>
        <v>0</v>
      </c>
      <c r="M77" s="75"/>
      <c r="N77" s="84">
        <f>SUM(N74:N76)</f>
        <v>0</v>
      </c>
    </row>
    <row r="78" spans="1:14" ht="6" customHeight="1" x14ac:dyDescent="0.25">
      <c r="A78" s="48"/>
      <c r="H78" s="75"/>
      <c r="I78" s="75"/>
      <c r="K78" s="75"/>
      <c r="M78" s="75"/>
    </row>
    <row r="79" spans="1:14" ht="21.75" customHeight="1" thickBot="1" x14ac:dyDescent="0.3">
      <c r="A79" s="45" t="s">
        <v>88</v>
      </c>
      <c r="H79" s="103">
        <f>SUM(H71,H77)</f>
        <v>66964396</v>
      </c>
      <c r="I79" s="75"/>
      <c r="J79" s="103">
        <f>SUM(J71,J77)</f>
        <v>50648089</v>
      </c>
      <c r="K79" s="75"/>
      <c r="L79" s="103">
        <f>SUM(L71,L77)</f>
        <v>61035788</v>
      </c>
      <c r="M79" s="75"/>
      <c r="N79" s="103">
        <f>SUM(N71,N77)</f>
        <v>79366024</v>
      </c>
    </row>
    <row r="80" spans="1:14" ht="21.75" customHeight="1" thickTop="1" x14ac:dyDescent="0.25">
      <c r="B80" s="92"/>
      <c r="F80" s="101"/>
      <c r="G80" s="71"/>
      <c r="H80" s="51"/>
      <c r="I80" s="88"/>
      <c r="J80" s="51"/>
      <c r="K80" s="88"/>
      <c r="L80" s="51"/>
      <c r="M80" s="88"/>
      <c r="N80" s="51"/>
    </row>
    <row r="81" spans="1:14" ht="21.75" customHeight="1" x14ac:dyDescent="0.25">
      <c r="A81" s="45" t="s">
        <v>203</v>
      </c>
      <c r="H81" s="75"/>
      <c r="I81" s="75"/>
      <c r="K81" s="75"/>
      <c r="M81" s="75"/>
    </row>
    <row r="82" spans="1:14" ht="21.75" customHeight="1" x14ac:dyDescent="0.25">
      <c r="A82" s="78"/>
      <c r="B82" s="102" t="s">
        <v>92</v>
      </c>
      <c r="C82" s="102"/>
      <c r="D82" s="102"/>
      <c r="H82" s="75"/>
      <c r="I82" s="75"/>
      <c r="K82" s="75"/>
      <c r="M82" s="75"/>
    </row>
    <row r="83" spans="1:14" ht="21.75" customHeight="1" x14ac:dyDescent="0.25">
      <c r="A83" s="78"/>
      <c r="B83" s="92"/>
      <c r="C83" s="92"/>
      <c r="D83" s="92" t="s">
        <v>193</v>
      </c>
      <c r="H83" s="75">
        <v>68264981</v>
      </c>
      <c r="I83" s="75"/>
      <c r="J83" s="75">
        <v>70608713</v>
      </c>
      <c r="K83" s="75"/>
      <c r="L83" s="75">
        <v>61035788</v>
      </c>
      <c r="M83" s="75"/>
      <c r="N83" s="75">
        <v>79366024</v>
      </c>
    </row>
    <row r="84" spans="1:14" ht="21.75" customHeight="1" x14ac:dyDescent="0.25">
      <c r="A84" s="78"/>
      <c r="B84" s="92"/>
      <c r="C84" s="92"/>
      <c r="D84" s="92" t="s">
        <v>194</v>
      </c>
      <c r="H84" s="84">
        <v>0</v>
      </c>
      <c r="I84" s="75"/>
      <c r="J84" s="84">
        <v>-6802509</v>
      </c>
      <c r="K84" s="75"/>
      <c r="L84" s="84">
        <v>0</v>
      </c>
      <c r="M84" s="75"/>
      <c r="N84" s="84">
        <v>0</v>
      </c>
    </row>
    <row r="85" spans="1:14" ht="6" customHeight="1" x14ac:dyDescent="0.25">
      <c r="A85" s="48"/>
      <c r="H85" s="75"/>
      <c r="I85" s="75"/>
      <c r="K85" s="75"/>
      <c r="M85" s="75"/>
    </row>
    <row r="86" spans="1:14" ht="21.75" customHeight="1" x14ac:dyDescent="0.25">
      <c r="A86" s="48"/>
      <c r="B86" s="73" t="s">
        <v>102</v>
      </c>
      <c r="H86" s="84">
        <f>SUM(H83:H85)</f>
        <v>68264981</v>
      </c>
      <c r="I86" s="75"/>
      <c r="J86" s="84">
        <f>SUM(J83:J85)</f>
        <v>63806204</v>
      </c>
      <c r="K86" s="75"/>
      <c r="L86" s="84">
        <f>SUM(L83:L85)</f>
        <v>61035788</v>
      </c>
      <c r="M86" s="75"/>
      <c r="N86" s="84">
        <f>SUM(N83:N85)</f>
        <v>79366024</v>
      </c>
    </row>
    <row r="87" spans="1:14" ht="21.75" customHeight="1" x14ac:dyDescent="0.25">
      <c r="A87" s="48"/>
      <c r="H87" s="75"/>
      <c r="I87" s="75"/>
      <c r="K87" s="75"/>
      <c r="M87" s="75"/>
    </row>
    <row r="88" spans="1:14" ht="21.75" customHeight="1" x14ac:dyDescent="0.25">
      <c r="A88" s="78"/>
      <c r="B88" s="102" t="s">
        <v>93</v>
      </c>
      <c r="C88" s="102"/>
      <c r="D88" s="102"/>
      <c r="H88" s="75"/>
      <c r="I88" s="75"/>
      <c r="K88" s="75"/>
      <c r="M88" s="75"/>
    </row>
    <row r="89" spans="1:14" ht="21.75" customHeight="1" x14ac:dyDescent="0.25">
      <c r="A89" s="78"/>
      <c r="B89" s="92"/>
      <c r="C89" s="92"/>
      <c r="D89" s="92" t="s">
        <v>193</v>
      </c>
      <c r="H89" s="75">
        <v>-36259</v>
      </c>
      <c r="I89" s="75"/>
      <c r="J89" s="75">
        <v>238730</v>
      </c>
      <c r="K89" s="75"/>
      <c r="L89" s="75">
        <v>0</v>
      </c>
      <c r="M89" s="75"/>
      <c r="N89" s="75">
        <v>0</v>
      </c>
    </row>
    <row r="90" spans="1:14" ht="21.75" customHeight="1" x14ac:dyDescent="0.25">
      <c r="A90" s="78"/>
      <c r="B90" s="92"/>
      <c r="C90" s="92"/>
      <c r="D90" s="92" t="s">
        <v>194</v>
      </c>
      <c r="H90" s="84">
        <v>0</v>
      </c>
      <c r="I90" s="75"/>
      <c r="J90" s="84">
        <v>-19594213</v>
      </c>
      <c r="K90" s="75"/>
      <c r="L90" s="84">
        <v>0</v>
      </c>
      <c r="M90" s="75"/>
      <c r="N90" s="84">
        <v>0</v>
      </c>
    </row>
    <row r="91" spans="1:14" ht="6" customHeight="1" x14ac:dyDescent="0.25">
      <c r="A91" s="48"/>
      <c r="H91" s="75"/>
      <c r="I91" s="75"/>
      <c r="K91" s="75"/>
      <c r="M91" s="75"/>
    </row>
    <row r="92" spans="1:14" ht="21.75" customHeight="1" x14ac:dyDescent="0.25">
      <c r="A92" s="48"/>
      <c r="B92" s="73" t="s">
        <v>102</v>
      </c>
      <c r="H92" s="84">
        <f>SUM(H89:H90)</f>
        <v>-36259</v>
      </c>
      <c r="I92" s="75"/>
      <c r="J92" s="84">
        <f>SUM(J89:J90)</f>
        <v>-19355483</v>
      </c>
      <c r="K92" s="75"/>
      <c r="L92" s="84">
        <f>SUM(L89:L90)</f>
        <v>0</v>
      </c>
      <c r="M92" s="75"/>
      <c r="N92" s="84">
        <f>SUM(N89:N90)</f>
        <v>0</v>
      </c>
    </row>
    <row r="93" spans="1:14" ht="6" customHeight="1" x14ac:dyDescent="0.25">
      <c r="A93" s="48"/>
      <c r="H93" s="75"/>
      <c r="I93" s="75"/>
      <c r="K93" s="75"/>
      <c r="M93" s="75"/>
    </row>
    <row r="94" spans="1:14" ht="21.75" customHeight="1" thickBot="1" x14ac:dyDescent="0.3">
      <c r="A94" s="45" t="s">
        <v>91</v>
      </c>
      <c r="H94" s="103">
        <f>SUM(H86,H92)</f>
        <v>68228722</v>
      </c>
      <c r="I94" s="75"/>
      <c r="J94" s="103">
        <f>SUM(J86,J92)</f>
        <v>44450721</v>
      </c>
      <c r="K94" s="75"/>
      <c r="L94" s="103">
        <f>SUM(L86,L92)</f>
        <v>61035788</v>
      </c>
      <c r="M94" s="75"/>
      <c r="N94" s="103">
        <f>SUM(N86,N92)</f>
        <v>79366024</v>
      </c>
    </row>
    <row r="95" spans="1:14" ht="21.75" customHeight="1" thickTop="1" x14ac:dyDescent="0.25">
      <c r="A95" s="48"/>
      <c r="B95" s="48"/>
      <c r="C95" s="48"/>
      <c r="D95" s="48"/>
      <c r="E95" s="48"/>
      <c r="F95" s="46"/>
      <c r="G95" s="45"/>
      <c r="H95" s="51"/>
      <c r="I95" s="88"/>
      <c r="J95" s="51"/>
      <c r="K95" s="88"/>
      <c r="L95" s="51"/>
      <c r="M95" s="88"/>
      <c r="N95" s="51"/>
    </row>
    <row r="96" spans="1:14" ht="21.75" customHeight="1" x14ac:dyDescent="0.25">
      <c r="A96" s="45" t="s">
        <v>253</v>
      </c>
      <c r="B96" s="48"/>
      <c r="C96" s="48"/>
      <c r="D96" s="48"/>
      <c r="E96" s="48"/>
      <c r="F96" s="49"/>
      <c r="G96" s="47"/>
      <c r="H96" s="104"/>
      <c r="I96" s="47"/>
      <c r="J96" s="122"/>
      <c r="K96" s="47"/>
      <c r="L96" s="47"/>
      <c r="M96" s="47"/>
      <c r="N96" s="47"/>
    </row>
    <row r="97" spans="1:14" ht="21.75" customHeight="1" x14ac:dyDescent="0.25">
      <c r="A97" s="45"/>
      <c r="B97" s="48" t="s">
        <v>254</v>
      </c>
      <c r="C97" s="48"/>
      <c r="D97" s="48"/>
      <c r="E97" s="48"/>
      <c r="F97" s="49"/>
      <c r="G97" s="48"/>
      <c r="H97" s="123"/>
      <c r="I97" s="105"/>
      <c r="J97" s="104"/>
      <c r="K97" s="105"/>
      <c r="L97" s="104"/>
      <c r="M97" s="105"/>
      <c r="N97" s="104"/>
    </row>
    <row r="98" spans="1:14" ht="20.100000000000001" customHeight="1" x14ac:dyDescent="0.25">
      <c r="A98" s="45"/>
      <c r="B98" s="45"/>
      <c r="C98" s="45"/>
      <c r="D98" s="73" t="s">
        <v>193</v>
      </c>
      <c r="F98" s="49"/>
      <c r="G98" s="48"/>
      <c r="H98" s="104">
        <v>0.12</v>
      </c>
      <c r="I98" s="117"/>
      <c r="J98" s="104">
        <v>0.13</v>
      </c>
      <c r="K98" s="117"/>
      <c r="L98" s="104">
        <v>0.11</v>
      </c>
      <c r="M98" s="117"/>
      <c r="N98" s="104">
        <v>0.15</v>
      </c>
    </row>
    <row r="99" spans="1:14" ht="20.100000000000001" customHeight="1" x14ac:dyDescent="0.25">
      <c r="A99" s="45"/>
      <c r="B99" s="45"/>
      <c r="C99" s="45"/>
      <c r="D99" s="73" t="s">
        <v>194</v>
      </c>
      <c r="F99" s="49"/>
      <c r="G99" s="48"/>
      <c r="H99" s="104">
        <v>0</v>
      </c>
      <c r="I99" s="117"/>
      <c r="J99" s="104">
        <v>-0.01</v>
      </c>
      <c r="K99" s="117"/>
      <c r="L99" s="47">
        <v>0</v>
      </c>
      <c r="M99" s="117"/>
      <c r="N99" s="47">
        <v>0</v>
      </c>
    </row>
    <row r="100" spans="1:14" ht="6" customHeight="1" x14ac:dyDescent="0.25">
      <c r="A100" s="45"/>
      <c r="B100" s="45"/>
      <c r="C100" s="45"/>
      <c r="F100" s="49"/>
      <c r="G100" s="48"/>
      <c r="H100" s="118"/>
      <c r="I100" s="117"/>
      <c r="J100" s="118"/>
      <c r="K100" s="117"/>
      <c r="L100" s="119"/>
      <c r="M100" s="117"/>
      <c r="N100" s="119"/>
    </row>
    <row r="101" spans="1:14" ht="20.100000000000001" customHeight="1" thickBot="1" x14ac:dyDescent="0.3">
      <c r="A101" s="45"/>
      <c r="B101" s="48" t="s">
        <v>195</v>
      </c>
      <c r="C101" s="45"/>
      <c r="D101" s="48"/>
      <c r="E101" s="48"/>
      <c r="F101" s="49"/>
      <c r="G101" s="48"/>
      <c r="H101" s="120">
        <f>SUM(H98:H99)</f>
        <v>0.12</v>
      </c>
      <c r="I101" s="105"/>
      <c r="J101" s="120">
        <f>SUM(J98:J99)</f>
        <v>0.12000000000000001</v>
      </c>
      <c r="K101" s="105"/>
      <c r="L101" s="120">
        <f>SUM(L98:L99)</f>
        <v>0.11</v>
      </c>
      <c r="M101" s="121"/>
      <c r="N101" s="120">
        <f>SUM(N98:N99)</f>
        <v>0.15</v>
      </c>
    </row>
    <row r="102" spans="1:14" ht="21.75" customHeight="1" thickTop="1" x14ac:dyDescent="0.25">
      <c r="A102" s="45"/>
      <c r="B102" s="48"/>
      <c r="C102" s="48"/>
      <c r="D102" s="48"/>
      <c r="E102" s="48"/>
      <c r="F102" s="49"/>
      <c r="G102" s="48"/>
      <c r="I102" s="93"/>
      <c r="J102" s="47"/>
      <c r="K102" s="94"/>
      <c r="L102" s="47"/>
      <c r="M102" s="93"/>
      <c r="N102" s="47"/>
    </row>
    <row r="103" spans="1:14" ht="21.75" customHeight="1" x14ac:dyDescent="0.25">
      <c r="A103" s="45"/>
      <c r="B103" s="48"/>
      <c r="C103" s="48"/>
      <c r="D103" s="48"/>
      <c r="E103" s="48"/>
      <c r="F103" s="49"/>
      <c r="G103" s="48"/>
      <c r="I103" s="93"/>
      <c r="J103" s="47"/>
      <c r="K103" s="94"/>
      <c r="L103" s="47"/>
      <c r="M103" s="93"/>
      <c r="N103" s="47"/>
    </row>
    <row r="104" spans="1:14" ht="18.75" x14ac:dyDescent="0.25">
      <c r="A104" s="45"/>
      <c r="B104" s="48"/>
      <c r="C104" s="48"/>
      <c r="D104" s="48"/>
      <c r="E104" s="48"/>
      <c r="F104" s="49"/>
      <c r="G104" s="48"/>
      <c r="I104" s="93"/>
      <c r="J104" s="47"/>
      <c r="K104" s="94"/>
      <c r="L104" s="47"/>
      <c r="M104" s="93"/>
      <c r="N104" s="47"/>
    </row>
    <row r="105" spans="1:14" s="20" customFormat="1" ht="22.15" customHeight="1" x14ac:dyDescent="0.25">
      <c r="A105" s="153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5" s="153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</row>
  </sheetData>
  <mergeCells count="2">
    <mergeCell ref="A56:N56"/>
    <mergeCell ref="A105:N105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A414F-4DED-490B-89EB-14640371D793}">
  <dimension ref="A1:N106"/>
  <sheetViews>
    <sheetView topLeftCell="A73" zoomScale="85" zoomScaleNormal="85" zoomScaleSheetLayoutView="112" workbookViewId="0">
      <selection activeCell="E90" sqref="E90"/>
    </sheetView>
  </sheetViews>
  <sheetFormatPr defaultColWidth="6.42578125" defaultRowHeight="21.75" customHeight="1" x14ac:dyDescent="0.25"/>
  <cols>
    <col min="1" max="4" width="1.42578125" style="73" customWidth="1"/>
    <col min="5" max="5" width="40.85546875" style="73" customWidth="1"/>
    <col min="6" max="6" width="7.42578125" style="72" customWidth="1"/>
    <col min="7" max="7" width="0.42578125" style="73" customWidth="1"/>
    <col min="8" max="8" width="12.42578125" style="3" customWidth="1"/>
    <col min="9" max="9" width="0.42578125" style="74" customWidth="1"/>
    <col min="10" max="10" width="12.42578125" style="75" customWidth="1"/>
    <col min="11" max="11" width="0.42578125" style="76" customWidth="1"/>
    <col min="12" max="12" width="12.42578125" style="75" customWidth="1"/>
    <col min="13" max="13" width="0.42578125" style="74" customWidth="1"/>
    <col min="14" max="14" width="12.42578125" style="75" customWidth="1"/>
    <col min="15" max="16384" width="6.42578125" style="78"/>
  </cols>
  <sheetData>
    <row r="1" spans="1:14" ht="21.75" customHeight="1" x14ac:dyDescent="0.25">
      <c r="A1" s="71" t="str">
        <f>+'2-4 T'!A1</f>
        <v>บริษัท อินเตอร์ลิ้งค์ คอมมิวนิเคชั่น จำกัด (มหาชน)</v>
      </c>
      <c r="B1" s="71"/>
      <c r="C1" s="71"/>
      <c r="D1" s="71"/>
      <c r="E1" s="71"/>
      <c r="N1" s="77" t="s">
        <v>4</v>
      </c>
    </row>
    <row r="2" spans="1:14" ht="21.75" customHeight="1" x14ac:dyDescent="0.25">
      <c r="A2" s="71" t="s">
        <v>73</v>
      </c>
      <c r="B2" s="71"/>
      <c r="C2" s="71"/>
      <c r="D2" s="71"/>
      <c r="E2" s="71"/>
    </row>
    <row r="3" spans="1:14" ht="21.75" customHeight="1" x14ac:dyDescent="0.25">
      <c r="A3" s="79" t="s">
        <v>223</v>
      </c>
      <c r="B3" s="80"/>
      <c r="C3" s="80"/>
      <c r="D3" s="80"/>
      <c r="E3" s="80"/>
      <c r="F3" s="81"/>
      <c r="G3" s="82"/>
      <c r="H3" s="2"/>
      <c r="I3" s="83"/>
      <c r="J3" s="84"/>
      <c r="K3" s="85"/>
      <c r="L3" s="84"/>
      <c r="M3" s="83"/>
      <c r="N3" s="84"/>
    </row>
    <row r="5" spans="1:14" ht="19.149999999999999" customHeight="1" x14ac:dyDescent="0.25">
      <c r="A5" s="78"/>
      <c r="F5" s="86"/>
      <c r="G5" s="71"/>
      <c r="H5" s="2"/>
      <c r="I5" s="87"/>
      <c r="J5" s="87" t="s">
        <v>2</v>
      </c>
      <c r="K5" s="77"/>
      <c r="L5" s="84"/>
      <c r="M5" s="87"/>
      <c r="N5" s="29" t="s">
        <v>3</v>
      </c>
    </row>
    <row r="6" spans="1:14" ht="19.149999999999999" customHeight="1" x14ac:dyDescent="0.25">
      <c r="A6" s="78"/>
      <c r="F6" s="86"/>
      <c r="G6" s="71"/>
      <c r="I6" s="77"/>
      <c r="J6" s="77" t="s">
        <v>192</v>
      </c>
      <c r="K6" s="77"/>
      <c r="M6" s="77"/>
      <c r="N6" s="31"/>
    </row>
    <row r="7" spans="1:14" ht="19.149999999999999" customHeight="1" x14ac:dyDescent="0.25">
      <c r="G7" s="71"/>
      <c r="H7" s="31" t="s">
        <v>189</v>
      </c>
      <c r="I7" s="14"/>
      <c r="J7" s="31" t="s">
        <v>7</v>
      </c>
      <c r="K7" s="32"/>
      <c r="L7" s="31" t="s">
        <v>189</v>
      </c>
      <c r="M7" s="14"/>
      <c r="N7" s="31" t="s">
        <v>7</v>
      </c>
    </row>
    <row r="8" spans="1:14" ht="19.149999999999999" customHeight="1" x14ac:dyDescent="0.25">
      <c r="F8" s="33" t="s">
        <v>8</v>
      </c>
      <c r="G8" s="71"/>
      <c r="H8" s="7" t="s">
        <v>9</v>
      </c>
      <c r="I8" s="88"/>
      <c r="J8" s="7" t="s">
        <v>9</v>
      </c>
      <c r="K8" s="89"/>
      <c r="L8" s="44" t="s">
        <v>9</v>
      </c>
      <c r="M8" s="88"/>
      <c r="N8" s="44" t="s">
        <v>9</v>
      </c>
    </row>
    <row r="9" spans="1:14" ht="6" customHeight="1" x14ac:dyDescent="0.25">
      <c r="I9" s="75"/>
      <c r="J9" s="3"/>
      <c r="K9" s="75"/>
      <c r="L9" s="3"/>
      <c r="M9" s="75"/>
    </row>
    <row r="10" spans="1:14" ht="19.149999999999999" customHeight="1" x14ac:dyDescent="0.25">
      <c r="A10" s="73" t="s">
        <v>74</v>
      </c>
      <c r="H10" s="3">
        <v>1711488013</v>
      </c>
      <c r="I10" s="75"/>
      <c r="J10" s="3">
        <v>1335032748</v>
      </c>
      <c r="K10" s="75"/>
      <c r="L10" s="3">
        <v>1711488013</v>
      </c>
      <c r="M10" s="75"/>
      <c r="N10" s="3">
        <v>1346800892</v>
      </c>
    </row>
    <row r="11" spans="1:14" ht="19.149999999999999" customHeight="1" x14ac:dyDescent="0.25">
      <c r="A11" s="73" t="s">
        <v>75</v>
      </c>
      <c r="H11" s="3">
        <v>45673728</v>
      </c>
      <c r="I11" s="75"/>
      <c r="J11" s="3">
        <v>267898318</v>
      </c>
      <c r="K11" s="75"/>
      <c r="L11" s="3">
        <v>2723450</v>
      </c>
      <c r="M11" s="75"/>
      <c r="N11" s="3">
        <v>8567669</v>
      </c>
    </row>
    <row r="12" spans="1:14" ht="19.149999999999999" customHeight="1" x14ac:dyDescent="0.25">
      <c r="A12" s="73" t="s">
        <v>76</v>
      </c>
      <c r="H12" s="84">
        <v>27043557</v>
      </c>
      <c r="I12" s="75"/>
      <c r="J12" s="84">
        <v>33127602</v>
      </c>
      <c r="K12" s="75"/>
      <c r="L12" s="84">
        <v>23494699</v>
      </c>
      <c r="M12" s="75"/>
      <c r="N12" s="84">
        <v>27183602</v>
      </c>
    </row>
    <row r="13" spans="1:14" ht="6" customHeight="1" x14ac:dyDescent="0.25">
      <c r="I13" s="75"/>
      <c r="J13" s="3"/>
      <c r="K13" s="75"/>
      <c r="L13" s="3"/>
      <c r="M13" s="75"/>
      <c r="N13" s="3"/>
    </row>
    <row r="14" spans="1:14" ht="19.149999999999999" customHeight="1" x14ac:dyDescent="0.25">
      <c r="A14" s="71" t="s">
        <v>77</v>
      </c>
      <c r="E14" s="71"/>
      <c r="H14" s="2">
        <f>SUM(H10:H12)</f>
        <v>1784205298</v>
      </c>
      <c r="I14" s="75"/>
      <c r="J14" s="2">
        <f>SUM(J10:J12)</f>
        <v>1636058668</v>
      </c>
      <c r="K14" s="75"/>
      <c r="L14" s="2">
        <f>SUM(L10:L12)</f>
        <v>1737706162</v>
      </c>
      <c r="M14" s="75"/>
      <c r="N14" s="2">
        <f>SUM(N10:N12)</f>
        <v>1382552163</v>
      </c>
    </row>
    <row r="15" spans="1:14" ht="15" customHeight="1" x14ac:dyDescent="0.25">
      <c r="I15" s="75"/>
      <c r="J15" s="3"/>
      <c r="K15" s="75"/>
      <c r="L15" s="3"/>
      <c r="M15" s="75"/>
      <c r="N15" s="3"/>
    </row>
    <row r="16" spans="1:14" ht="19.149999999999999" customHeight="1" x14ac:dyDescent="0.25">
      <c r="A16" s="73" t="s">
        <v>78</v>
      </c>
      <c r="F16" s="90"/>
      <c r="H16" s="75">
        <v>-1301084659</v>
      </c>
      <c r="J16" s="75">
        <v>-954501533</v>
      </c>
      <c r="K16" s="74"/>
      <c r="L16" s="75">
        <v>-1301084659</v>
      </c>
      <c r="N16" s="75">
        <v>-963693458</v>
      </c>
    </row>
    <row r="17" spans="1:14" ht="19.149999999999999" customHeight="1" x14ac:dyDescent="0.25">
      <c r="A17" s="73" t="s">
        <v>79</v>
      </c>
      <c r="G17" s="91"/>
      <c r="H17" s="75">
        <v>-46806208</v>
      </c>
      <c r="I17" s="75"/>
      <c r="J17" s="75">
        <v>-242465861</v>
      </c>
      <c r="K17" s="75"/>
      <c r="L17" s="75">
        <v>-2536165</v>
      </c>
      <c r="M17" s="75"/>
      <c r="N17" s="75">
        <v>-4633687</v>
      </c>
    </row>
    <row r="18" spans="1:14" ht="19.149999999999999" customHeight="1" x14ac:dyDescent="0.25">
      <c r="A18" s="73" t="s">
        <v>80</v>
      </c>
      <c r="G18" s="91"/>
      <c r="H18" s="75">
        <v>-3655461</v>
      </c>
      <c r="I18" s="75"/>
      <c r="J18" s="75">
        <v>6214826</v>
      </c>
      <c r="K18" s="75"/>
      <c r="L18" s="75">
        <v>-3655461</v>
      </c>
      <c r="M18" s="75"/>
      <c r="N18" s="75">
        <v>31114426</v>
      </c>
    </row>
    <row r="19" spans="1:14" ht="19.149999999999999" customHeight="1" x14ac:dyDescent="0.25">
      <c r="A19" s="73" t="s">
        <v>81</v>
      </c>
      <c r="G19" s="91"/>
      <c r="H19" s="75">
        <v>-191836049</v>
      </c>
      <c r="I19" s="75"/>
      <c r="J19" s="75">
        <v>-179536966</v>
      </c>
      <c r="K19" s="75"/>
      <c r="L19" s="75">
        <v>-182210050</v>
      </c>
      <c r="M19" s="75"/>
      <c r="N19" s="75">
        <v>-166873730</v>
      </c>
    </row>
    <row r="20" spans="1:14" ht="19.149999999999999" customHeight="1" x14ac:dyDescent="0.25">
      <c r="A20" s="73" t="s">
        <v>82</v>
      </c>
      <c r="G20" s="91"/>
      <c r="H20" s="75">
        <v>-81244913</v>
      </c>
      <c r="I20" s="75"/>
      <c r="J20" s="75">
        <v>-72183210</v>
      </c>
      <c r="K20" s="75"/>
      <c r="L20" s="75">
        <v>-79799249</v>
      </c>
      <c r="M20" s="75"/>
      <c r="N20" s="75">
        <v>-71464491</v>
      </c>
    </row>
    <row r="21" spans="1:14" ht="19.149999999999999" customHeight="1" x14ac:dyDescent="0.25">
      <c r="A21" s="73" t="s">
        <v>216</v>
      </c>
      <c r="G21" s="91"/>
      <c r="H21" s="75">
        <v>2021246</v>
      </c>
      <c r="I21" s="75"/>
      <c r="J21" s="75">
        <v>-7292867</v>
      </c>
      <c r="K21" s="75"/>
      <c r="L21" s="75">
        <v>-2262968</v>
      </c>
      <c r="M21" s="75"/>
      <c r="N21" s="75">
        <v>-1881362</v>
      </c>
    </row>
    <row r="22" spans="1:14" ht="19.149999999999999" customHeight="1" x14ac:dyDescent="0.25">
      <c r="A22" s="73" t="s">
        <v>83</v>
      </c>
      <c r="G22" s="91"/>
      <c r="H22" s="84">
        <v>-1106533</v>
      </c>
      <c r="I22" s="75"/>
      <c r="J22" s="84">
        <v>-7477667</v>
      </c>
      <c r="K22" s="75"/>
      <c r="L22" s="84">
        <v>-339131</v>
      </c>
      <c r="M22" s="75"/>
      <c r="N22" s="84">
        <v>-153806</v>
      </c>
    </row>
    <row r="23" spans="1:14" ht="6" customHeight="1" x14ac:dyDescent="0.25">
      <c r="I23" s="75"/>
      <c r="J23" s="3"/>
      <c r="K23" s="75"/>
      <c r="L23" s="3"/>
      <c r="M23" s="75"/>
      <c r="N23" s="3"/>
    </row>
    <row r="24" spans="1:14" ht="19.149999999999999" customHeight="1" x14ac:dyDescent="0.25">
      <c r="A24" s="71" t="s">
        <v>84</v>
      </c>
      <c r="B24" s="71"/>
      <c r="C24" s="71"/>
      <c r="D24" s="71"/>
      <c r="H24" s="84">
        <f>SUM(H16:H22)</f>
        <v>-1623712577</v>
      </c>
      <c r="I24" s="75"/>
      <c r="J24" s="84">
        <f>SUM(J16:J22)</f>
        <v>-1457243278</v>
      </c>
      <c r="K24" s="75"/>
      <c r="L24" s="84">
        <f>SUM(L16:L22)</f>
        <v>-1571887683</v>
      </c>
      <c r="M24" s="75"/>
      <c r="N24" s="84">
        <f>SUM(N16:N22)</f>
        <v>-1177586108</v>
      </c>
    </row>
    <row r="25" spans="1:14" ht="15" customHeight="1" x14ac:dyDescent="0.25">
      <c r="A25" s="71"/>
      <c r="B25" s="71"/>
      <c r="C25" s="71"/>
      <c r="D25" s="71"/>
      <c r="I25" s="75"/>
      <c r="J25" s="3"/>
      <c r="K25" s="75"/>
      <c r="L25" s="3"/>
      <c r="M25" s="75"/>
      <c r="N25" s="3"/>
    </row>
    <row r="26" spans="1:14" ht="19.149999999999999" customHeight="1" x14ac:dyDescent="0.25">
      <c r="A26" s="71" t="s">
        <v>85</v>
      </c>
      <c r="B26" s="71"/>
      <c r="C26" s="71"/>
      <c r="D26" s="71"/>
      <c r="I26" s="75"/>
      <c r="J26" s="3"/>
      <c r="K26" s="75"/>
      <c r="L26" s="3"/>
      <c r="M26" s="75"/>
      <c r="N26" s="3"/>
    </row>
    <row r="27" spans="1:14" ht="19.149999999999999" customHeight="1" x14ac:dyDescent="0.25">
      <c r="A27" s="71"/>
      <c r="B27" s="71" t="s">
        <v>201</v>
      </c>
      <c r="C27" s="71"/>
      <c r="D27" s="71"/>
      <c r="H27" s="3">
        <f>H14+H24</f>
        <v>160492721</v>
      </c>
      <c r="I27" s="75"/>
      <c r="J27" s="3">
        <f>J14+J24</f>
        <v>178815390</v>
      </c>
      <c r="K27" s="75"/>
      <c r="L27" s="3">
        <f>L14+L24</f>
        <v>165818479</v>
      </c>
      <c r="M27" s="75"/>
      <c r="N27" s="3">
        <f>N14+N24</f>
        <v>204966055</v>
      </c>
    </row>
    <row r="28" spans="1:14" ht="19.149999999999999" customHeight="1" x14ac:dyDescent="0.25">
      <c r="A28" s="73" t="s">
        <v>211</v>
      </c>
      <c r="F28" s="72">
        <v>13</v>
      </c>
      <c r="H28" s="84">
        <v>17701384</v>
      </c>
      <c r="I28" s="75"/>
      <c r="J28" s="84">
        <v>0</v>
      </c>
      <c r="K28" s="75"/>
      <c r="L28" s="84">
        <v>0</v>
      </c>
      <c r="M28" s="75"/>
      <c r="N28" s="84">
        <v>0</v>
      </c>
    </row>
    <row r="29" spans="1:14" ht="6" customHeight="1" x14ac:dyDescent="0.25">
      <c r="I29" s="75"/>
      <c r="J29" s="3"/>
      <c r="K29" s="75"/>
      <c r="L29" s="3"/>
      <c r="M29" s="75"/>
      <c r="N29" s="3"/>
    </row>
    <row r="30" spans="1:14" ht="19.149999999999999" customHeight="1" x14ac:dyDescent="0.25">
      <c r="A30" s="71" t="s">
        <v>86</v>
      </c>
      <c r="B30" s="71"/>
      <c r="C30" s="71"/>
      <c r="D30" s="71"/>
      <c r="H30" s="3">
        <f>SUM(H27:H28)</f>
        <v>178194105</v>
      </c>
      <c r="I30" s="75"/>
      <c r="J30" s="3">
        <f>SUM(J27:J28)</f>
        <v>178815390</v>
      </c>
      <c r="K30" s="75"/>
      <c r="L30" s="3">
        <f>SUM(L27:L28)</f>
        <v>165818479</v>
      </c>
      <c r="M30" s="75"/>
      <c r="N30" s="3">
        <f>SUM(N27:N28)</f>
        <v>204966055</v>
      </c>
    </row>
    <row r="31" spans="1:14" ht="19.149999999999999" customHeight="1" x14ac:dyDescent="0.25">
      <c r="A31" s="73" t="s">
        <v>87</v>
      </c>
      <c r="F31" s="15">
        <v>19</v>
      </c>
      <c r="H31" s="84">
        <v>-33089417</v>
      </c>
      <c r="I31" s="75"/>
      <c r="J31" s="84">
        <v>-36374642</v>
      </c>
      <c r="K31" s="75"/>
      <c r="L31" s="84">
        <v>-33994353</v>
      </c>
      <c r="M31" s="75"/>
      <c r="N31" s="84">
        <v>-41158098</v>
      </c>
    </row>
    <row r="32" spans="1:14" ht="6" customHeight="1" x14ac:dyDescent="0.25">
      <c r="F32" s="15"/>
      <c r="H32" s="75"/>
      <c r="I32" s="75"/>
      <c r="K32" s="75"/>
      <c r="M32" s="75"/>
    </row>
    <row r="33" spans="1:14" ht="19.149999999999999" customHeight="1" x14ac:dyDescent="0.25">
      <c r="A33" s="71" t="s">
        <v>197</v>
      </c>
      <c r="B33" s="71"/>
      <c r="C33" s="71"/>
      <c r="D33" s="71"/>
      <c r="H33" s="3">
        <f>SUM(H30:H31)</f>
        <v>145104688</v>
      </c>
      <c r="I33" s="75"/>
      <c r="J33" s="3">
        <f>SUM(J30:J31)</f>
        <v>142440748</v>
      </c>
      <c r="K33" s="75"/>
      <c r="L33" s="3">
        <f>SUM(L30:L31)</f>
        <v>131824126</v>
      </c>
      <c r="M33" s="75"/>
      <c r="N33" s="3">
        <f>SUM(N30:N31)</f>
        <v>163807957</v>
      </c>
    </row>
    <row r="34" spans="1:14" ht="19.149999999999999" customHeight="1" x14ac:dyDescent="0.25">
      <c r="A34" s="73" t="s">
        <v>198</v>
      </c>
      <c r="F34" s="15">
        <v>22</v>
      </c>
      <c r="H34" s="84">
        <v>0</v>
      </c>
      <c r="I34" s="75"/>
      <c r="J34" s="84">
        <v>19334751</v>
      </c>
      <c r="K34" s="75"/>
      <c r="L34" s="84">
        <v>0</v>
      </c>
      <c r="M34" s="75"/>
      <c r="N34" s="84">
        <v>0</v>
      </c>
    </row>
    <row r="35" spans="1:14" ht="6" customHeight="1" x14ac:dyDescent="0.25">
      <c r="F35" s="15"/>
      <c r="H35" s="75"/>
      <c r="I35" s="75"/>
      <c r="K35" s="75"/>
      <c r="M35" s="75"/>
    </row>
    <row r="36" spans="1:14" ht="19.149999999999999" customHeight="1" x14ac:dyDescent="0.25">
      <c r="A36" s="71" t="s">
        <v>88</v>
      </c>
      <c r="H36" s="2">
        <f>SUM(H33:H34)</f>
        <v>145104688</v>
      </c>
      <c r="I36" s="75"/>
      <c r="J36" s="2">
        <f>SUM(J33:J34)</f>
        <v>161775499</v>
      </c>
      <c r="K36" s="75"/>
      <c r="L36" s="2">
        <f>SUM(L33:L34)</f>
        <v>131824126</v>
      </c>
      <c r="M36" s="75"/>
      <c r="N36" s="2">
        <f>SUM(N33:N34)</f>
        <v>163807957</v>
      </c>
    </row>
    <row r="37" spans="1:14" ht="15" customHeight="1" x14ac:dyDescent="0.25">
      <c r="I37" s="75"/>
      <c r="J37" s="3"/>
      <c r="K37" s="75"/>
      <c r="L37" s="3"/>
      <c r="M37" s="75"/>
      <c r="N37" s="3"/>
    </row>
    <row r="38" spans="1:14" ht="19.149999999999999" customHeight="1" x14ac:dyDescent="0.25">
      <c r="A38" s="71" t="s">
        <v>244</v>
      </c>
      <c r="H38" s="75"/>
      <c r="I38" s="75"/>
      <c r="K38" s="75"/>
      <c r="M38" s="75"/>
    </row>
    <row r="39" spans="1:14" ht="19.149999999999999" customHeight="1" x14ac:dyDescent="0.25">
      <c r="A39" s="71"/>
      <c r="B39" s="73" t="s">
        <v>89</v>
      </c>
      <c r="I39" s="75"/>
      <c r="J39" s="3"/>
      <c r="K39" s="75"/>
      <c r="L39" s="3"/>
      <c r="M39" s="75"/>
      <c r="N39" s="3"/>
    </row>
    <row r="40" spans="1:14" ht="19.149999999999999" customHeight="1" x14ac:dyDescent="0.25">
      <c r="A40" s="71"/>
      <c r="C40" s="73" t="s">
        <v>90</v>
      </c>
      <c r="I40" s="75"/>
      <c r="J40" s="3"/>
      <c r="K40" s="75"/>
      <c r="L40" s="3"/>
      <c r="M40" s="75"/>
      <c r="N40" s="3"/>
    </row>
    <row r="41" spans="1:14" ht="19.149999999999999" customHeight="1" x14ac:dyDescent="0.25">
      <c r="A41" s="71"/>
      <c r="D41" s="92" t="s">
        <v>245</v>
      </c>
      <c r="F41" s="72">
        <v>13</v>
      </c>
      <c r="H41" s="84">
        <v>1189954</v>
      </c>
      <c r="I41" s="75"/>
      <c r="J41" s="84">
        <v>0</v>
      </c>
      <c r="K41" s="75"/>
      <c r="L41" s="84">
        <v>0</v>
      </c>
      <c r="M41" s="75"/>
      <c r="N41" s="84">
        <v>0</v>
      </c>
    </row>
    <row r="42" spans="1:14" ht="6" customHeight="1" x14ac:dyDescent="0.25">
      <c r="A42" s="71"/>
      <c r="I42" s="75"/>
      <c r="J42" s="3"/>
      <c r="K42" s="75"/>
      <c r="L42" s="3"/>
      <c r="M42" s="75"/>
      <c r="N42" s="3"/>
    </row>
    <row r="43" spans="1:14" ht="19.149999999999999" customHeight="1" x14ac:dyDescent="0.25">
      <c r="A43" s="71" t="s">
        <v>246</v>
      </c>
      <c r="B43" s="71"/>
      <c r="C43" s="71"/>
      <c r="H43" s="75"/>
      <c r="I43" s="91"/>
      <c r="K43" s="91"/>
      <c r="M43" s="91"/>
    </row>
    <row r="44" spans="1:14" ht="19.149999999999999" customHeight="1" x14ac:dyDescent="0.25">
      <c r="A44" s="71"/>
      <c r="B44" s="73" t="s">
        <v>193</v>
      </c>
      <c r="C44" s="71"/>
      <c r="H44" s="75">
        <v>1189954</v>
      </c>
      <c r="I44" s="91"/>
      <c r="J44" s="75">
        <v>0</v>
      </c>
      <c r="K44" s="91"/>
      <c r="L44" s="75">
        <v>0</v>
      </c>
      <c r="M44" s="91"/>
      <c r="N44" s="75">
        <v>0</v>
      </c>
    </row>
    <row r="45" spans="1:14" ht="19.149999999999999" customHeight="1" x14ac:dyDescent="0.25">
      <c r="A45" s="71"/>
      <c r="B45" s="73" t="s">
        <v>194</v>
      </c>
      <c r="C45" s="71"/>
      <c r="F45" s="72">
        <v>22</v>
      </c>
      <c r="H45" s="84">
        <v>0</v>
      </c>
      <c r="I45" s="91"/>
      <c r="J45" s="84">
        <v>-6857031</v>
      </c>
      <c r="K45" s="91"/>
      <c r="L45" s="84">
        <v>0</v>
      </c>
      <c r="M45" s="91"/>
      <c r="N45" s="84">
        <v>0</v>
      </c>
    </row>
    <row r="46" spans="1:14" ht="6" customHeight="1" x14ac:dyDescent="0.25">
      <c r="A46" s="71"/>
      <c r="B46" s="71"/>
      <c r="C46" s="71"/>
      <c r="H46" s="75"/>
      <c r="I46" s="75"/>
      <c r="K46" s="75"/>
      <c r="M46" s="75"/>
    </row>
    <row r="47" spans="1:14" ht="19.149999999999999" customHeight="1" x14ac:dyDescent="0.25">
      <c r="A47" s="71" t="s">
        <v>246</v>
      </c>
      <c r="H47" s="2">
        <f>SUM(H44:H45)</f>
        <v>1189954</v>
      </c>
      <c r="I47" s="75"/>
      <c r="J47" s="2">
        <f>SUM(J44:J45)</f>
        <v>-6857031</v>
      </c>
      <c r="K47" s="75"/>
      <c r="L47" s="2">
        <f>SUM(L41:L42)</f>
        <v>0</v>
      </c>
      <c r="M47" s="75"/>
      <c r="N47" s="2">
        <f>SUM(N41:N42)</f>
        <v>0</v>
      </c>
    </row>
    <row r="48" spans="1:14" ht="6" customHeight="1" x14ac:dyDescent="0.25">
      <c r="A48" s="71"/>
      <c r="I48" s="75"/>
      <c r="J48" s="3"/>
      <c r="K48" s="75"/>
      <c r="L48" s="3"/>
      <c r="M48" s="75"/>
      <c r="N48" s="3"/>
    </row>
    <row r="49" spans="1:14" ht="19.149999999999999" customHeight="1" thickBot="1" x14ac:dyDescent="0.3">
      <c r="A49" s="71" t="s">
        <v>91</v>
      </c>
      <c r="H49" s="4">
        <f>SUM(H36,H47)</f>
        <v>146294642</v>
      </c>
      <c r="I49" s="75"/>
      <c r="J49" s="4">
        <f>SUM(J36,J47)</f>
        <v>154918468</v>
      </c>
      <c r="K49" s="75"/>
      <c r="L49" s="4">
        <f>SUM(L36:L38)</f>
        <v>131824126</v>
      </c>
      <c r="M49" s="75"/>
      <c r="N49" s="4">
        <f>SUM(N36:N38)</f>
        <v>163807957</v>
      </c>
    </row>
    <row r="50" spans="1:14" ht="20.100000000000001" customHeight="1" thickTop="1" x14ac:dyDescent="0.25">
      <c r="A50" s="71"/>
      <c r="H50" s="75"/>
      <c r="I50" s="75"/>
      <c r="J50" s="3"/>
      <c r="K50" s="75"/>
      <c r="M50" s="75"/>
    </row>
    <row r="51" spans="1:14" ht="20.100000000000001" customHeight="1" x14ac:dyDescent="0.25">
      <c r="A51" s="71"/>
      <c r="H51" s="75"/>
      <c r="I51" s="75"/>
      <c r="J51" s="3"/>
      <c r="K51" s="75"/>
      <c r="M51" s="75"/>
    </row>
    <row r="52" spans="1:14" ht="20.100000000000001" customHeight="1" x14ac:dyDescent="0.25">
      <c r="A52" s="71"/>
      <c r="H52" s="75"/>
      <c r="I52" s="75"/>
      <c r="J52" s="3"/>
      <c r="K52" s="75"/>
      <c r="M52" s="75"/>
    </row>
    <row r="53" spans="1:14" ht="18.75" x14ac:dyDescent="0.25">
      <c r="A53" s="71"/>
      <c r="H53" s="75"/>
      <c r="I53" s="75"/>
      <c r="J53" s="3"/>
      <c r="K53" s="75"/>
      <c r="M53" s="75"/>
    </row>
    <row r="54" spans="1:14" ht="18.75" customHeight="1" x14ac:dyDescent="0.25">
      <c r="A54" s="71"/>
      <c r="H54" s="75"/>
      <c r="I54" s="75"/>
      <c r="J54" s="3"/>
      <c r="K54" s="75"/>
      <c r="M54" s="75"/>
    </row>
    <row r="55" spans="1:14" ht="2.1" customHeight="1" x14ac:dyDescent="0.25">
      <c r="A55" s="71"/>
      <c r="H55" s="75"/>
      <c r="I55" s="75"/>
      <c r="J55" s="3"/>
      <c r="K55" s="75"/>
      <c r="M55" s="75"/>
    </row>
    <row r="56" spans="1:14" s="20" customFormat="1" ht="22.15" customHeight="1" x14ac:dyDescent="0.25">
      <c r="A56" s="153" t="str">
        <f>+'2-4 T'!A54:L54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</row>
    <row r="57" spans="1:14" ht="21.75" customHeight="1" x14ac:dyDescent="0.25">
      <c r="A57" s="45" t="str">
        <f>A1</f>
        <v>บริษัท อินเตอร์ลิ้งค์ คอมมิวนิเคชั่น จำกัด (มหาชน)</v>
      </c>
      <c r="B57" s="45"/>
      <c r="C57" s="45"/>
      <c r="D57" s="45"/>
      <c r="E57" s="45"/>
      <c r="F57" s="49"/>
      <c r="G57" s="48"/>
      <c r="I57" s="93"/>
      <c r="J57" s="47"/>
      <c r="K57" s="94"/>
      <c r="L57" s="47"/>
      <c r="M57" s="93"/>
      <c r="N57" s="77" t="s">
        <v>4</v>
      </c>
    </row>
    <row r="58" spans="1:14" ht="21.75" customHeight="1" x14ac:dyDescent="0.25">
      <c r="A58" s="45" t="s">
        <v>73</v>
      </c>
      <c r="B58" s="45"/>
      <c r="C58" s="45"/>
      <c r="D58" s="45"/>
      <c r="E58" s="45"/>
      <c r="F58" s="49"/>
      <c r="G58" s="48"/>
      <c r="I58" s="93"/>
      <c r="J58" s="47"/>
      <c r="K58" s="94"/>
      <c r="L58" s="47"/>
      <c r="M58" s="93"/>
      <c r="N58" s="47"/>
    </row>
    <row r="59" spans="1:14" ht="21.75" customHeight="1" x14ac:dyDescent="0.25">
      <c r="A59" s="79" t="str">
        <f>A3</f>
        <v>สำหรับรอบระยะเวลาหกเดือนสิ้นสุดวันที่ 30 มิถุนายน พ.ศ. 2569</v>
      </c>
      <c r="B59" s="52"/>
      <c r="C59" s="52"/>
      <c r="D59" s="52"/>
      <c r="E59" s="52"/>
      <c r="F59" s="95"/>
      <c r="G59" s="96"/>
      <c r="H59" s="2"/>
      <c r="I59" s="97"/>
      <c r="J59" s="50"/>
      <c r="K59" s="98"/>
      <c r="L59" s="50"/>
      <c r="M59" s="97"/>
      <c r="N59" s="50"/>
    </row>
    <row r="60" spans="1:14" ht="21.75" customHeight="1" x14ac:dyDescent="0.25">
      <c r="A60" s="48"/>
      <c r="B60" s="48"/>
      <c r="C60" s="48"/>
      <c r="D60" s="48"/>
      <c r="E60" s="48"/>
      <c r="F60" s="49"/>
      <c r="G60" s="48"/>
      <c r="I60" s="93"/>
      <c r="J60" s="47"/>
      <c r="K60" s="94"/>
      <c r="L60" s="47"/>
      <c r="M60" s="93"/>
      <c r="N60" s="47"/>
    </row>
    <row r="61" spans="1:14" ht="21.75" customHeight="1" x14ac:dyDescent="0.25">
      <c r="A61" s="99"/>
      <c r="B61" s="48"/>
      <c r="C61" s="48"/>
      <c r="D61" s="48"/>
      <c r="E61" s="48"/>
      <c r="F61" s="100"/>
      <c r="G61" s="45"/>
      <c r="H61" s="2"/>
      <c r="I61" s="87"/>
      <c r="J61" s="87" t="s">
        <v>2</v>
      </c>
      <c r="K61" s="77"/>
      <c r="L61" s="84"/>
      <c r="M61" s="87"/>
      <c r="N61" s="29" t="s">
        <v>3</v>
      </c>
    </row>
    <row r="62" spans="1:14" ht="21.75" customHeight="1" x14ac:dyDescent="0.25">
      <c r="A62" s="99"/>
      <c r="B62" s="48"/>
      <c r="C62" s="48"/>
      <c r="D62" s="48"/>
      <c r="E62" s="48"/>
      <c r="F62" s="100"/>
      <c r="G62" s="45"/>
      <c r="I62" s="77"/>
      <c r="J62" s="77" t="s">
        <v>192</v>
      </c>
      <c r="K62" s="77"/>
      <c r="M62" s="77"/>
      <c r="N62" s="31"/>
    </row>
    <row r="63" spans="1:14" ht="21.75" customHeight="1" x14ac:dyDescent="0.25">
      <c r="G63" s="71"/>
      <c r="H63" s="31" t="s">
        <v>189</v>
      </c>
      <c r="I63" s="14"/>
      <c r="J63" s="31" t="s">
        <v>7</v>
      </c>
      <c r="K63" s="32"/>
      <c r="L63" s="31" t="s">
        <v>189</v>
      </c>
      <c r="M63" s="14"/>
      <c r="N63" s="31" t="s">
        <v>7</v>
      </c>
    </row>
    <row r="64" spans="1:14" ht="21.75" customHeight="1" x14ac:dyDescent="0.25">
      <c r="F64" s="101"/>
      <c r="G64" s="71"/>
      <c r="H64" s="7" t="s">
        <v>9</v>
      </c>
      <c r="I64" s="88"/>
      <c r="J64" s="7" t="s">
        <v>9</v>
      </c>
      <c r="K64" s="89"/>
      <c r="L64" s="44" t="s">
        <v>9</v>
      </c>
      <c r="M64" s="88"/>
      <c r="N64" s="44" t="s">
        <v>9</v>
      </c>
    </row>
    <row r="65" spans="1:14" ht="21.75" customHeight="1" x14ac:dyDescent="0.25">
      <c r="F65" s="101"/>
      <c r="G65" s="71"/>
      <c r="H65" s="13"/>
      <c r="I65" s="88"/>
      <c r="J65" s="13"/>
      <c r="K65" s="89"/>
      <c r="L65" s="13"/>
      <c r="M65" s="88"/>
      <c r="N65" s="51"/>
    </row>
    <row r="66" spans="1:14" ht="21.75" customHeight="1" x14ac:dyDescent="0.25">
      <c r="A66" s="71" t="s">
        <v>202</v>
      </c>
      <c r="J66" s="3"/>
      <c r="L66" s="3"/>
      <c r="N66" s="3"/>
    </row>
    <row r="67" spans="1:14" ht="21.75" customHeight="1" x14ac:dyDescent="0.25">
      <c r="A67" s="78"/>
      <c r="B67" s="92" t="s">
        <v>92</v>
      </c>
      <c r="C67" s="92"/>
      <c r="D67" s="92"/>
      <c r="H67" s="75"/>
      <c r="I67" s="75"/>
      <c r="K67" s="75"/>
      <c r="M67" s="75"/>
    </row>
    <row r="68" spans="1:14" ht="21.75" customHeight="1" x14ac:dyDescent="0.25">
      <c r="A68" s="78"/>
      <c r="B68" s="92"/>
      <c r="C68" s="92"/>
      <c r="D68" s="92" t="s">
        <v>193</v>
      </c>
      <c r="H68" s="75">
        <v>145322634</v>
      </c>
      <c r="I68" s="75"/>
      <c r="J68" s="75">
        <v>142400539</v>
      </c>
      <c r="K68" s="75"/>
      <c r="L68" s="75">
        <v>131824126</v>
      </c>
      <c r="M68" s="75"/>
      <c r="N68" s="75">
        <v>163807957</v>
      </c>
    </row>
    <row r="69" spans="1:14" ht="21.75" customHeight="1" x14ac:dyDescent="0.25">
      <c r="A69" s="78"/>
      <c r="B69" s="92"/>
      <c r="C69" s="92"/>
      <c r="D69" s="92" t="s">
        <v>194</v>
      </c>
      <c r="H69" s="84">
        <v>0</v>
      </c>
      <c r="I69" s="75"/>
      <c r="J69" s="84">
        <v>17992646</v>
      </c>
      <c r="K69" s="75"/>
      <c r="L69" s="84">
        <v>0</v>
      </c>
      <c r="M69" s="75"/>
      <c r="N69" s="84">
        <v>0</v>
      </c>
    </row>
    <row r="70" spans="1:14" ht="6" customHeight="1" x14ac:dyDescent="0.25">
      <c r="A70" s="48"/>
      <c r="H70" s="75"/>
      <c r="I70" s="75"/>
      <c r="K70" s="75"/>
      <c r="M70" s="75"/>
    </row>
    <row r="71" spans="1:14" ht="21.75" customHeight="1" x14ac:dyDescent="0.25">
      <c r="A71" s="48"/>
      <c r="B71" s="73" t="s">
        <v>102</v>
      </c>
      <c r="H71" s="84">
        <f>SUM(H68:H70)</f>
        <v>145322634</v>
      </c>
      <c r="I71" s="75"/>
      <c r="J71" s="84">
        <f>SUM(J68:J70)</f>
        <v>160393185</v>
      </c>
      <c r="K71" s="75"/>
      <c r="L71" s="84">
        <f>SUM(L68:L70)</f>
        <v>131824126</v>
      </c>
      <c r="M71" s="75"/>
      <c r="N71" s="84">
        <f>SUM(N68:N70)</f>
        <v>163807957</v>
      </c>
    </row>
    <row r="72" spans="1:14" ht="21.75" customHeight="1" x14ac:dyDescent="0.25">
      <c r="A72" s="48"/>
      <c r="H72" s="75"/>
      <c r="I72" s="75"/>
      <c r="K72" s="75"/>
      <c r="M72" s="75"/>
    </row>
    <row r="73" spans="1:14" ht="21.75" customHeight="1" x14ac:dyDescent="0.25">
      <c r="A73" s="78"/>
      <c r="B73" s="102" t="s">
        <v>93</v>
      </c>
      <c r="C73" s="102"/>
      <c r="D73" s="102"/>
      <c r="J73" s="3"/>
      <c r="L73" s="3"/>
      <c r="N73" s="3"/>
    </row>
    <row r="74" spans="1:14" ht="21.75" customHeight="1" x14ac:dyDescent="0.25">
      <c r="A74" s="78"/>
      <c r="B74" s="92"/>
      <c r="C74" s="92"/>
      <c r="D74" s="92" t="s">
        <v>193</v>
      </c>
      <c r="H74" s="75">
        <v>-217946</v>
      </c>
      <c r="I74" s="75"/>
      <c r="J74" s="75">
        <v>40209</v>
      </c>
      <c r="K74" s="75"/>
      <c r="L74" s="75">
        <v>0</v>
      </c>
      <c r="M74" s="75"/>
      <c r="N74" s="75">
        <v>0</v>
      </c>
    </row>
    <row r="75" spans="1:14" ht="21.75" customHeight="1" x14ac:dyDescent="0.25">
      <c r="A75" s="78"/>
      <c r="B75" s="92"/>
      <c r="C75" s="92"/>
      <c r="D75" s="92" t="s">
        <v>194</v>
      </c>
      <c r="H75" s="84">
        <v>0</v>
      </c>
      <c r="I75" s="75"/>
      <c r="J75" s="84">
        <v>1342105</v>
      </c>
      <c r="K75" s="75"/>
      <c r="L75" s="84">
        <v>0</v>
      </c>
      <c r="M75" s="75"/>
      <c r="N75" s="84">
        <v>0</v>
      </c>
    </row>
    <row r="76" spans="1:14" ht="6" customHeight="1" x14ac:dyDescent="0.25">
      <c r="A76" s="48"/>
      <c r="H76" s="75"/>
      <c r="I76" s="75"/>
      <c r="K76" s="75"/>
      <c r="M76" s="75"/>
    </row>
    <row r="77" spans="1:14" ht="21.75" customHeight="1" x14ac:dyDescent="0.25">
      <c r="A77" s="48"/>
      <c r="B77" s="73" t="s">
        <v>102</v>
      </c>
      <c r="H77" s="84">
        <f>SUM(H74:H76)</f>
        <v>-217946</v>
      </c>
      <c r="I77" s="75"/>
      <c r="J77" s="84">
        <f>SUM(J74:J76)</f>
        <v>1382314</v>
      </c>
      <c r="K77" s="75"/>
      <c r="L77" s="84">
        <f>SUM(L74:L76)</f>
        <v>0</v>
      </c>
      <c r="M77" s="75"/>
      <c r="N77" s="84">
        <f>SUM(N74:N76)</f>
        <v>0</v>
      </c>
    </row>
    <row r="78" spans="1:14" ht="6" customHeight="1" x14ac:dyDescent="0.25">
      <c r="A78" s="48"/>
      <c r="H78" s="75"/>
      <c r="I78" s="75"/>
      <c r="K78" s="75"/>
      <c r="M78" s="75"/>
    </row>
    <row r="79" spans="1:14" ht="21.75" customHeight="1" thickBot="1" x14ac:dyDescent="0.3">
      <c r="A79" s="45" t="s">
        <v>88</v>
      </c>
      <c r="H79" s="103">
        <f>SUM(H71,H77)</f>
        <v>145104688</v>
      </c>
      <c r="I79" s="75"/>
      <c r="J79" s="103">
        <f>SUM(J71,J77)</f>
        <v>161775499</v>
      </c>
      <c r="K79" s="75"/>
      <c r="L79" s="103">
        <f>SUM(L71,L77)</f>
        <v>131824126</v>
      </c>
      <c r="M79" s="75"/>
      <c r="N79" s="103">
        <f>SUM(N71,N77)</f>
        <v>163807957</v>
      </c>
    </row>
    <row r="80" spans="1:14" ht="21.75" customHeight="1" thickTop="1" x14ac:dyDescent="0.25">
      <c r="B80" s="92"/>
      <c r="F80" s="101"/>
      <c r="G80" s="71"/>
      <c r="H80" s="51"/>
      <c r="I80" s="88"/>
      <c r="J80" s="51"/>
      <c r="K80" s="88"/>
      <c r="L80" s="51"/>
      <c r="M80" s="88"/>
      <c r="N80" s="51"/>
    </row>
    <row r="81" spans="1:14" ht="21.75" customHeight="1" x14ac:dyDescent="0.25">
      <c r="A81" s="45" t="s">
        <v>203</v>
      </c>
      <c r="H81" s="75"/>
      <c r="I81" s="75"/>
      <c r="K81" s="75"/>
      <c r="M81" s="75"/>
    </row>
    <row r="82" spans="1:14" ht="21.75" customHeight="1" x14ac:dyDescent="0.25">
      <c r="A82" s="78"/>
      <c r="B82" s="102" t="s">
        <v>92</v>
      </c>
      <c r="C82" s="102"/>
      <c r="D82" s="102"/>
      <c r="H82" s="75"/>
      <c r="I82" s="75"/>
      <c r="K82" s="75"/>
      <c r="M82" s="75"/>
    </row>
    <row r="83" spans="1:14" ht="21.75" customHeight="1" x14ac:dyDescent="0.25">
      <c r="A83" s="78"/>
      <c r="B83" s="92"/>
      <c r="C83" s="92"/>
      <c r="D83" s="92" t="s">
        <v>193</v>
      </c>
      <c r="H83" s="75">
        <v>146512588</v>
      </c>
      <c r="I83" s="75"/>
      <c r="J83" s="75">
        <v>142400539</v>
      </c>
      <c r="K83" s="75"/>
      <c r="L83" s="75">
        <v>131824126</v>
      </c>
      <c r="M83" s="75"/>
      <c r="N83" s="75">
        <v>163807957</v>
      </c>
    </row>
    <row r="84" spans="1:14" ht="21.75" customHeight="1" x14ac:dyDescent="0.25">
      <c r="A84" s="78"/>
      <c r="B84" s="92"/>
      <c r="C84" s="92"/>
      <c r="D84" s="92" t="s">
        <v>194</v>
      </c>
      <c r="H84" s="84">
        <v>0</v>
      </c>
      <c r="I84" s="75"/>
      <c r="J84" s="84">
        <v>15401030</v>
      </c>
      <c r="K84" s="75"/>
      <c r="L84" s="84">
        <v>0</v>
      </c>
      <c r="M84" s="75"/>
      <c r="N84" s="84">
        <v>0</v>
      </c>
    </row>
    <row r="85" spans="1:14" ht="6" customHeight="1" x14ac:dyDescent="0.25">
      <c r="A85" s="48"/>
      <c r="H85" s="75"/>
      <c r="I85" s="75"/>
      <c r="K85" s="75"/>
      <c r="M85" s="75"/>
    </row>
    <row r="86" spans="1:14" ht="21.75" customHeight="1" x14ac:dyDescent="0.25">
      <c r="A86" s="48"/>
      <c r="B86" s="73" t="s">
        <v>102</v>
      </c>
      <c r="H86" s="84">
        <f>SUM(H83:H85)</f>
        <v>146512588</v>
      </c>
      <c r="I86" s="75"/>
      <c r="J86" s="84">
        <f>SUM(J83:J85)</f>
        <v>157801569</v>
      </c>
      <c r="K86" s="75"/>
      <c r="L86" s="84">
        <f>SUM(L83:L85)</f>
        <v>131824126</v>
      </c>
      <c r="M86" s="75"/>
      <c r="N86" s="84">
        <f>SUM(N83:N85)</f>
        <v>163807957</v>
      </c>
    </row>
    <row r="87" spans="1:14" ht="21.75" customHeight="1" x14ac:dyDescent="0.25">
      <c r="A87" s="48"/>
      <c r="H87" s="75"/>
      <c r="I87" s="75"/>
      <c r="K87" s="75"/>
      <c r="M87" s="75"/>
    </row>
    <row r="88" spans="1:14" ht="21.75" customHeight="1" x14ac:dyDescent="0.25">
      <c r="A88" s="78"/>
      <c r="B88" s="102" t="s">
        <v>93</v>
      </c>
      <c r="C88" s="102"/>
      <c r="D88" s="102"/>
      <c r="H88" s="75"/>
      <c r="I88" s="75"/>
      <c r="K88" s="75"/>
      <c r="M88" s="75"/>
    </row>
    <row r="89" spans="1:14" ht="21.75" customHeight="1" x14ac:dyDescent="0.25">
      <c r="A89" s="78"/>
      <c r="B89" s="92"/>
      <c r="C89" s="92"/>
      <c r="D89" s="92" t="s">
        <v>193</v>
      </c>
      <c r="H89" s="75">
        <v>-217946</v>
      </c>
      <c r="I89" s="75"/>
      <c r="J89" s="75">
        <v>40209</v>
      </c>
      <c r="K89" s="75"/>
      <c r="L89" s="75">
        <v>0</v>
      </c>
      <c r="M89" s="75"/>
      <c r="N89" s="75">
        <v>0</v>
      </c>
    </row>
    <row r="90" spans="1:14" ht="21.75" customHeight="1" x14ac:dyDescent="0.25">
      <c r="A90" s="78"/>
      <c r="B90" s="92"/>
      <c r="C90" s="92"/>
      <c r="D90" s="92" t="s">
        <v>194</v>
      </c>
      <c r="H90" s="84">
        <v>0</v>
      </c>
      <c r="I90" s="75"/>
      <c r="J90" s="84">
        <v>-2923310</v>
      </c>
      <c r="K90" s="75"/>
      <c r="L90" s="84">
        <v>0</v>
      </c>
      <c r="M90" s="75"/>
      <c r="N90" s="84">
        <v>0</v>
      </c>
    </row>
    <row r="91" spans="1:14" ht="6" customHeight="1" x14ac:dyDescent="0.25">
      <c r="A91" s="48"/>
      <c r="H91" s="75"/>
      <c r="I91" s="75"/>
      <c r="K91" s="75"/>
      <c r="M91" s="75"/>
    </row>
    <row r="92" spans="1:14" ht="21.75" customHeight="1" x14ac:dyDescent="0.25">
      <c r="A92" s="48"/>
      <c r="B92" s="73" t="s">
        <v>102</v>
      </c>
      <c r="H92" s="84">
        <f>SUM(H89:H90)</f>
        <v>-217946</v>
      </c>
      <c r="I92" s="75"/>
      <c r="J92" s="84">
        <f>SUM(J89:J90)</f>
        <v>-2883101</v>
      </c>
      <c r="K92" s="75"/>
      <c r="L92" s="84">
        <f>SUM(L89:L90)</f>
        <v>0</v>
      </c>
      <c r="M92" s="75"/>
      <c r="N92" s="84">
        <f>SUM(N89:N90)</f>
        <v>0</v>
      </c>
    </row>
    <row r="93" spans="1:14" ht="6" customHeight="1" x14ac:dyDescent="0.25">
      <c r="A93" s="48"/>
      <c r="H93" s="75"/>
      <c r="I93" s="75"/>
      <c r="K93" s="75"/>
      <c r="M93" s="75"/>
    </row>
    <row r="94" spans="1:14" ht="21.75" customHeight="1" thickBot="1" x14ac:dyDescent="0.3">
      <c r="A94" s="45" t="s">
        <v>91</v>
      </c>
      <c r="H94" s="103">
        <f>SUM(H86,H92)</f>
        <v>146294642</v>
      </c>
      <c r="I94" s="75"/>
      <c r="J94" s="103">
        <f>SUM(J86,J92)</f>
        <v>154918468</v>
      </c>
      <c r="K94" s="75"/>
      <c r="L94" s="103">
        <f>SUM(L86,L92)</f>
        <v>131824126</v>
      </c>
      <c r="M94" s="75"/>
      <c r="N94" s="103">
        <f>SUM(N86,N92)</f>
        <v>163807957</v>
      </c>
    </row>
    <row r="95" spans="1:14" ht="21.75" customHeight="1" thickTop="1" x14ac:dyDescent="0.25">
      <c r="A95" s="48"/>
      <c r="B95" s="48"/>
      <c r="C95" s="48"/>
      <c r="D95" s="48"/>
      <c r="E95" s="48"/>
      <c r="F95" s="46"/>
      <c r="G95" s="45"/>
      <c r="H95" s="51"/>
      <c r="I95" s="88"/>
      <c r="J95" s="51"/>
      <c r="K95" s="88"/>
      <c r="L95" s="51"/>
      <c r="M95" s="88"/>
      <c r="N95" s="51"/>
    </row>
    <row r="96" spans="1:14" ht="21.75" customHeight="1" x14ac:dyDescent="0.25">
      <c r="A96" s="45" t="s">
        <v>94</v>
      </c>
      <c r="B96" s="48"/>
      <c r="C96" s="48"/>
      <c r="D96" s="48"/>
      <c r="E96" s="48"/>
      <c r="F96" s="49"/>
      <c r="G96" s="47"/>
      <c r="H96" s="104"/>
      <c r="I96" s="47"/>
      <c r="J96" s="122"/>
      <c r="K96" s="47"/>
      <c r="L96" s="47"/>
      <c r="M96" s="47"/>
      <c r="N96" s="47"/>
    </row>
    <row r="97" spans="1:14" ht="21.75" customHeight="1" x14ac:dyDescent="0.25">
      <c r="A97" s="45"/>
      <c r="B97" s="48" t="s">
        <v>95</v>
      </c>
      <c r="C97" s="48"/>
      <c r="D97" s="48"/>
      <c r="E97" s="48"/>
      <c r="F97" s="49"/>
      <c r="G97" s="48"/>
      <c r="H97" s="123"/>
      <c r="I97" s="105"/>
      <c r="J97" s="104"/>
      <c r="K97" s="105"/>
      <c r="L97" s="104"/>
      <c r="M97" s="105"/>
      <c r="N97" s="104"/>
    </row>
    <row r="98" spans="1:14" ht="20.100000000000001" customHeight="1" x14ac:dyDescent="0.25">
      <c r="A98" s="45"/>
      <c r="B98" s="45"/>
      <c r="C98" s="45"/>
      <c r="D98" s="73" t="s">
        <v>193</v>
      </c>
      <c r="F98" s="49"/>
      <c r="G98" s="48"/>
      <c r="H98" s="104">
        <v>0.27</v>
      </c>
      <c r="I98" s="105"/>
      <c r="J98" s="104">
        <v>0.26</v>
      </c>
      <c r="K98" s="105"/>
      <c r="L98" s="104">
        <v>0.24</v>
      </c>
      <c r="M98" s="105"/>
      <c r="N98" s="104">
        <v>0.3</v>
      </c>
    </row>
    <row r="99" spans="1:14" ht="20.100000000000001" customHeight="1" x14ac:dyDescent="0.25">
      <c r="A99" s="45"/>
      <c r="B99" s="45"/>
      <c r="C99" s="45"/>
      <c r="D99" s="73" t="s">
        <v>194</v>
      </c>
      <c r="F99" s="49"/>
      <c r="G99" s="48"/>
      <c r="H99" s="104">
        <v>0</v>
      </c>
      <c r="I99" s="105"/>
      <c r="J99" s="104">
        <v>0.03</v>
      </c>
      <c r="K99" s="105"/>
      <c r="L99" s="104">
        <v>0</v>
      </c>
      <c r="M99" s="105"/>
      <c r="N99" s="104">
        <v>0</v>
      </c>
    </row>
    <row r="100" spans="1:14" ht="6" customHeight="1" x14ac:dyDescent="0.25">
      <c r="A100" s="45"/>
      <c r="B100" s="45"/>
      <c r="C100" s="45"/>
      <c r="F100" s="49"/>
      <c r="G100" s="48"/>
      <c r="H100" s="118"/>
      <c r="I100" s="105"/>
      <c r="J100" s="118"/>
      <c r="K100" s="105"/>
      <c r="L100" s="118"/>
      <c r="M100" s="105"/>
      <c r="N100" s="118"/>
    </row>
    <row r="101" spans="1:14" ht="19.5" thickBot="1" x14ac:dyDescent="0.3">
      <c r="A101" s="45"/>
      <c r="B101" s="48" t="s">
        <v>195</v>
      </c>
      <c r="C101" s="45"/>
      <c r="D101" s="48"/>
      <c r="E101" s="48"/>
      <c r="F101" s="49"/>
      <c r="G101" s="48"/>
      <c r="H101" s="120">
        <f>SUM(H98:H99)</f>
        <v>0.27</v>
      </c>
      <c r="I101" s="105"/>
      <c r="J101" s="120">
        <f>SUM(J98:J99)</f>
        <v>0.29000000000000004</v>
      </c>
      <c r="K101" s="105"/>
      <c r="L101" s="120">
        <f>SUM(L98:L99)</f>
        <v>0.24</v>
      </c>
      <c r="M101" s="121"/>
      <c r="N101" s="120">
        <f>SUM(N98:N99)</f>
        <v>0.3</v>
      </c>
    </row>
    <row r="102" spans="1:14" ht="3" customHeight="1" thickTop="1" x14ac:dyDescent="0.25">
      <c r="A102" s="45"/>
      <c r="B102" s="48"/>
      <c r="C102" s="48"/>
      <c r="D102" s="48"/>
      <c r="E102" s="48"/>
      <c r="F102" s="49"/>
      <c r="G102" s="48"/>
      <c r="I102" s="93"/>
      <c r="J102" s="47"/>
      <c r="K102" s="94"/>
      <c r="L102" s="47"/>
      <c r="M102" s="93"/>
      <c r="N102" s="47"/>
    </row>
    <row r="103" spans="1:14" ht="21.75" customHeight="1" x14ac:dyDescent="0.25">
      <c r="A103" s="45"/>
      <c r="B103" s="48"/>
      <c r="C103" s="48"/>
      <c r="D103" s="48"/>
      <c r="E103" s="48"/>
      <c r="F103" s="49"/>
      <c r="G103" s="48"/>
      <c r="I103" s="93"/>
      <c r="J103" s="47"/>
      <c r="K103" s="94"/>
      <c r="L103" s="47"/>
      <c r="M103" s="93"/>
      <c r="N103" s="47"/>
    </row>
    <row r="104" spans="1:14" ht="21.75" customHeight="1" x14ac:dyDescent="0.25">
      <c r="A104" s="45"/>
      <c r="B104" s="48"/>
      <c r="C104" s="48"/>
      <c r="D104" s="48"/>
      <c r="E104" s="48"/>
      <c r="F104" s="49"/>
      <c r="G104" s="48"/>
      <c r="I104" s="93"/>
      <c r="J104" s="47"/>
      <c r="K104" s="94"/>
      <c r="L104" s="47"/>
      <c r="M104" s="93"/>
      <c r="N104" s="47"/>
    </row>
    <row r="105" spans="1:14" ht="6" customHeight="1" x14ac:dyDescent="0.25">
      <c r="A105" s="45"/>
      <c r="B105" s="48"/>
      <c r="C105" s="48"/>
      <c r="D105" s="48"/>
      <c r="E105" s="48"/>
      <c r="F105" s="49"/>
      <c r="G105" s="48"/>
      <c r="I105" s="93"/>
      <c r="J105" s="47"/>
      <c r="K105" s="94"/>
      <c r="L105" s="47"/>
      <c r="M105" s="93"/>
      <c r="N105" s="47"/>
    </row>
    <row r="106" spans="1:14" s="20" customFormat="1" ht="22.15" customHeight="1" x14ac:dyDescent="0.25">
      <c r="A106" s="153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</row>
  </sheetData>
  <mergeCells count="2">
    <mergeCell ref="A56:N56"/>
    <mergeCell ref="A106:N106"/>
  </mergeCells>
  <pageMargins left="0.8" right="0.5" top="0.5" bottom="0.6" header="0.49" footer="0.4"/>
  <pageSetup paperSize="9" scale="85" firstPageNumber="7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74E4-3395-4774-93BC-2D557FD054CA}">
  <dimension ref="A1:AF50"/>
  <sheetViews>
    <sheetView tabSelected="1" topLeftCell="A7" zoomScaleNormal="100" workbookViewId="0">
      <selection activeCell="D42" sqref="D42"/>
    </sheetView>
  </sheetViews>
  <sheetFormatPr defaultColWidth="9.42578125" defaultRowHeight="21.75" customHeight="1" x14ac:dyDescent="0.25"/>
  <cols>
    <col min="1" max="2" width="1.42578125" style="130" customWidth="1"/>
    <col min="3" max="3" width="43.28515625" style="130" customWidth="1"/>
    <col min="4" max="4" width="7.42578125" style="68" customWidth="1"/>
    <col min="5" max="5" width="0.42578125" style="133" customWidth="1"/>
    <col min="6" max="6" width="10.7109375" style="68" customWidth="1"/>
    <col min="7" max="7" width="0.42578125" style="133" customWidth="1"/>
    <col min="8" max="8" width="9.7109375" style="68" bestFit="1" customWidth="1"/>
    <col min="9" max="9" width="0.42578125" style="133" customWidth="1"/>
    <col min="10" max="10" width="11.7109375" style="68" customWidth="1"/>
    <col min="11" max="11" width="0.42578125" style="133" customWidth="1"/>
    <col min="12" max="12" width="14.85546875" style="133" bestFit="1" customWidth="1"/>
    <col min="13" max="13" width="0.42578125" style="133" customWidth="1"/>
    <col min="14" max="14" width="14.140625" style="68" bestFit="1" customWidth="1"/>
    <col min="15" max="15" width="0.42578125" style="133" customWidth="1"/>
    <col min="16" max="16" width="9.7109375" style="133" customWidth="1"/>
    <col min="17" max="17" width="0.42578125" style="133" customWidth="1"/>
    <col min="18" max="18" width="16.140625" style="133" bestFit="1" customWidth="1"/>
    <col min="19" max="19" width="0.42578125" style="133" customWidth="1"/>
    <col min="20" max="20" width="18.140625" style="133" bestFit="1" customWidth="1"/>
    <col min="21" max="21" width="0.42578125" style="133" customWidth="1"/>
    <col min="22" max="22" width="12.7109375" style="133" customWidth="1"/>
    <col min="23" max="23" width="0.42578125" style="133" customWidth="1"/>
    <col min="24" max="24" width="10" style="68" customWidth="1"/>
    <col min="25" max="25" width="0.42578125" style="68" customWidth="1"/>
    <col min="26" max="26" width="11.42578125" style="68" customWidth="1"/>
    <col min="27" max="27" width="0.42578125" style="133" customWidth="1"/>
    <col min="28" max="28" width="12.42578125" style="133" customWidth="1"/>
    <col min="29" max="29" width="0.42578125" style="133" customWidth="1"/>
    <col min="30" max="30" width="13" style="68" customWidth="1"/>
    <col min="31" max="31" width="0.42578125" style="133" customWidth="1"/>
    <col min="32" max="32" width="13.28515625" style="68" customWidth="1"/>
    <col min="33" max="16384" width="9.42578125" style="130"/>
  </cols>
  <sheetData>
    <row r="1" spans="1:32" ht="21.75" customHeight="1" x14ac:dyDescent="0.25">
      <c r="A1" s="53" t="str">
        <f>'5-6 (3m)'!A1</f>
        <v>บริษัท อินเตอร์ลิ้งค์ คอมมิวนิเคชั่น จำกัด (มหาชน)</v>
      </c>
      <c r="B1" s="132"/>
      <c r="C1" s="132"/>
      <c r="AF1" s="43" t="s">
        <v>4</v>
      </c>
    </row>
    <row r="2" spans="1:32" ht="21.75" customHeight="1" x14ac:dyDescent="0.25">
      <c r="A2" s="53" t="s">
        <v>96</v>
      </c>
      <c r="B2" s="132"/>
      <c r="C2" s="132"/>
    </row>
    <row r="3" spans="1:32" ht="21.75" customHeight="1" x14ac:dyDescent="0.25">
      <c r="A3" s="58" t="str">
        <f>'7-8 (6m)'!A3</f>
        <v>สำหรับรอบระยะเวลาหกเดือนสิ้นสุดวันที่ 30 มิถุนายน พ.ศ. 2569</v>
      </c>
      <c r="B3" s="134"/>
      <c r="C3" s="134"/>
      <c r="D3" s="126"/>
      <c r="E3" s="135"/>
      <c r="F3" s="126"/>
      <c r="G3" s="135"/>
      <c r="H3" s="126"/>
      <c r="I3" s="135"/>
      <c r="J3" s="126"/>
      <c r="K3" s="135"/>
      <c r="L3" s="135"/>
      <c r="M3" s="135"/>
      <c r="N3" s="126"/>
      <c r="O3" s="135"/>
      <c r="P3" s="135"/>
      <c r="Q3" s="135"/>
      <c r="R3" s="135"/>
      <c r="S3" s="135"/>
      <c r="T3" s="135"/>
      <c r="U3" s="135"/>
      <c r="V3" s="135"/>
      <c r="W3" s="135"/>
      <c r="X3" s="126"/>
      <c r="Y3" s="126"/>
      <c r="Z3" s="126"/>
      <c r="AA3" s="135"/>
      <c r="AB3" s="135"/>
      <c r="AC3" s="135"/>
      <c r="AD3" s="126"/>
      <c r="AE3" s="135"/>
      <c r="AF3" s="126"/>
    </row>
    <row r="5" spans="1:32" ht="20.65" customHeight="1" x14ac:dyDescent="0.25">
      <c r="B5" s="136"/>
      <c r="C5" s="136"/>
      <c r="D5" s="136"/>
      <c r="E5" s="136"/>
      <c r="F5" s="137"/>
      <c r="G5" s="138"/>
      <c r="H5" s="137"/>
      <c r="I5" s="138"/>
      <c r="J5" s="137"/>
      <c r="K5" s="138"/>
      <c r="L5" s="138"/>
      <c r="M5" s="138"/>
      <c r="N5" s="137"/>
      <c r="O5" s="138"/>
      <c r="P5" s="138"/>
      <c r="Q5" s="138"/>
      <c r="R5" s="138"/>
      <c r="S5" s="138"/>
      <c r="T5" s="138"/>
      <c r="U5" s="138"/>
      <c r="V5" s="138"/>
      <c r="W5" s="138"/>
      <c r="X5" s="137"/>
      <c r="Y5" s="137"/>
      <c r="Z5" s="137"/>
      <c r="AA5" s="138"/>
      <c r="AB5" s="138"/>
      <c r="AC5" s="138"/>
      <c r="AD5" s="137"/>
      <c r="AE5" s="138"/>
      <c r="AF5" s="137" t="s">
        <v>2</v>
      </c>
    </row>
    <row r="6" spans="1:32" ht="20.65" customHeight="1" x14ac:dyDescent="0.25">
      <c r="B6" s="136"/>
      <c r="C6" s="136"/>
      <c r="D6" s="9"/>
      <c r="E6" s="136"/>
      <c r="F6" s="154" t="s">
        <v>97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36"/>
      <c r="AD6" s="139"/>
      <c r="AE6" s="136"/>
      <c r="AF6" s="139"/>
    </row>
    <row r="7" spans="1:32" ht="20.65" customHeight="1" x14ac:dyDescent="0.25">
      <c r="B7" s="136"/>
      <c r="C7" s="136"/>
      <c r="D7" s="136"/>
      <c r="E7" s="136"/>
      <c r="F7" s="139"/>
      <c r="G7" s="136"/>
      <c r="H7" s="139"/>
      <c r="I7" s="136"/>
      <c r="J7" s="139"/>
      <c r="K7" s="136"/>
      <c r="L7" s="155" t="s">
        <v>68</v>
      </c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36"/>
      <c r="X7" s="156" t="s">
        <v>65</v>
      </c>
      <c r="Y7" s="156"/>
      <c r="Z7" s="156"/>
      <c r="AA7" s="136"/>
      <c r="AB7" s="136"/>
      <c r="AC7" s="136"/>
      <c r="AD7" s="139"/>
      <c r="AE7" s="136"/>
      <c r="AF7" s="139"/>
    </row>
    <row r="8" spans="1:32" ht="20.65" customHeight="1" x14ac:dyDescent="0.25">
      <c r="B8" s="136"/>
      <c r="C8" s="136"/>
      <c r="D8" s="136"/>
      <c r="E8" s="136"/>
      <c r="F8" s="139"/>
      <c r="G8" s="136"/>
      <c r="H8" s="139"/>
      <c r="I8" s="136"/>
      <c r="J8" s="139"/>
      <c r="K8" s="136"/>
      <c r="L8" s="9"/>
      <c r="M8" s="9"/>
      <c r="N8" s="9"/>
      <c r="O8" s="9"/>
      <c r="P8" s="9"/>
      <c r="Q8" s="9"/>
      <c r="R8" s="140" t="s">
        <v>98</v>
      </c>
      <c r="S8" s="9"/>
      <c r="T8" s="9"/>
      <c r="U8" s="9"/>
      <c r="V8" s="9"/>
      <c r="W8" s="136"/>
      <c r="X8" s="9"/>
      <c r="Y8" s="9"/>
      <c r="Z8" s="9"/>
      <c r="AA8" s="136"/>
      <c r="AB8" s="136"/>
      <c r="AC8" s="136"/>
      <c r="AD8" s="139"/>
      <c r="AE8" s="136"/>
      <c r="AF8" s="139"/>
    </row>
    <row r="9" spans="1:32" ht="20.65" customHeight="1" x14ac:dyDescent="0.25">
      <c r="B9" s="136"/>
      <c r="C9" s="136"/>
      <c r="D9" s="136"/>
      <c r="E9" s="136"/>
      <c r="F9" s="139"/>
      <c r="G9" s="136"/>
      <c r="H9" s="139"/>
      <c r="I9" s="136"/>
      <c r="J9" s="139"/>
      <c r="K9" s="136"/>
      <c r="L9" s="141" t="s">
        <v>99</v>
      </c>
      <c r="M9" s="141"/>
      <c r="N9" s="141" t="s">
        <v>100</v>
      </c>
      <c r="O9" s="136"/>
      <c r="P9" s="136"/>
      <c r="Q9" s="136"/>
      <c r="R9" s="141" t="s">
        <v>101</v>
      </c>
      <c r="S9" s="136"/>
      <c r="T9" s="124" t="s">
        <v>250</v>
      </c>
      <c r="U9" s="136"/>
      <c r="V9" s="124" t="s">
        <v>102</v>
      </c>
      <c r="W9" s="136"/>
      <c r="X9" s="142"/>
      <c r="Y9" s="142"/>
      <c r="Z9" s="142"/>
      <c r="AA9" s="136"/>
      <c r="AB9" s="136"/>
      <c r="AC9" s="136"/>
      <c r="AD9" s="139"/>
      <c r="AE9" s="136"/>
      <c r="AF9" s="139"/>
    </row>
    <row r="10" spans="1:32" ht="20.65" customHeight="1" x14ac:dyDescent="0.25">
      <c r="D10" s="130"/>
      <c r="E10" s="143"/>
      <c r="F10" s="124"/>
      <c r="G10" s="143"/>
      <c r="H10" s="124"/>
      <c r="I10" s="143"/>
      <c r="J10" s="124"/>
      <c r="K10" s="143"/>
      <c r="L10" s="143" t="s">
        <v>103</v>
      </c>
      <c r="M10" s="143"/>
      <c r="N10" s="141" t="s">
        <v>104</v>
      </c>
      <c r="O10" s="143"/>
      <c r="P10" s="143"/>
      <c r="Q10" s="143"/>
      <c r="R10" s="141" t="s">
        <v>105</v>
      </c>
      <c r="S10" s="143"/>
      <c r="T10" s="124" t="s">
        <v>121</v>
      </c>
      <c r="U10" s="143"/>
      <c r="V10" s="124" t="s">
        <v>106</v>
      </c>
      <c r="W10" s="143"/>
      <c r="X10" s="136" t="s">
        <v>107</v>
      </c>
      <c r="Y10" s="136"/>
      <c r="Z10" s="130"/>
      <c r="AA10" s="143"/>
      <c r="AB10" s="124" t="s">
        <v>102</v>
      </c>
      <c r="AC10" s="143"/>
      <c r="AD10" s="124"/>
      <c r="AE10" s="143"/>
      <c r="AF10" s="124"/>
    </row>
    <row r="11" spans="1:32" ht="20.65" customHeight="1" x14ac:dyDescent="0.25">
      <c r="D11" s="130"/>
      <c r="E11" s="143"/>
      <c r="F11" s="64" t="s">
        <v>108</v>
      </c>
      <c r="G11" s="143"/>
      <c r="H11" s="141" t="s">
        <v>109</v>
      </c>
      <c r="I11" s="143"/>
      <c r="J11" s="64" t="s">
        <v>110</v>
      </c>
      <c r="K11" s="143"/>
      <c r="L11" s="143" t="s">
        <v>111</v>
      </c>
      <c r="M11" s="143"/>
      <c r="N11" s="141" t="s">
        <v>112</v>
      </c>
      <c r="O11" s="143"/>
      <c r="P11" s="143"/>
      <c r="Q11" s="143"/>
      <c r="R11" s="141" t="s">
        <v>113</v>
      </c>
      <c r="S11" s="143"/>
      <c r="T11" s="124" t="s">
        <v>206</v>
      </c>
      <c r="U11" s="143"/>
      <c r="V11" s="124" t="s">
        <v>114</v>
      </c>
      <c r="W11" s="143"/>
      <c r="X11" s="141" t="s">
        <v>115</v>
      </c>
      <c r="Y11" s="141"/>
      <c r="Z11" s="124"/>
      <c r="AA11" s="143"/>
      <c r="AB11" s="124" t="s">
        <v>56</v>
      </c>
      <c r="AC11" s="143"/>
      <c r="AD11" s="124" t="s">
        <v>116</v>
      </c>
      <c r="AE11" s="143"/>
      <c r="AF11" s="124" t="s">
        <v>102</v>
      </c>
    </row>
    <row r="12" spans="1:32" ht="20.65" customHeight="1" x14ac:dyDescent="0.25">
      <c r="D12" s="130"/>
      <c r="E12" s="143"/>
      <c r="F12" s="64" t="s">
        <v>117</v>
      </c>
      <c r="G12" s="143"/>
      <c r="H12" s="141" t="s">
        <v>118</v>
      </c>
      <c r="I12" s="143"/>
      <c r="J12" s="141" t="s">
        <v>119</v>
      </c>
      <c r="K12" s="143"/>
      <c r="L12" s="143" t="s">
        <v>120</v>
      </c>
      <c r="M12" s="143"/>
      <c r="N12" s="141" t="s">
        <v>120</v>
      </c>
      <c r="O12" s="143"/>
      <c r="P12" s="141" t="s">
        <v>205</v>
      </c>
      <c r="Q12" s="143"/>
      <c r="R12" s="141" t="s">
        <v>121</v>
      </c>
      <c r="S12" s="143"/>
      <c r="T12" s="124" t="s">
        <v>207</v>
      </c>
      <c r="U12" s="143"/>
      <c r="V12" s="124" t="s">
        <v>122</v>
      </c>
      <c r="W12" s="143"/>
      <c r="X12" s="141" t="s">
        <v>123</v>
      </c>
      <c r="Y12" s="141"/>
      <c r="Z12" s="124" t="s">
        <v>67</v>
      </c>
      <c r="AA12" s="143"/>
      <c r="AB12" s="124" t="s">
        <v>124</v>
      </c>
      <c r="AC12" s="143"/>
      <c r="AD12" s="124" t="s">
        <v>125</v>
      </c>
      <c r="AE12" s="143"/>
      <c r="AF12" s="124" t="s">
        <v>56</v>
      </c>
    </row>
    <row r="13" spans="1:32" ht="20.65" customHeight="1" x14ac:dyDescent="0.25">
      <c r="D13" s="11" t="s">
        <v>8</v>
      </c>
      <c r="E13" s="144"/>
      <c r="F13" s="8" t="s">
        <v>9</v>
      </c>
      <c r="G13" s="144"/>
      <c r="H13" s="8" t="s">
        <v>9</v>
      </c>
      <c r="I13" s="143"/>
      <c r="J13" s="8" t="s">
        <v>9</v>
      </c>
      <c r="K13" s="143"/>
      <c r="L13" s="8" t="s">
        <v>9</v>
      </c>
      <c r="M13" s="143"/>
      <c r="N13" s="8" t="s">
        <v>9</v>
      </c>
      <c r="O13" s="143"/>
      <c r="P13" s="145" t="s">
        <v>9</v>
      </c>
      <c r="Q13" s="143"/>
      <c r="R13" s="8" t="s">
        <v>9</v>
      </c>
      <c r="S13" s="143"/>
      <c r="T13" s="8" t="s">
        <v>9</v>
      </c>
      <c r="U13" s="143"/>
      <c r="V13" s="8" t="s">
        <v>9</v>
      </c>
      <c r="W13" s="143"/>
      <c r="X13" s="8" t="s">
        <v>9</v>
      </c>
      <c r="Y13" s="10"/>
      <c r="Z13" s="8" t="s">
        <v>9</v>
      </c>
      <c r="AA13" s="143"/>
      <c r="AB13" s="8" t="s">
        <v>9</v>
      </c>
      <c r="AC13" s="143"/>
      <c r="AD13" s="8" t="s">
        <v>9</v>
      </c>
      <c r="AE13" s="143"/>
      <c r="AF13" s="8" t="s">
        <v>9</v>
      </c>
    </row>
    <row r="14" spans="1:32" ht="20.65" customHeight="1" x14ac:dyDescent="0.25">
      <c r="D14" s="146"/>
      <c r="E14" s="144"/>
      <c r="F14" s="146"/>
      <c r="G14" s="144"/>
      <c r="H14" s="146"/>
      <c r="I14" s="143"/>
      <c r="J14" s="146"/>
      <c r="K14" s="143"/>
      <c r="L14" s="143"/>
      <c r="M14" s="143"/>
      <c r="N14" s="146"/>
      <c r="O14" s="143"/>
      <c r="P14" s="143"/>
      <c r="Q14" s="143"/>
      <c r="R14" s="143"/>
      <c r="S14" s="143"/>
      <c r="T14" s="143"/>
      <c r="U14" s="143"/>
      <c r="V14" s="143"/>
      <c r="W14" s="143"/>
      <c r="X14" s="146"/>
      <c r="Y14" s="146"/>
      <c r="Z14" s="146"/>
      <c r="AA14" s="143"/>
      <c r="AB14" s="143"/>
      <c r="AC14" s="143"/>
      <c r="AD14" s="146"/>
      <c r="AE14" s="143"/>
      <c r="AF14" s="146"/>
    </row>
    <row r="15" spans="1:32" ht="20.65" customHeight="1" x14ac:dyDescent="0.25">
      <c r="A15" s="53" t="s">
        <v>126</v>
      </c>
      <c r="D15" s="130"/>
      <c r="E15" s="5"/>
      <c r="F15" s="5">
        <v>543632325</v>
      </c>
      <c r="G15" s="130"/>
      <c r="H15" s="5">
        <v>770857410</v>
      </c>
      <c r="I15" s="130"/>
      <c r="J15" s="5">
        <v>37817556</v>
      </c>
      <c r="K15" s="130"/>
      <c r="L15" s="5">
        <v>165437396</v>
      </c>
      <c r="M15" s="130"/>
      <c r="N15" s="147">
        <v>574366868</v>
      </c>
      <c r="O15" s="130"/>
      <c r="P15" s="5">
        <v>0</v>
      </c>
      <c r="Q15" s="130"/>
      <c r="R15" s="68">
        <v>-7287951</v>
      </c>
      <c r="S15" s="130"/>
      <c r="T15" s="5">
        <v>0</v>
      </c>
      <c r="U15" s="130"/>
      <c r="V15" s="148">
        <v>732516313</v>
      </c>
      <c r="W15" s="5"/>
      <c r="X15" s="147">
        <v>54363233</v>
      </c>
      <c r="Y15" s="130"/>
      <c r="Z15" s="147">
        <v>2293380642</v>
      </c>
      <c r="AA15" s="148"/>
      <c r="AB15" s="147">
        <f>SUM(F15:J15,V15,X15:Z15)</f>
        <v>4432567479</v>
      </c>
      <c r="AC15" s="148"/>
      <c r="AD15" s="147">
        <v>2307264616</v>
      </c>
      <c r="AE15" s="148"/>
      <c r="AF15" s="5">
        <f>SUM(AD15,AB15)</f>
        <v>6739832095</v>
      </c>
    </row>
    <row r="16" spans="1:32" ht="6" customHeight="1" x14ac:dyDescent="0.25">
      <c r="A16" s="57"/>
      <c r="D16" s="130"/>
      <c r="E16" s="68"/>
      <c r="G16" s="68"/>
      <c r="I16" s="68"/>
      <c r="K16" s="68"/>
      <c r="L16" s="68"/>
      <c r="M16" s="68"/>
      <c r="O16" s="68"/>
      <c r="P16" s="148"/>
      <c r="Q16" s="68"/>
      <c r="R16" s="68"/>
      <c r="S16" s="68"/>
      <c r="T16" s="68"/>
      <c r="U16" s="68"/>
      <c r="V16" s="68"/>
      <c r="W16" s="68"/>
      <c r="X16" s="130"/>
      <c r="Y16" s="130"/>
      <c r="Z16" s="130"/>
      <c r="AA16" s="68"/>
      <c r="AB16" s="68"/>
      <c r="AC16" s="68"/>
      <c r="AE16" s="68"/>
    </row>
    <row r="17" spans="1:32" ht="20.65" customHeight="1" x14ac:dyDescent="0.25">
      <c r="A17" s="53" t="s">
        <v>129</v>
      </c>
      <c r="B17" s="53"/>
      <c r="D17" s="13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148"/>
      <c r="W17" s="5"/>
      <c r="X17" s="5"/>
      <c r="Y17" s="5"/>
      <c r="Z17" s="5"/>
      <c r="AA17" s="148"/>
      <c r="AB17" s="148"/>
      <c r="AC17" s="148"/>
      <c r="AD17" s="5"/>
      <c r="AE17" s="148"/>
      <c r="AF17" s="5"/>
    </row>
    <row r="18" spans="1:32" ht="20.65" customHeight="1" x14ac:dyDescent="0.25">
      <c r="A18" s="56" t="s">
        <v>225</v>
      </c>
      <c r="B18" s="53"/>
      <c r="D18" s="130"/>
      <c r="E18" s="5"/>
      <c r="F18" s="5">
        <v>0</v>
      </c>
      <c r="G18" s="5"/>
      <c r="H18" s="5">
        <v>0</v>
      </c>
      <c r="I18" s="5"/>
      <c r="J18" s="5">
        <v>0</v>
      </c>
      <c r="K18" s="5"/>
      <c r="L18" s="5">
        <v>0</v>
      </c>
      <c r="M18" s="5"/>
      <c r="N18" s="5">
        <v>0</v>
      </c>
      <c r="O18" s="5"/>
      <c r="P18" s="5">
        <v>0</v>
      </c>
      <c r="Q18" s="5"/>
      <c r="R18" s="5">
        <v>0</v>
      </c>
      <c r="S18" s="5"/>
      <c r="T18" s="5">
        <v>0</v>
      </c>
      <c r="U18" s="5"/>
      <c r="V18" s="148">
        <f t="shared" ref="V18:V19" si="0">SUM(L18:R18)</f>
        <v>0</v>
      </c>
      <c r="W18" s="5"/>
      <c r="X18" s="5">
        <v>0</v>
      </c>
      <c r="Y18" s="5"/>
      <c r="Z18" s="5">
        <v>-228325157</v>
      </c>
      <c r="AA18" s="148"/>
      <c r="AB18" s="148">
        <v>-228325157</v>
      </c>
      <c r="AC18" s="148"/>
      <c r="AD18" s="5">
        <v>-1960980</v>
      </c>
      <c r="AE18" s="148"/>
      <c r="AF18" s="5">
        <v>-230286137</v>
      </c>
    </row>
    <row r="19" spans="1:32" ht="20.65" customHeight="1" x14ac:dyDescent="0.25">
      <c r="A19" s="56" t="s">
        <v>226</v>
      </c>
      <c r="B19" s="53"/>
      <c r="D19" s="130"/>
      <c r="E19" s="5"/>
      <c r="F19" s="5">
        <v>0</v>
      </c>
      <c r="G19" s="5"/>
      <c r="H19" s="5">
        <v>0</v>
      </c>
      <c r="I19" s="5"/>
      <c r="J19" s="5">
        <v>0</v>
      </c>
      <c r="K19" s="5"/>
      <c r="L19" s="5">
        <v>0</v>
      </c>
      <c r="M19" s="5"/>
      <c r="N19" s="5">
        <v>0</v>
      </c>
      <c r="O19" s="5"/>
      <c r="P19" s="5">
        <v>0</v>
      </c>
      <c r="Q19" s="5"/>
      <c r="R19" s="5">
        <v>0</v>
      </c>
      <c r="S19" s="5"/>
      <c r="T19" s="5">
        <v>0</v>
      </c>
      <c r="U19" s="5"/>
      <c r="V19" s="148">
        <f t="shared" si="0"/>
        <v>0</v>
      </c>
      <c r="W19" s="5"/>
      <c r="X19" s="5">
        <v>0</v>
      </c>
      <c r="Y19" s="5"/>
      <c r="Z19" s="5">
        <v>0</v>
      </c>
      <c r="AA19" s="148"/>
      <c r="AB19" s="148">
        <v>0</v>
      </c>
      <c r="AC19" s="148"/>
      <c r="AD19" s="5">
        <v>4000420</v>
      </c>
      <c r="AE19" s="148"/>
      <c r="AF19" s="5">
        <v>4000420</v>
      </c>
    </row>
    <row r="20" spans="1:32" ht="20.65" customHeight="1" x14ac:dyDescent="0.25">
      <c r="A20" s="56" t="s">
        <v>127</v>
      </c>
      <c r="B20" s="53"/>
      <c r="D20" s="149"/>
      <c r="E20" s="5"/>
      <c r="F20" s="5">
        <v>0</v>
      </c>
      <c r="G20" s="5"/>
      <c r="H20" s="5">
        <v>0</v>
      </c>
      <c r="I20" s="5"/>
      <c r="J20" s="5">
        <v>0</v>
      </c>
      <c r="K20" s="5"/>
      <c r="L20" s="5">
        <v>0</v>
      </c>
      <c r="M20" s="5"/>
      <c r="N20" s="5">
        <v>0</v>
      </c>
      <c r="O20" s="5"/>
      <c r="P20" s="5">
        <v>0</v>
      </c>
      <c r="Q20" s="5"/>
      <c r="R20" s="5">
        <v>0</v>
      </c>
      <c r="S20" s="5"/>
      <c r="T20" s="5">
        <v>0</v>
      </c>
      <c r="U20" s="5"/>
      <c r="V20" s="148">
        <f t="shared" ref="V20" si="1">SUM(L20:R20)</f>
        <v>0</v>
      </c>
      <c r="W20" s="5"/>
      <c r="X20" s="5">
        <v>0</v>
      </c>
      <c r="Y20" s="5"/>
      <c r="Z20" s="5">
        <v>0</v>
      </c>
      <c r="AA20" s="148"/>
      <c r="AB20" s="148">
        <v>0</v>
      </c>
      <c r="AC20" s="148"/>
      <c r="AD20" s="5">
        <v>-10034117</v>
      </c>
      <c r="AE20" s="148"/>
      <c r="AF20" s="5">
        <v>-10034117</v>
      </c>
    </row>
    <row r="21" spans="1:32" ht="20.65" customHeight="1" x14ac:dyDescent="0.25">
      <c r="A21" s="56" t="s">
        <v>181</v>
      </c>
      <c r="B21" s="53"/>
      <c r="D21" s="149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148"/>
      <c r="W21" s="5"/>
      <c r="X21" s="5"/>
      <c r="Y21" s="5"/>
      <c r="Z21" s="5"/>
      <c r="AA21" s="148"/>
      <c r="AB21" s="148"/>
      <c r="AC21" s="148"/>
      <c r="AD21" s="5"/>
      <c r="AE21" s="148"/>
      <c r="AF21" s="5"/>
    </row>
    <row r="22" spans="1:32" ht="20.65" customHeight="1" x14ac:dyDescent="0.25">
      <c r="A22" s="56"/>
      <c r="B22" s="56" t="s">
        <v>182</v>
      </c>
      <c r="D22" s="56"/>
      <c r="E22" s="53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3"/>
      <c r="T22" s="53"/>
      <c r="U22" s="53"/>
      <c r="V22" s="130"/>
      <c r="W22" s="56"/>
      <c r="X22" s="5"/>
      <c r="Y22" s="5"/>
      <c r="Z22" s="5"/>
      <c r="AA22" s="53"/>
      <c r="AB22" s="130"/>
      <c r="AC22" s="56"/>
      <c r="AD22" s="5"/>
      <c r="AE22" s="130"/>
      <c r="AF22" s="56"/>
    </row>
    <row r="23" spans="1:32" ht="20.65" customHeight="1" x14ac:dyDescent="0.25">
      <c r="A23" s="56"/>
      <c r="B23" s="125" t="s">
        <v>188</v>
      </c>
      <c r="D23" s="149"/>
      <c r="E23" s="5"/>
      <c r="F23" s="5">
        <v>0</v>
      </c>
      <c r="G23" s="5"/>
      <c r="H23" s="5">
        <v>0</v>
      </c>
      <c r="I23" s="5"/>
      <c r="J23" s="5">
        <v>0</v>
      </c>
      <c r="K23" s="5"/>
      <c r="L23" s="5">
        <v>0</v>
      </c>
      <c r="M23" s="5"/>
      <c r="N23" s="5">
        <v>0</v>
      </c>
      <c r="O23" s="5"/>
      <c r="P23" s="5">
        <v>0</v>
      </c>
      <c r="Q23" s="5"/>
      <c r="R23" s="5">
        <v>-168681</v>
      </c>
      <c r="S23" s="5"/>
      <c r="T23" s="5">
        <v>0</v>
      </c>
      <c r="U23" s="5"/>
      <c r="V23" s="148">
        <f t="shared" ref="V23" si="2">SUM(L23:R23)</f>
        <v>-168681</v>
      </c>
      <c r="W23" s="5"/>
      <c r="X23" s="5">
        <v>0</v>
      </c>
      <c r="Y23" s="5"/>
      <c r="Z23" s="5">
        <v>168681</v>
      </c>
      <c r="AA23" s="148"/>
      <c r="AB23" s="148">
        <f>SUM(J23:N23,V23,X23:Z23)</f>
        <v>0</v>
      </c>
      <c r="AC23" s="148"/>
      <c r="AD23" s="5">
        <v>0</v>
      </c>
      <c r="AE23" s="148"/>
      <c r="AF23" s="5">
        <f>AB23+AD23</f>
        <v>0</v>
      </c>
    </row>
    <row r="24" spans="1:32" ht="20.65" customHeight="1" x14ac:dyDescent="0.25">
      <c r="A24" s="130" t="s">
        <v>178</v>
      </c>
      <c r="D24" s="130"/>
      <c r="E24" s="68"/>
      <c r="F24" s="126">
        <v>0</v>
      </c>
      <c r="G24" s="68"/>
      <c r="H24" s="126">
        <v>0</v>
      </c>
      <c r="I24" s="68"/>
      <c r="J24" s="126">
        <v>0</v>
      </c>
      <c r="K24" s="68"/>
      <c r="L24" s="126">
        <v>0</v>
      </c>
      <c r="M24" s="68"/>
      <c r="N24" s="126">
        <v>0</v>
      </c>
      <c r="O24" s="68"/>
      <c r="P24" s="150">
        <v>0</v>
      </c>
      <c r="Q24" s="68"/>
      <c r="R24" s="126">
        <v>-1745283</v>
      </c>
      <c r="S24" s="68"/>
      <c r="T24" s="126">
        <v>0</v>
      </c>
      <c r="U24" s="68"/>
      <c r="V24" s="126">
        <f t="shared" ref="V24" si="3">SUM(L24:R24)</f>
        <v>-1745283</v>
      </c>
      <c r="W24" s="68"/>
      <c r="X24" s="126">
        <v>0</v>
      </c>
      <c r="Z24" s="126">
        <v>159546852</v>
      </c>
      <c r="AA24" s="68"/>
      <c r="AB24" s="150">
        <f>SUM(J24:N24,V24,X24:Z24)</f>
        <v>157801569</v>
      </c>
      <c r="AC24" s="68"/>
      <c r="AD24" s="126">
        <v>-2883101</v>
      </c>
      <c r="AE24" s="1"/>
      <c r="AF24" s="2">
        <f>AB24+AD24</f>
        <v>154918468</v>
      </c>
    </row>
    <row r="25" spans="1:32" ht="6" customHeight="1" x14ac:dyDescent="0.25">
      <c r="A25" s="57"/>
      <c r="D25" s="130"/>
      <c r="E25" s="68"/>
      <c r="G25" s="68"/>
      <c r="I25" s="68"/>
      <c r="K25" s="68"/>
      <c r="L25" s="68"/>
      <c r="M25" s="68"/>
      <c r="O25" s="68"/>
      <c r="P25" s="148"/>
      <c r="Q25" s="68"/>
      <c r="R25" s="68"/>
      <c r="S25" s="68"/>
      <c r="T25" s="68"/>
      <c r="U25" s="68"/>
      <c r="V25" s="68"/>
      <c r="W25" s="68"/>
      <c r="AA25" s="68"/>
      <c r="AB25" s="68"/>
      <c r="AC25" s="68"/>
      <c r="AE25" s="68"/>
    </row>
    <row r="26" spans="1:32" ht="20.65" customHeight="1" thickBot="1" x14ac:dyDescent="0.3">
      <c r="A26" s="53" t="s">
        <v>224</v>
      </c>
      <c r="D26" s="130"/>
      <c r="E26" s="68"/>
      <c r="F26" s="131">
        <f>SUM(F15:F24)</f>
        <v>543632325</v>
      </c>
      <c r="G26" s="68"/>
      <c r="H26" s="131">
        <f>SUM(H15:H24)</f>
        <v>770857410</v>
      </c>
      <c r="I26" s="68"/>
      <c r="J26" s="131">
        <f>SUM(J15:J24)</f>
        <v>37817556</v>
      </c>
      <c r="K26" s="68"/>
      <c r="L26" s="131">
        <f>SUM(L15:L24)</f>
        <v>165437396</v>
      </c>
      <c r="M26" s="68"/>
      <c r="N26" s="131">
        <f>SUM(N15:N24)</f>
        <v>574366868</v>
      </c>
      <c r="O26" s="68"/>
      <c r="P26" s="151">
        <f>SUM(P15:P24)</f>
        <v>0</v>
      </c>
      <c r="Q26" s="68"/>
      <c r="R26" s="131">
        <f>SUM(R15:R24)</f>
        <v>-9201915</v>
      </c>
      <c r="S26" s="68"/>
      <c r="T26" s="131">
        <f>SUM(T15:T24)</f>
        <v>0</v>
      </c>
      <c r="U26" s="68"/>
      <c r="V26" s="131">
        <f>SUM(V15:V24)</f>
        <v>730602349</v>
      </c>
      <c r="W26" s="68"/>
      <c r="X26" s="131">
        <f>SUM(X15:X24)</f>
        <v>54363233</v>
      </c>
      <c r="Z26" s="131">
        <f>SUM(Z15:Z24)</f>
        <v>2224771018</v>
      </c>
      <c r="AA26" s="68"/>
      <c r="AB26" s="131">
        <f>SUM(AB15:AB24)</f>
        <v>4362043891</v>
      </c>
      <c r="AC26" s="68"/>
      <c r="AD26" s="131">
        <f>SUM(AD15:AD24)</f>
        <v>2296386838</v>
      </c>
      <c r="AE26" s="68"/>
      <c r="AF26" s="131">
        <f>SUM(AF15:AF24)</f>
        <v>6658430729</v>
      </c>
    </row>
    <row r="27" spans="1:32" ht="20.65" customHeight="1" thickTop="1" x14ac:dyDescent="0.25">
      <c r="A27" s="53"/>
      <c r="D27" s="130"/>
      <c r="E27" s="68"/>
      <c r="G27" s="68"/>
      <c r="I27" s="68"/>
      <c r="K27" s="68"/>
      <c r="L27" s="68"/>
      <c r="M27" s="68"/>
      <c r="O27" s="68"/>
      <c r="P27" s="68"/>
      <c r="Q27" s="68"/>
      <c r="R27" s="68"/>
      <c r="S27" s="68"/>
      <c r="T27" s="68"/>
      <c r="U27" s="68"/>
      <c r="V27" s="68"/>
      <c r="W27" s="68"/>
      <c r="AA27" s="68"/>
      <c r="AB27" s="68"/>
      <c r="AC27" s="68"/>
      <c r="AE27" s="68"/>
    </row>
    <row r="28" spans="1:32" ht="20.65" customHeight="1" x14ac:dyDescent="0.25">
      <c r="A28" s="53" t="s">
        <v>190</v>
      </c>
      <c r="D28" s="130"/>
      <c r="E28" s="5"/>
      <c r="F28" s="5">
        <v>543632325</v>
      </c>
      <c r="G28" s="130"/>
      <c r="H28" s="5">
        <v>770857410</v>
      </c>
      <c r="I28" s="130"/>
      <c r="J28" s="5">
        <v>37817556</v>
      </c>
      <c r="K28" s="130"/>
      <c r="L28" s="5">
        <v>0</v>
      </c>
      <c r="M28" s="130"/>
      <c r="N28" s="5">
        <v>0</v>
      </c>
      <c r="O28" s="130"/>
      <c r="P28" s="5">
        <v>739804264</v>
      </c>
      <c r="Q28" s="130"/>
      <c r="R28" s="68">
        <v>0</v>
      </c>
      <c r="S28" s="130"/>
      <c r="T28" s="68">
        <v>-74372</v>
      </c>
      <c r="U28" s="130"/>
      <c r="V28" s="148">
        <f>SUM(N28,P28,R28,T28)</f>
        <v>739729892</v>
      </c>
      <c r="W28" s="5"/>
      <c r="X28" s="147">
        <v>54363233</v>
      </c>
      <c r="Y28" s="130"/>
      <c r="Z28" s="147">
        <v>1552446943</v>
      </c>
      <c r="AA28" s="148"/>
      <c r="AB28" s="5">
        <f>SUM(F28:J28,V28,X28:Z28)</f>
        <v>3698847359</v>
      </c>
      <c r="AC28" s="148"/>
      <c r="AD28" s="147">
        <v>21499066</v>
      </c>
      <c r="AE28" s="148"/>
      <c r="AF28" s="5">
        <f>SUM(AD28,AB28)</f>
        <v>3720346425</v>
      </c>
    </row>
    <row r="29" spans="1:32" ht="6" customHeight="1" x14ac:dyDescent="0.25">
      <c r="A29" s="57"/>
      <c r="D29" s="130"/>
      <c r="E29" s="68"/>
      <c r="G29" s="68"/>
      <c r="I29" s="68"/>
      <c r="K29" s="68"/>
      <c r="L29" s="68"/>
      <c r="M29" s="68"/>
      <c r="O29" s="68"/>
      <c r="P29" s="68"/>
      <c r="Q29" s="68"/>
      <c r="R29" s="68"/>
      <c r="S29" s="68"/>
      <c r="T29" s="68"/>
      <c r="U29" s="68"/>
      <c r="V29" s="68"/>
      <c r="W29" s="68"/>
      <c r="X29" s="130"/>
      <c r="Y29" s="130"/>
      <c r="Z29" s="130"/>
      <c r="AA29" s="68"/>
      <c r="AB29" s="68"/>
      <c r="AC29" s="68"/>
      <c r="AE29" s="68"/>
    </row>
    <row r="30" spans="1:32" ht="20.65" customHeight="1" x14ac:dyDescent="0.25">
      <c r="A30" s="53" t="s">
        <v>129</v>
      </c>
      <c r="B30" s="53"/>
      <c r="D30" s="130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148"/>
      <c r="W30" s="5"/>
      <c r="X30" s="5"/>
      <c r="Y30" s="5"/>
      <c r="Z30" s="5"/>
      <c r="AA30" s="148"/>
      <c r="AB30" s="148"/>
      <c r="AC30" s="148"/>
      <c r="AD30" s="5"/>
      <c r="AE30" s="148"/>
      <c r="AF30" s="5"/>
    </row>
    <row r="31" spans="1:32" ht="20.65" customHeight="1" x14ac:dyDescent="0.25">
      <c r="A31" s="56" t="s">
        <v>225</v>
      </c>
      <c r="B31" s="53"/>
      <c r="D31" s="149">
        <v>20</v>
      </c>
      <c r="E31" s="5"/>
      <c r="F31" s="68">
        <v>0</v>
      </c>
      <c r="G31" s="68"/>
      <c r="H31" s="68">
        <v>0</v>
      </c>
      <c r="I31" s="68"/>
      <c r="J31" s="68">
        <v>0</v>
      </c>
      <c r="K31" s="68"/>
      <c r="L31" s="68">
        <v>0</v>
      </c>
      <c r="M31" s="68"/>
      <c r="N31" s="68">
        <v>0</v>
      </c>
      <c r="O31" s="68"/>
      <c r="P31" s="68">
        <v>0</v>
      </c>
      <c r="Q31" s="68"/>
      <c r="R31" s="68">
        <v>0</v>
      </c>
      <c r="S31" s="129"/>
      <c r="T31" s="68">
        <v>0</v>
      </c>
      <c r="U31" s="129"/>
      <c r="V31" s="68">
        <v>0</v>
      </c>
      <c r="W31" s="129"/>
      <c r="X31" s="68">
        <v>0</v>
      </c>
      <c r="Y31" s="129"/>
      <c r="Z31" s="129">
        <v>-168525711</v>
      </c>
      <c r="AA31" s="148"/>
      <c r="AB31" s="148">
        <f>SUM(F31:J31,V31,X31:Z31)</f>
        <v>-168525711</v>
      </c>
      <c r="AC31" s="148"/>
      <c r="AD31" s="68">
        <v>0</v>
      </c>
      <c r="AE31" s="148"/>
      <c r="AF31" s="3">
        <f>AB31+AD31</f>
        <v>-168525711</v>
      </c>
    </row>
    <row r="32" spans="1:32" ht="20.65" customHeight="1" x14ac:dyDescent="0.25">
      <c r="A32" s="130" t="s">
        <v>178</v>
      </c>
      <c r="D32" s="130"/>
      <c r="E32" s="68"/>
      <c r="F32" s="126">
        <v>0</v>
      </c>
      <c r="G32" s="68"/>
      <c r="H32" s="126">
        <v>0</v>
      </c>
      <c r="I32" s="68"/>
      <c r="J32" s="126">
        <v>0</v>
      </c>
      <c r="K32" s="68"/>
      <c r="L32" s="126">
        <v>0</v>
      </c>
      <c r="M32" s="68"/>
      <c r="N32" s="126">
        <v>0</v>
      </c>
      <c r="O32" s="68"/>
      <c r="P32" s="126">
        <v>0</v>
      </c>
      <c r="Q32" s="68"/>
      <c r="R32" s="126">
        <v>0</v>
      </c>
      <c r="S32" s="68"/>
      <c r="T32" s="126">
        <v>1189954</v>
      </c>
      <c r="U32" s="68"/>
      <c r="V32" s="126">
        <f>SUM(L32:T32)</f>
        <v>1189954</v>
      </c>
      <c r="W32" s="68"/>
      <c r="X32" s="126">
        <v>0</v>
      </c>
      <c r="Z32" s="126">
        <v>145322634</v>
      </c>
      <c r="AA32" s="68"/>
      <c r="AB32" s="150">
        <f>SUM(F32:J32,V32,X32:Z32)</f>
        <v>146512588</v>
      </c>
      <c r="AC32" s="68"/>
      <c r="AD32" s="126">
        <v>-217946</v>
      </c>
      <c r="AE32" s="1"/>
      <c r="AF32" s="2">
        <f>AB32+AD32</f>
        <v>146294642</v>
      </c>
    </row>
    <row r="33" spans="1:32" ht="6" customHeight="1" x14ac:dyDescent="0.25">
      <c r="A33" s="57"/>
      <c r="D33" s="130"/>
      <c r="E33" s="68"/>
      <c r="G33" s="68"/>
      <c r="I33" s="68"/>
      <c r="K33" s="68"/>
      <c r="L33" s="68"/>
      <c r="M33" s="68"/>
      <c r="O33" s="68"/>
      <c r="P33" s="68"/>
      <c r="Q33" s="68"/>
      <c r="R33" s="68"/>
      <c r="S33" s="68"/>
      <c r="T33" s="68"/>
      <c r="U33" s="68"/>
      <c r="V33" s="68"/>
      <c r="W33" s="68"/>
      <c r="AA33" s="68"/>
      <c r="AB33" s="68"/>
      <c r="AC33" s="68"/>
      <c r="AE33" s="68"/>
    </row>
    <row r="34" spans="1:32" ht="20.65" customHeight="1" thickBot="1" x14ac:dyDescent="0.3">
      <c r="A34" s="53" t="s">
        <v>227</v>
      </c>
      <c r="D34" s="130"/>
      <c r="E34" s="68"/>
      <c r="F34" s="131">
        <f>SUM(F28:F32)</f>
        <v>543632325</v>
      </c>
      <c r="G34" s="68"/>
      <c r="H34" s="131">
        <f>SUM(H28:H32)</f>
        <v>770857410</v>
      </c>
      <c r="I34" s="68"/>
      <c r="J34" s="131">
        <f>SUM(J28:J32)</f>
        <v>37817556</v>
      </c>
      <c r="K34" s="68"/>
      <c r="L34" s="131">
        <f>SUM(L28:L32)</f>
        <v>0</v>
      </c>
      <c r="M34" s="68"/>
      <c r="N34" s="131">
        <f>SUM(N28:N32)</f>
        <v>0</v>
      </c>
      <c r="O34" s="68"/>
      <c r="P34" s="131">
        <f>SUM(P28:P32)</f>
        <v>739804264</v>
      </c>
      <c r="Q34" s="68"/>
      <c r="R34" s="131">
        <f>SUM(R28:R32)</f>
        <v>0</v>
      </c>
      <c r="S34" s="68"/>
      <c r="T34" s="131">
        <f>SUM(T28:T32)</f>
        <v>1115582</v>
      </c>
      <c r="U34" s="68"/>
      <c r="V34" s="131">
        <f>SUM(V28:V32)</f>
        <v>740919846</v>
      </c>
      <c r="W34" s="68"/>
      <c r="X34" s="131">
        <f>SUM(X28:X32)</f>
        <v>54363233</v>
      </c>
      <c r="Z34" s="131">
        <f>SUM(Z28:Z32)</f>
        <v>1529243866</v>
      </c>
      <c r="AA34" s="68"/>
      <c r="AB34" s="131">
        <f>SUM(AB28:AB32)</f>
        <v>3676834236</v>
      </c>
      <c r="AC34" s="68"/>
      <c r="AD34" s="131">
        <f>SUM(AD28:AD32)</f>
        <v>21281120</v>
      </c>
      <c r="AE34" s="68"/>
      <c r="AF34" s="131">
        <f>SUM(AF28:AF32)</f>
        <v>3698115356</v>
      </c>
    </row>
    <row r="35" spans="1:32" ht="20.65" customHeight="1" thickTop="1" x14ac:dyDescent="0.25">
      <c r="A35" s="53"/>
      <c r="D35" s="130"/>
      <c r="E35" s="68"/>
      <c r="G35" s="68"/>
      <c r="I35" s="68"/>
      <c r="K35" s="68"/>
      <c r="L35" s="68"/>
      <c r="M35" s="68"/>
      <c r="O35" s="68"/>
      <c r="P35" s="68"/>
      <c r="Q35" s="68"/>
      <c r="R35" s="68"/>
      <c r="S35" s="68"/>
      <c r="T35" s="68"/>
      <c r="U35" s="68"/>
      <c r="V35" s="68"/>
      <c r="W35" s="68"/>
      <c r="AA35" s="68"/>
      <c r="AB35" s="68"/>
      <c r="AC35" s="68"/>
      <c r="AE35" s="68"/>
    </row>
    <row r="37" spans="1:32" ht="20.65" customHeight="1" x14ac:dyDescent="0.25">
      <c r="A37" s="53"/>
      <c r="D37" s="130"/>
      <c r="E37" s="68"/>
      <c r="G37" s="68"/>
      <c r="I37" s="68"/>
      <c r="K37" s="68"/>
      <c r="L37" s="68"/>
      <c r="M37" s="68"/>
      <c r="O37" s="68"/>
      <c r="P37" s="68"/>
      <c r="Q37" s="68"/>
      <c r="R37" s="68"/>
      <c r="S37" s="68"/>
      <c r="T37" s="68"/>
      <c r="U37" s="68"/>
      <c r="V37" s="68"/>
      <c r="W37" s="68"/>
      <c r="AA37" s="68"/>
      <c r="AB37" s="68"/>
      <c r="AC37" s="68"/>
      <c r="AE37" s="68"/>
    </row>
    <row r="38" spans="1:32" ht="20.65" customHeight="1" x14ac:dyDescent="0.25">
      <c r="A38" s="53"/>
      <c r="D38" s="130"/>
      <c r="E38" s="68"/>
      <c r="G38" s="68"/>
      <c r="I38" s="68"/>
      <c r="K38" s="68"/>
      <c r="L38" s="68"/>
      <c r="M38" s="68"/>
      <c r="O38" s="68"/>
      <c r="P38" s="68"/>
      <c r="Q38" s="68"/>
      <c r="R38" s="68"/>
      <c r="S38" s="68"/>
      <c r="T38" s="68"/>
      <c r="U38" s="68"/>
      <c r="V38" s="68"/>
      <c r="W38" s="68"/>
      <c r="AA38" s="68"/>
      <c r="AB38" s="68"/>
      <c r="AC38" s="68"/>
      <c r="AE38" s="68"/>
    </row>
    <row r="39" spans="1:32" ht="20.65" customHeight="1" x14ac:dyDescent="0.25">
      <c r="A39" s="53"/>
      <c r="D39" s="130"/>
      <c r="E39" s="68"/>
      <c r="G39" s="68"/>
      <c r="I39" s="68"/>
      <c r="K39" s="68"/>
      <c r="L39" s="68"/>
      <c r="M39" s="68"/>
      <c r="O39" s="68"/>
      <c r="P39" s="68"/>
      <c r="Q39" s="68"/>
      <c r="R39" s="68"/>
      <c r="S39" s="68"/>
      <c r="T39" s="68"/>
      <c r="U39" s="68"/>
      <c r="V39" s="68"/>
      <c r="W39" s="68"/>
      <c r="AA39" s="68"/>
      <c r="AB39" s="68"/>
      <c r="AC39" s="68"/>
      <c r="AE39" s="68"/>
    </row>
    <row r="40" spans="1:32" ht="20.65" customHeight="1" x14ac:dyDescent="0.25">
      <c r="A40" s="53"/>
      <c r="D40" s="130"/>
      <c r="E40" s="68"/>
      <c r="G40" s="68"/>
      <c r="I40" s="68"/>
      <c r="K40" s="68"/>
      <c r="L40" s="68"/>
      <c r="M40" s="68"/>
      <c r="O40" s="68"/>
      <c r="P40" s="68"/>
      <c r="Q40" s="68"/>
      <c r="R40" s="68"/>
      <c r="S40" s="68"/>
      <c r="T40" s="68"/>
      <c r="U40" s="68"/>
      <c r="V40" s="68"/>
      <c r="W40" s="68"/>
      <c r="AA40" s="68"/>
      <c r="AB40" s="68"/>
      <c r="AC40" s="68"/>
      <c r="AE40" s="68"/>
    </row>
    <row r="41" spans="1:32" ht="20.65" customHeight="1" x14ac:dyDescent="0.25">
      <c r="A41" s="53"/>
      <c r="D41" s="130"/>
      <c r="E41" s="68"/>
      <c r="G41" s="68"/>
      <c r="I41" s="68"/>
      <c r="K41" s="68"/>
      <c r="L41" s="68"/>
      <c r="M41" s="68"/>
      <c r="O41" s="68"/>
      <c r="P41" s="68"/>
      <c r="Q41" s="68"/>
      <c r="R41" s="68"/>
      <c r="S41" s="68"/>
      <c r="T41" s="68"/>
      <c r="U41" s="68"/>
      <c r="V41" s="68"/>
      <c r="W41" s="68"/>
      <c r="AA41" s="68"/>
      <c r="AB41" s="68"/>
      <c r="AC41" s="68"/>
      <c r="AE41" s="68"/>
    </row>
    <row r="42" spans="1:32" ht="20.65" customHeight="1" x14ac:dyDescent="0.25">
      <c r="A42" s="53"/>
      <c r="D42" s="130"/>
      <c r="E42" s="68"/>
      <c r="G42" s="68"/>
      <c r="I42" s="68"/>
      <c r="K42" s="68"/>
      <c r="L42" s="68"/>
      <c r="M42" s="68"/>
      <c r="O42" s="68"/>
      <c r="P42" s="68"/>
      <c r="Q42" s="68"/>
      <c r="R42" s="68"/>
      <c r="S42" s="68"/>
      <c r="T42" s="68"/>
      <c r="U42" s="68"/>
      <c r="V42" s="68"/>
      <c r="W42" s="68"/>
      <c r="AA42" s="68"/>
      <c r="AB42" s="68"/>
      <c r="AC42" s="68"/>
      <c r="AE42" s="68"/>
    </row>
    <row r="43" spans="1:32" ht="20.65" customHeight="1" x14ac:dyDescent="0.25">
      <c r="A43" s="53"/>
      <c r="D43" s="130"/>
      <c r="E43" s="68"/>
      <c r="G43" s="68"/>
      <c r="I43" s="68"/>
      <c r="K43" s="68"/>
      <c r="L43" s="68"/>
      <c r="M43" s="68"/>
      <c r="O43" s="68"/>
      <c r="P43" s="68"/>
      <c r="Q43" s="68"/>
      <c r="R43" s="68"/>
      <c r="S43" s="68"/>
      <c r="T43" s="68"/>
      <c r="U43" s="68"/>
      <c r="V43" s="68"/>
      <c r="W43" s="68"/>
      <c r="AA43" s="68"/>
      <c r="AB43" s="68"/>
      <c r="AC43" s="68"/>
      <c r="AE43" s="68"/>
    </row>
    <row r="44" spans="1:32" ht="20.65" customHeight="1" x14ac:dyDescent="0.25">
      <c r="A44" s="53"/>
      <c r="D44" s="130"/>
      <c r="E44" s="68"/>
      <c r="G44" s="68"/>
      <c r="I44" s="68"/>
      <c r="K44" s="68"/>
      <c r="L44" s="68"/>
      <c r="M44" s="68"/>
      <c r="O44" s="68"/>
      <c r="P44" s="68"/>
      <c r="Q44" s="68"/>
      <c r="R44" s="68"/>
      <c r="S44" s="68"/>
      <c r="T44" s="68"/>
      <c r="U44" s="68"/>
      <c r="V44" s="68"/>
      <c r="W44" s="68"/>
      <c r="AA44" s="68"/>
      <c r="AB44" s="68"/>
      <c r="AC44" s="68"/>
      <c r="AE44" s="68"/>
    </row>
    <row r="45" spans="1:32" ht="18" customHeight="1" x14ac:dyDescent="0.25">
      <c r="A45" s="53"/>
      <c r="D45" s="130"/>
      <c r="E45" s="68"/>
      <c r="G45" s="68"/>
      <c r="I45" s="68"/>
      <c r="K45" s="68"/>
      <c r="L45" s="68"/>
      <c r="M45" s="68"/>
      <c r="O45" s="68"/>
      <c r="P45" s="68"/>
      <c r="Q45" s="68"/>
      <c r="R45" s="68"/>
      <c r="S45" s="68"/>
      <c r="T45" s="68"/>
      <c r="U45" s="68"/>
      <c r="V45" s="68"/>
      <c r="W45" s="68"/>
      <c r="AA45" s="68"/>
      <c r="AB45" s="68"/>
      <c r="AC45" s="68"/>
      <c r="AE45" s="68"/>
    </row>
    <row r="46" spans="1:32" ht="22.15" customHeight="1" x14ac:dyDescent="0.25">
      <c r="A46" s="157" t="str">
        <f>'5-6 (3m)'!A105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58"/>
      <c r="C46" s="158"/>
      <c r="D46" s="158"/>
      <c r="E46" s="159"/>
      <c r="F46" s="159"/>
      <c r="G46" s="159"/>
      <c r="H46" s="159"/>
      <c r="I46" s="159"/>
      <c r="J46" s="159"/>
      <c r="K46" s="159"/>
      <c r="L46" s="159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</row>
    <row r="50" spans="1:31" ht="20.65" customHeight="1" x14ac:dyDescent="0.25">
      <c r="A50" s="53"/>
      <c r="D50" s="130"/>
      <c r="E50" s="68"/>
      <c r="G50" s="68"/>
      <c r="I50" s="68"/>
      <c r="K50" s="68"/>
      <c r="L50" s="68"/>
      <c r="M50" s="68"/>
      <c r="O50" s="68"/>
      <c r="P50" s="68"/>
      <c r="Q50" s="68"/>
      <c r="R50" s="68"/>
      <c r="S50" s="68"/>
      <c r="T50" s="68"/>
      <c r="U50" s="68"/>
      <c r="V50" s="68"/>
      <c r="W50" s="68"/>
      <c r="AA50" s="68"/>
      <c r="AB50" s="68"/>
      <c r="AC50" s="68"/>
      <c r="AD50" s="152"/>
      <c r="AE50" s="68"/>
    </row>
  </sheetData>
  <mergeCells count="4">
    <mergeCell ref="F6:AB6"/>
    <mergeCell ref="L7:V7"/>
    <mergeCell ref="X7:Z7"/>
    <mergeCell ref="A46:L46"/>
  </mergeCells>
  <pageMargins left="0.31496062992126" right="0.31496062992126" top="0.511811023622047" bottom="0.59055118110236204" header="0.47244094488188998" footer="0.39370078740157499"/>
  <pageSetup paperSize="9" scale="6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1E802-2924-45D7-B254-F84A316ADC79}">
  <dimension ref="A1:P30"/>
  <sheetViews>
    <sheetView topLeftCell="A22" zoomScale="70" zoomScaleNormal="70" zoomScaleSheetLayoutView="70" workbookViewId="0">
      <selection activeCell="H40" sqref="H40"/>
    </sheetView>
  </sheetViews>
  <sheetFormatPr defaultColWidth="9.42578125" defaultRowHeight="21.75" customHeight="1" x14ac:dyDescent="0.25"/>
  <cols>
    <col min="1" max="2" width="1.42578125" style="56" customWidth="1"/>
    <col min="3" max="3" width="48" style="56" customWidth="1"/>
    <col min="4" max="4" width="7.85546875" style="54" bestFit="1" customWidth="1"/>
    <col min="5" max="5" width="0.42578125" style="55" customWidth="1"/>
    <col min="6" max="6" width="15.28515625" style="54" customWidth="1"/>
    <col min="7" max="7" width="0.42578125" style="55" customWidth="1"/>
    <col min="8" max="8" width="15.28515625" style="56" customWidth="1"/>
    <col min="9" max="9" width="0.42578125" style="56" customWidth="1"/>
    <col min="10" max="10" width="15.28515625" style="56" customWidth="1"/>
    <col min="11" max="11" width="0.42578125" style="56" customWidth="1"/>
    <col min="12" max="12" width="15.28515625" style="55" customWidth="1"/>
    <col min="13" max="13" width="0.42578125" style="55" customWidth="1"/>
    <col min="14" max="14" width="15.28515625" style="55" customWidth="1"/>
    <col min="15" max="15" width="0.42578125" style="55" customWidth="1"/>
    <col min="16" max="16" width="15.28515625" style="57" customWidth="1"/>
    <col min="17" max="16384" width="9.42578125" style="57"/>
  </cols>
  <sheetData>
    <row r="1" spans="1:16" ht="21.75" customHeight="1" x14ac:dyDescent="0.25">
      <c r="A1" s="53" t="str">
        <f>'9'!A1</f>
        <v>บริษัท อินเตอร์ลิ้งค์ คอมมิวนิเคชั่น จำกัด (มหาชน)</v>
      </c>
      <c r="B1" s="53"/>
      <c r="C1" s="53"/>
      <c r="H1" s="53"/>
      <c r="I1" s="53"/>
      <c r="J1" s="53"/>
      <c r="K1" s="53"/>
      <c r="L1" s="53"/>
      <c r="M1" s="53"/>
      <c r="N1" s="56"/>
      <c r="P1" s="43" t="s">
        <v>4</v>
      </c>
    </row>
    <row r="2" spans="1:16" ht="21.75" customHeight="1" x14ac:dyDescent="0.25">
      <c r="A2" s="53" t="s">
        <v>96</v>
      </c>
      <c r="B2" s="53"/>
      <c r="C2" s="53"/>
      <c r="H2" s="53"/>
      <c r="I2" s="53"/>
      <c r="J2" s="53"/>
      <c r="K2" s="53"/>
      <c r="L2" s="53"/>
      <c r="M2" s="53"/>
      <c r="N2" s="56"/>
      <c r="P2" s="53"/>
    </row>
    <row r="3" spans="1:16" ht="21.75" customHeight="1" x14ac:dyDescent="0.25">
      <c r="A3" s="58" t="str">
        <f>'9'!A3</f>
        <v>สำหรับรอบระยะเวลาหกเดือนสิ้นสุดวันที่ 30 มิถุนายน พ.ศ. 2569</v>
      </c>
      <c r="B3" s="59"/>
      <c r="C3" s="59"/>
      <c r="D3" s="60"/>
      <c r="E3" s="61"/>
      <c r="F3" s="60"/>
      <c r="G3" s="61"/>
      <c r="H3" s="59"/>
      <c r="I3" s="59"/>
      <c r="J3" s="59"/>
      <c r="K3" s="59"/>
      <c r="L3" s="59"/>
      <c r="M3" s="59"/>
      <c r="N3" s="62"/>
      <c r="O3" s="61"/>
      <c r="P3" s="59"/>
    </row>
    <row r="4" spans="1:16" ht="21.75" customHeight="1" x14ac:dyDescent="0.25">
      <c r="A4" s="53"/>
      <c r="D4" s="63"/>
      <c r="E4" s="64"/>
      <c r="F4" s="34"/>
      <c r="G4" s="64"/>
      <c r="H4" s="34"/>
      <c r="I4" s="34"/>
      <c r="J4" s="34"/>
      <c r="K4" s="34"/>
      <c r="L4" s="64"/>
      <c r="M4" s="64"/>
      <c r="N4" s="34"/>
      <c r="P4" s="34"/>
    </row>
    <row r="5" spans="1:16" ht="21.75" customHeight="1" x14ac:dyDescent="0.25">
      <c r="F5" s="60"/>
      <c r="G5" s="61"/>
      <c r="H5" s="62"/>
      <c r="I5" s="62"/>
      <c r="J5" s="62"/>
      <c r="K5" s="62"/>
      <c r="L5" s="62"/>
      <c r="M5" s="62"/>
      <c r="N5" s="62"/>
      <c r="O5" s="61"/>
      <c r="P5" s="65" t="s">
        <v>3</v>
      </c>
    </row>
    <row r="6" spans="1:16" ht="21.75" customHeight="1" x14ac:dyDescent="0.25">
      <c r="L6" s="160" t="s">
        <v>65</v>
      </c>
      <c r="M6" s="160"/>
      <c r="N6" s="160"/>
      <c r="P6" s="64"/>
    </row>
    <row r="7" spans="1:16" ht="21.75" customHeight="1" x14ac:dyDescent="0.25">
      <c r="A7" s="53"/>
      <c r="F7" s="64" t="s">
        <v>108</v>
      </c>
      <c r="G7" s="64"/>
      <c r="H7" s="64"/>
      <c r="I7" s="64"/>
      <c r="J7" s="64" t="s">
        <v>110</v>
      </c>
      <c r="K7" s="64"/>
      <c r="L7" s="64" t="s">
        <v>107</v>
      </c>
      <c r="M7" s="64"/>
      <c r="N7" s="64"/>
      <c r="O7" s="64"/>
      <c r="P7" s="64" t="s">
        <v>102</v>
      </c>
    </row>
    <row r="8" spans="1:16" ht="21.75" customHeight="1" x14ac:dyDescent="0.25">
      <c r="A8" s="53"/>
      <c r="F8" s="64" t="s">
        <v>117</v>
      </c>
      <c r="G8" s="64"/>
      <c r="H8" s="64" t="s">
        <v>63</v>
      </c>
      <c r="I8" s="64"/>
      <c r="J8" s="66" t="s">
        <v>119</v>
      </c>
      <c r="K8" s="64"/>
      <c r="L8" s="64" t="s">
        <v>128</v>
      </c>
      <c r="M8" s="64"/>
      <c r="N8" s="64" t="s">
        <v>67</v>
      </c>
      <c r="O8" s="64"/>
      <c r="P8" s="64" t="s">
        <v>56</v>
      </c>
    </row>
    <row r="9" spans="1:16" ht="21.75" customHeight="1" x14ac:dyDescent="0.25">
      <c r="A9" s="53"/>
      <c r="D9" s="11" t="s">
        <v>8</v>
      </c>
      <c r="F9" s="8" t="s">
        <v>9</v>
      </c>
      <c r="G9" s="67"/>
      <c r="H9" s="8" t="s">
        <v>9</v>
      </c>
      <c r="I9" s="64"/>
      <c r="J9" s="8" t="s">
        <v>9</v>
      </c>
      <c r="K9" s="64"/>
      <c r="L9" s="8" t="s">
        <v>9</v>
      </c>
      <c r="M9" s="10"/>
      <c r="N9" s="8" t="s">
        <v>9</v>
      </c>
      <c r="O9" s="64"/>
      <c r="P9" s="8" t="s">
        <v>9</v>
      </c>
    </row>
    <row r="10" spans="1:16" ht="21.75" customHeight="1" x14ac:dyDescent="0.25">
      <c r="A10" s="53"/>
      <c r="D10" s="9"/>
      <c r="F10" s="10"/>
      <c r="G10" s="67"/>
      <c r="H10" s="10"/>
      <c r="I10" s="64"/>
      <c r="J10" s="10"/>
      <c r="K10" s="64"/>
      <c r="L10" s="10"/>
      <c r="M10" s="10"/>
      <c r="N10" s="10"/>
      <c r="O10" s="64"/>
      <c r="P10" s="10"/>
    </row>
    <row r="11" spans="1:16" ht="21.75" customHeight="1" x14ac:dyDescent="0.25">
      <c r="A11" s="53" t="s">
        <v>126</v>
      </c>
      <c r="B11" s="127"/>
      <c r="F11" s="128">
        <v>543632325</v>
      </c>
      <c r="G11" s="128"/>
      <c r="H11" s="128">
        <v>770857410</v>
      </c>
      <c r="I11" s="128"/>
      <c r="J11" s="128">
        <v>37817556</v>
      </c>
      <c r="K11" s="128"/>
      <c r="L11" s="128">
        <v>54363233</v>
      </c>
      <c r="M11" s="128"/>
      <c r="N11" s="128">
        <v>1482548452</v>
      </c>
      <c r="O11" s="57"/>
      <c r="P11" s="5">
        <f>SUM(F11:N11)</f>
        <v>2889218976</v>
      </c>
    </row>
    <row r="12" spans="1:16" ht="6" customHeight="1" x14ac:dyDescent="0.25">
      <c r="A12" s="53"/>
      <c r="B12" s="127"/>
      <c r="F12" s="68"/>
      <c r="G12" s="68"/>
      <c r="H12" s="68"/>
      <c r="I12" s="57"/>
      <c r="J12" s="68"/>
      <c r="K12" s="57"/>
      <c r="L12" s="68"/>
      <c r="M12" s="68"/>
      <c r="N12" s="68"/>
      <c r="O12" s="57"/>
      <c r="P12" s="68"/>
    </row>
    <row r="13" spans="1:16" ht="21.75" customHeight="1" x14ac:dyDescent="0.25">
      <c r="A13" s="53" t="s">
        <v>129</v>
      </c>
      <c r="B13" s="127"/>
      <c r="F13" s="5"/>
      <c r="G13" s="5"/>
      <c r="H13" s="5"/>
      <c r="I13" s="57"/>
      <c r="J13" s="5"/>
      <c r="K13" s="57"/>
      <c r="L13" s="5"/>
      <c r="M13" s="5"/>
      <c r="N13" s="5"/>
      <c r="O13" s="57"/>
      <c r="P13" s="5"/>
    </row>
    <row r="14" spans="1:16" ht="21.75" customHeight="1" x14ac:dyDescent="0.25">
      <c r="A14" s="56" t="s">
        <v>225</v>
      </c>
      <c r="B14" s="127"/>
      <c r="F14" s="34">
        <v>0</v>
      </c>
      <c r="G14" s="68"/>
      <c r="H14" s="34">
        <v>0</v>
      </c>
      <c r="I14" s="34"/>
      <c r="J14" s="68">
        <v>0</v>
      </c>
      <c r="K14" s="34"/>
      <c r="L14" s="34">
        <v>0</v>
      </c>
      <c r="M14" s="129"/>
      <c r="N14" s="129">
        <v>-228325157</v>
      </c>
      <c r="O14" s="57"/>
      <c r="P14" s="129">
        <v>-228325157</v>
      </c>
    </row>
    <row r="15" spans="1:16" ht="21.75" customHeight="1" x14ac:dyDescent="0.25">
      <c r="A15" s="130" t="s">
        <v>91</v>
      </c>
      <c r="B15" s="57"/>
      <c r="F15" s="41">
        <v>0</v>
      </c>
      <c r="G15" s="68"/>
      <c r="H15" s="41">
        <v>0</v>
      </c>
      <c r="I15" s="34"/>
      <c r="J15" s="126">
        <v>0</v>
      </c>
      <c r="K15" s="34"/>
      <c r="L15" s="41">
        <v>0</v>
      </c>
      <c r="M15" s="68"/>
      <c r="N15" s="126">
        <v>163807957</v>
      </c>
      <c r="P15" s="126">
        <v>163807957</v>
      </c>
    </row>
    <row r="16" spans="1:16" ht="6" customHeight="1" x14ac:dyDescent="0.25">
      <c r="F16" s="68"/>
      <c r="G16" s="68"/>
      <c r="H16" s="68"/>
      <c r="I16" s="69"/>
      <c r="J16" s="68"/>
      <c r="K16" s="69"/>
      <c r="L16" s="68"/>
      <c r="M16" s="68"/>
      <c r="N16" s="68"/>
      <c r="O16" s="69"/>
      <c r="P16" s="68"/>
    </row>
    <row r="17" spans="1:16" ht="21.75" customHeight="1" thickBot="1" x14ac:dyDescent="0.3">
      <c r="A17" s="53" t="s">
        <v>224</v>
      </c>
      <c r="F17" s="131">
        <f>SUM(F11:F15)</f>
        <v>543632325</v>
      </c>
      <c r="G17" s="68"/>
      <c r="H17" s="131">
        <f>SUM(H11:H15)</f>
        <v>770857410</v>
      </c>
      <c r="I17" s="69"/>
      <c r="J17" s="131">
        <f>SUM(J11:J15)</f>
        <v>37817556</v>
      </c>
      <c r="K17" s="69"/>
      <c r="L17" s="131">
        <f>SUM(L11:L15)</f>
        <v>54363233</v>
      </c>
      <c r="M17" s="68"/>
      <c r="N17" s="131">
        <f>SUM(N11:N15)</f>
        <v>1418031252</v>
      </c>
      <c r="O17" s="69"/>
      <c r="P17" s="131">
        <f>SUM(P11:P15)</f>
        <v>2824701776</v>
      </c>
    </row>
    <row r="18" spans="1:16" ht="21.75" customHeight="1" thickTop="1" x14ac:dyDescent="0.25">
      <c r="A18" s="53"/>
      <c r="F18" s="68"/>
      <c r="G18" s="68"/>
      <c r="H18" s="68"/>
      <c r="I18" s="69"/>
      <c r="J18" s="68"/>
      <c r="K18" s="69"/>
      <c r="L18" s="68"/>
      <c r="M18" s="68"/>
      <c r="N18" s="68"/>
      <c r="O18" s="69"/>
      <c r="P18" s="68"/>
    </row>
    <row r="19" spans="1:16" ht="21.75" customHeight="1" x14ac:dyDescent="0.25">
      <c r="A19" s="53" t="s">
        <v>190</v>
      </c>
      <c r="B19" s="127"/>
      <c r="F19" s="128">
        <v>543632325</v>
      </c>
      <c r="G19" s="128"/>
      <c r="H19" s="128">
        <v>770857410</v>
      </c>
      <c r="I19" s="128"/>
      <c r="J19" s="128">
        <v>37817556</v>
      </c>
      <c r="K19" s="128"/>
      <c r="L19" s="128">
        <v>54363233</v>
      </c>
      <c r="M19" s="128"/>
      <c r="N19" s="128">
        <v>1570618995</v>
      </c>
      <c r="O19" s="57"/>
      <c r="P19" s="5">
        <f>SUM(F19:N19)</f>
        <v>2977289519</v>
      </c>
    </row>
    <row r="20" spans="1:16" ht="6" customHeight="1" x14ac:dyDescent="0.25">
      <c r="A20" s="53"/>
      <c r="B20" s="127"/>
      <c r="F20" s="68"/>
      <c r="G20" s="68"/>
      <c r="H20" s="68"/>
      <c r="I20" s="57"/>
      <c r="J20" s="68"/>
      <c r="K20" s="57"/>
      <c r="L20" s="68"/>
      <c r="M20" s="68"/>
      <c r="N20" s="68"/>
      <c r="O20" s="57"/>
      <c r="P20" s="68"/>
    </row>
    <row r="21" spans="1:16" ht="21.75" customHeight="1" x14ac:dyDescent="0.25">
      <c r="A21" s="53" t="s">
        <v>129</v>
      </c>
      <c r="B21" s="127"/>
      <c r="F21" s="5"/>
      <c r="G21" s="5"/>
      <c r="H21" s="5"/>
      <c r="I21" s="57"/>
      <c r="J21" s="5"/>
      <c r="K21" s="57"/>
      <c r="L21" s="5"/>
      <c r="M21" s="5"/>
      <c r="N21" s="5"/>
      <c r="O21" s="57"/>
      <c r="P21" s="5"/>
    </row>
    <row r="22" spans="1:16" ht="21.75" customHeight="1" x14ac:dyDescent="0.25">
      <c r="A22" s="56" t="s">
        <v>225</v>
      </c>
      <c r="B22" s="127"/>
      <c r="D22" s="54">
        <v>20</v>
      </c>
      <c r="F22" s="34">
        <v>0</v>
      </c>
      <c r="G22" s="5"/>
      <c r="H22" s="34">
        <v>0</v>
      </c>
      <c r="I22" s="57"/>
      <c r="J22" s="34">
        <v>0</v>
      </c>
      <c r="K22" s="57"/>
      <c r="L22" s="34">
        <v>0</v>
      </c>
      <c r="M22" s="5"/>
      <c r="N22" s="5">
        <v>-168525711</v>
      </c>
      <c r="O22" s="57"/>
      <c r="P22" s="5">
        <f>SUM(F22:N22)</f>
        <v>-168525711</v>
      </c>
    </row>
    <row r="23" spans="1:16" ht="21.75" customHeight="1" x14ac:dyDescent="0.25">
      <c r="A23" s="130" t="s">
        <v>91</v>
      </c>
      <c r="B23" s="57"/>
      <c r="F23" s="41">
        <v>0</v>
      </c>
      <c r="G23" s="68"/>
      <c r="H23" s="41">
        <v>0</v>
      </c>
      <c r="I23" s="34"/>
      <c r="J23" s="126">
        <v>0</v>
      </c>
      <c r="K23" s="34"/>
      <c r="L23" s="41">
        <v>0</v>
      </c>
      <c r="M23" s="68"/>
      <c r="N23" s="126">
        <v>131824126</v>
      </c>
      <c r="P23" s="126">
        <f>SUM(N23,L23,H23,F23)</f>
        <v>131824126</v>
      </c>
    </row>
    <row r="24" spans="1:16" ht="6" customHeight="1" x14ac:dyDescent="0.25">
      <c r="F24" s="68"/>
      <c r="G24" s="68"/>
      <c r="H24" s="68"/>
      <c r="I24" s="69"/>
      <c r="J24" s="68"/>
      <c r="K24" s="69"/>
      <c r="L24" s="68"/>
      <c r="M24" s="68"/>
      <c r="N24" s="68"/>
      <c r="O24" s="69"/>
      <c r="P24" s="68"/>
    </row>
    <row r="25" spans="1:16" ht="21.75" customHeight="1" thickBot="1" x14ac:dyDescent="0.3">
      <c r="A25" s="53" t="s">
        <v>227</v>
      </c>
      <c r="F25" s="131">
        <f>SUM(F19:F23)</f>
        <v>543632325</v>
      </c>
      <c r="G25" s="68"/>
      <c r="H25" s="131">
        <f>SUM(H19:H23)</f>
        <v>770857410</v>
      </c>
      <c r="I25" s="69"/>
      <c r="J25" s="131">
        <f>SUM(J19:J23)</f>
        <v>37817556</v>
      </c>
      <c r="K25" s="69"/>
      <c r="L25" s="131">
        <f>SUM(L19:L23)</f>
        <v>54363233</v>
      </c>
      <c r="M25" s="68"/>
      <c r="N25" s="131">
        <f>SUM(N19:N23)</f>
        <v>1533917410</v>
      </c>
      <c r="O25" s="69"/>
      <c r="P25" s="131">
        <f>SUM(P19:P23)</f>
        <v>2940587934</v>
      </c>
    </row>
    <row r="26" spans="1:16" ht="21.75" customHeight="1" thickTop="1" x14ac:dyDescent="0.25">
      <c r="A26" s="53"/>
      <c r="F26" s="68"/>
      <c r="G26" s="68"/>
      <c r="H26" s="68"/>
      <c r="I26" s="69"/>
      <c r="K26" s="69"/>
      <c r="L26" s="68"/>
      <c r="M26" s="68"/>
      <c r="N26" s="68"/>
      <c r="O26" s="69"/>
      <c r="P26" s="68"/>
    </row>
    <row r="27" spans="1:16" ht="21.75" customHeight="1" x14ac:dyDescent="0.25">
      <c r="A27" s="53"/>
      <c r="F27" s="68"/>
      <c r="G27" s="68"/>
      <c r="H27" s="68"/>
      <c r="I27" s="69"/>
      <c r="K27" s="69"/>
      <c r="L27" s="68"/>
      <c r="M27" s="68"/>
      <c r="N27" s="68"/>
      <c r="O27" s="69"/>
      <c r="P27" s="68"/>
    </row>
    <row r="28" spans="1:16" ht="21.75" customHeight="1" x14ac:dyDescent="0.25">
      <c r="A28" s="53"/>
      <c r="F28" s="68"/>
      <c r="G28" s="68"/>
      <c r="H28" s="68"/>
      <c r="I28" s="69"/>
      <c r="K28" s="69"/>
      <c r="L28" s="68"/>
      <c r="M28" s="68"/>
      <c r="N28" s="68"/>
      <c r="O28" s="69"/>
      <c r="P28" s="68"/>
    </row>
    <row r="29" spans="1:16" ht="30" customHeight="1" x14ac:dyDescent="0.25">
      <c r="A29" s="53"/>
      <c r="F29" s="68"/>
      <c r="G29" s="68"/>
      <c r="H29" s="68"/>
      <c r="I29" s="69"/>
      <c r="K29" s="69"/>
      <c r="L29" s="68"/>
      <c r="M29" s="68"/>
      <c r="N29" s="68"/>
      <c r="O29" s="69"/>
      <c r="P29" s="68"/>
    </row>
    <row r="30" spans="1:16" ht="22.15" customHeight="1" x14ac:dyDescent="0.25">
      <c r="A30" s="153" t="str">
        <f>'9'!A46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70"/>
      <c r="M30" s="70"/>
      <c r="N30" s="70"/>
      <c r="O30" s="70"/>
      <c r="P30" s="70"/>
    </row>
  </sheetData>
  <mergeCells count="2">
    <mergeCell ref="L6:N6"/>
    <mergeCell ref="A30:K30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FD0CC-17AA-47AA-876B-DAD9957A23A1}">
  <dimension ref="A1:L144"/>
  <sheetViews>
    <sheetView topLeftCell="A88" zoomScale="70" zoomScaleNormal="70" zoomScaleSheetLayoutView="100" workbookViewId="0">
      <selection activeCell="AA109" sqref="AA109"/>
    </sheetView>
  </sheetViews>
  <sheetFormatPr defaultColWidth="9.42578125" defaultRowHeight="21.75" customHeight="1" x14ac:dyDescent="0.25"/>
  <cols>
    <col min="1" max="2" width="1.42578125" style="16" customWidth="1"/>
    <col min="3" max="3" width="45.7109375" style="16" customWidth="1"/>
    <col min="4" max="4" width="8.140625" style="15" bestFit="1" customWidth="1"/>
    <col min="5" max="5" width="0.42578125" style="16" customWidth="1"/>
    <col min="6" max="6" width="13.42578125" style="19" customWidth="1"/>
    <col min="7" max="7" width="0.42578125" style="16" customWidth="1"/>
    <col min="8" max="8" width="13.42578125" style="19" customWidth="1"/>
    <col min="9" max="9" width="0.42578125" style="15" customWidth="1"/>
    <col min="10" max="10" width="13.42578125" style="19" customWidth="1"/>
    <col min="11" max="11" width="0.42578125" style="16" customWidth="1"/>
    <col min="12" max="12" width="13.42578125" style="19" customWidth="1"/>
    <col min="13" max="16384" width="9.42578125" style="20"/>
  </cols>
  <sheetData>
    <row r="1" spans="1:12" ht="21.75" customHeight="1" x14ac:dyDescent="0.25">
      <c r="A1" s="14" t="str">
        <f>'10'!A1</f>
        <v>บริษัท อินเตอร์ลิ้งค์ คอมมิวนิเคชั่น จำกัด (มหาชน)</v>
      </c>
      <c r="B1" s="14"/>
      <c r="C1" s="14"/>
      <c r="G1" s="106"/>
      <c r="I1" s="107"/>
      <c r="K1" s="106"/>
      <c r="L1" s="43" t="s">
        <v>4</v>
      </c>
    </row>
    <row r="2" spans="1:12" ht="21.75" customHeight="1" x14ac:dyDescent="0.25">
      <c r="A2" s="14" t="s">
        <v>130</v>
      </c>
      <c r="B2" s="14"/>
      <c r="C2" s="14"/>
      <c r="G2" s="106"/>
      <c r="I2" s="107"/>
      <c r="K2" s="106"/>
    </row>
    <row r="3" spans="1:12" ht="21.75" customHeight="1" x14ac:dyDescent="0.25">
      <c r="A3" s="21" t="str">
        <f>'10'!A3</f>
        <v>สำหรับรอบระยะเวลาหกเดือนสิ้นสุดวันที่ 30 มิถุนายน พ.ศ. 2569</v>
      </c>
      <c r="B3" s="21"/>
      <c r="C3" s="21"/>
      <c r="D3" s="22"/>
      <c r="E3" s="23"/>
      <c r="F3" s="26"/>
      <c r="G3" s="108"/>
      <c r="H3" s="26"/>
      <c r="I3" s="109"/>
      <c r="J3" s="26"/>
      <c r="K3" s="108"/>
      <c r="L3" s="26"/>
    </row>
    <row r="4" spans="1:12" ht="21.75" customHeight="1" x14ac:dyDescent="0.25">
      <c r="G4" s="106"/>
      <c r="I4" s="107"/>
      <c r="K4" s="106"/>
    </row>
    <row r="5" spans="1:12" ht="21.75" customHeight="1" x14ac:dyDescent="0.25">
      <c r="A5" s="20"/>
      <c r="D5" s="27"/>
      <c r="E5" s="14"/>
      <c r="F5" s="26"/>
      <c r="G5" s="110"/>
      <c r="H5" s="29" t="s">
        <v>2</v>
      </c>
      <c r="I5" s="111"/>
      <c r="J5" s="26"/>
      <c r="K5" s="110"/>
      <c r="L5" s="29" t="s">
        <v>3</v>
      </c>
    </row>
    <row r="6" spans="1:12" ht="21.75" customHeight="1" x14ac:dyDescent="0.25">
      <c r="D6" s="32"/>
      <c r="E6" s="14"/>
      <c r="F6" s="31" t="s">
        <v>189</v>
      </c>
      <c r="G6" s="14"/>
      <c r="H6" s="31" t="s">
        <v>7</v>
      </c>
      <c r="I6" s="32"/>
      <c r="J6" s="31" t="s">
        <v>189</v>
      </c>
      <c r="K6" s="14"/>
      <c r="L6" s="31" t="s">
        <v>7</v>
      </c>
    </row>
    <row r="7" spans="1:12" ht="21.75" customHeight="1" x14ac:dyDescent="0.25">
      <c r="D7" s="11" t="s">
        <v>8</v>
      </c>
      <c r="E7" s="14"/>
      <c r="F7" s="44" t="s">
        <v>9</v>
      </c>
      <c r="G7" s="45"/>
      <c r="H7" s="44" t="s">
        <v>9</v>
      </c>
      <c r="I7" s="46"/>
      <c r="J7" s="44" t="s">
        <v>9</v>
      </c>
      <c r="K7" s="45"/>
      <c r="L7" s="44" t="s">
        <v>9</v>
      </c>
    </row>
    <row r="8" spans="1:12" ht="21.75" customHeight="1" x14ac:dyDescent="0.25">
      <c r="A8" s="14" t="s">
        <v>131</v>
      </c>
      <c r="G8" s="106"/>
      <c r="I8" s="107"/>
      <c r="K8" s="106"/>
    </row>
    <row r="9" spans="1:12" ht="21.75" customHeight="1" x14ac:dyDescent="0.25">
      <c r="A9" s="16" t="s">
        <v>86</v>
      </c>
      <c r="F9" s="20"/>
      <c r="G9" s="112"/>
      <c r="I9" s="116"/>
      <c r="J9" s="20"/>
      <c r="K9" s="20"/>
      <c r="L9" s="20"/>
    </row>
    <row r="10" spans="1:12" ht="21.75" customHeight="1" x14ac:dyDescent="0.25">
      <c r="B10" s="16" t="s">
        <v>193</v>
      </c>
      <c r="F10" s="19">
        <v>178194105</v>
      </c>
      <c r="G10" s="112"/>
      <c r="H10" s="19">
        <v>178815390</v>
      </c>
      <c r="I10" s="116"/>
      <c r="J10" s="19">
        <v>165818479</v>
      </c>
      <c r="K10" s="116"/>
      <c r="L10" s="19">
        <v>204966055</v>
      </c>
    </row>
    <row r="11" spans="1:12" ht="21.75" customHeight="1" x14ac:dyDescent="0.25">
      <c r="B11" s="16" t="s">
        <v>194</v>
      </c>
      <c r="D11" s="15">
        <v>22</v>
      </c>
      <c r="F11" s="26">
        <v>0</v>
      </c>
      <c r="G11" s="112"/>
      <c r="H11" s="26">
        <v>24685477</v>
      </c>
      <c r="I11" s="112"/>
      <c r="J11" s="26">
        <v>0</v>
      </c>
      <c r="K11" s="112"/>
      <c r="L11" s="26">
        <v>0</v>
      </c>
    </row>
    <row r="12" spans="1:12" ht="21.75" customHeight="1" x14ac:dyDescent="0.25">
      <c r="A12" s="16" t="s">
        <v>214</v>
      </c>
      <c r="G12" s="112"/>
      <c r="I12" s="116"/>
      <c r="K12" s="116"/>
    </row>
    <row r="13" spans="1:12" ht="21.75" customHeight="1" x14ac:dyDescent="0.25">
      <c r="B13" s="16" t="s">
        <v>213</v>
      </c>
      <c r="F13" s="19">
        <f>SUM(F10:F11)</f>
        <v>178194105</v>
      </c>
      <c r="G13" s="112"/>
      <c r="H13" s="19">
        <f>SUM(H10:H11)</f>
        <v>203500867</v>
      </c>
      <c r="I13" s="116"/>
      <c r="J13" s="19">
        <f>SUM(J10:J11)</f>
        <v>165818479</v>
      </c>
      <c r="K13" s="116"/>
      <c r="L13" s="19">
        <f>SUM(L10:L11)</f>
        <v>204966055</v>
      </c>
    </row>
    <row r="14" spans="1:12" ht="21.75" customHeight="1" x14ac:dyDescent="0.25">
      <c r="A14" s="16" t="s">
        <v>132</v>
      </c>
      <c r="G14" s="112"/>
      <c r="I14" s="112"/>
      <c r="K14" s="112"/>
    </row>
    <row r="15" spans="1:12" ht="21.75" customHeight="1" x14ac:dyDescent="0.25">
      <c r="A15" s="20"/>
      <c r="B15" s="16" t="s">
        <v>133</v>
      </c>
      <c r="G15" s="112"/>
      <c r="I15" s="112"/>
      <c r="K15" s="112"/>
    </row>
    <row r="16" spans="1:12" ht="21.75" customHeight="1" x14ac:dyDescent="0.25">
      <c r="A16" s="16" t="s">
        <v>134</v>
      </c>
      <c r="B16" s="40" t="s">
        <v>135</v>
      </c>
      <c r="F16" s="19">
        <v>14648509</v>
      </c>
      <c r="G16" s="112"/>
      <c r="H16" s="19">
        <v>219542773</v>
      </c>
      <c r="I16" s="116"/>
      <c r="J16" s="19">
        <v>14416108</v>
      </c>
      <c r="K16" s="116"/>
      <c r="L16" s="19">
        <v>14041861</v>
      </c>
    </row>
    <row r="17" spans="1:12" ht="21.75" customHeight="1" x14ac:dyDescent="0.25">
      <c r="A17" s="16" t="s">
        <v>134</v>
      </c>
      <c r="B17" s="40" t="s">
        <v>136</v>
      </c>
      <c r="F17" s="19">
        <v>4737735</v>
      </c>
      <c r="G17" s="112"/>
      <c r="H17" s="19">
        <v>25229667</v>
      </c>
      <c r="I17" s="116"/>
      <c r="J17" s="19">
        <v>2018363</v>
      </c>
      <c r="K17" s="116"/>
      <c r="L17" s="19">
        <v>1808422</v>
      </c>
    </row>
    <row r="18" spans="1:12" ht="21.75" customHeight="1" x14ac:dyDescent="0.25">
      <c r="B18" s="40" t="s">
        <v>212</v>
      </c>
      <c r="D18" s="15">
        <v>13</v>
      </c>
      <c r="F18" s="19">
        <v>-17701384</v>
      </c>
      <c r="G18" s="112"/>
      <c r="H18" s="19">
        <v>0</v>
      </c>
      <c r="I18" s="116"/>
      <c r="J18" s="19">
        <v>0</v>
      </c>
      <c r="K18" s="116"/>
      <c r="L18" s="19">
        <v>0</v>
      </c>
    </row>
    <row r="19" spans="1:12" ht="21.75" customHeight="1" x14ac:dyDescent="0.25">
      <c r="B19" s="40" t="s">
        <v>229</v>
      </c>
      <c r="F19" s="19">
        <v>0</v>
      </c>
      <c r="G19" s="112"/>
      <c r="H19" s="19">
        <v>1319</v>
      </c>
      <c r="I19" s="116"/>
      <c r="J19" s="19">
        <v>0</v>
      </c>
      <c r="K19" s="116"/>
      <c r="L19" s="19">
        <v>1319</v>
      </c>
    </row>
    <row r="20" spans="1:12" ht="21.75" customHeight="1" x14ac:dyDescent="0.25">
      <c r="B20" s="40" t="s">
        <v>137</v>
      </c>
      <c r="D20" s="15">
        <v>14</v>
      </c>
      <c r="F20" s="19">
        <v>32223</v>
      </c>
      <c r="G20" s="112"/>
      <c r="H20" s="19">
        <v>414293</v>
      </c>
      <c r="I20" s="116"/>
      <c r="J20" s="19">
        <v>30892</v>
      </c>
      <c r="K20" s="116"/>
      <c r="L20" s="19">
        <v>394789</v>
      </c>
    </row>
    <row r="21" spans="1:12" ht="21.75" customHeight="1" x14ac:dyDescent="0.25">
      <c r="B21" s="40" t="s">
        <v>215</v>
      </c>
      <c r="F21" s="19">
        <v>-11113983</v>
      </c>
      <c r="G21" s="112"/>
      <c r="H21" s="20">
        <v>-4240399</v>
      </c>
      <c r="I21" s="20"/>
      <c r="J21" s="19">
        <v>-11113983</v>
      </c>
      <c r="K21" s="116"/>
      <c r="L21" s="19">
        <v>-4547055</v>
      </c>
    </row>
    <row r="22" spans="1:12" ht="21.75" customHeight="1" x14ac:dyDescent="0.25">
      <c r="B22" s="40" t="s">
        <v>248</v>
      </c>
      <c r="G22" s="112"/>
      <c r="I22" s="19"/>
      <c r="K22" s="19"/>
    </row>
    <row r="23" spans="1:12" ht="21.75" customHeight="1" x14ac:dyDescent="0.25">
      <c r="B23" s="40"/>
      <c r="C23" s="16" t="s">
        <v>138</v>
      </c>
      <c r="D23" s="15">
        <v>7</v>
      </c>
      <c r="F23" s="19">
        <v>14769444</v>
      </c>
      <c r="G23" s="112"/>
      <c r="H23" s="19">
        <v>-1667771</v>
      </c>
      <c r="I23" s="116"/>
      <c r="J23" s="19">
        <v>14769444</v>
      </c>
      <c r="K23" s="116"/>
      <c r="L23" s="19">
        <v>-26567371</v>
      </c>
    </row>
    <row r="24" spans="1:12" ht="21.75" customHeight="1" x14ac:dyDescent="0.25">
      <c r="B24" s="40" t="s">
        <v>217</v>
      </c>
      <c r="F24" s="19">
        <v>-2021246</v>
      </c>
      <c r="G24" s="112"/>
      <c r="H24" s="19">
        <v>47816207</v>
      </c>
      <c r="I24" s="116"/>
      <c r="J24" s="19">
        <v>2262968</v>
      </c>
      <c r="K24" s="116"/>
      <c r="L24" s="19">
        <v>1881362</v>
      </c>
    </row>
    <row r="25" spans="1:12" ht="21.75" customHeight="1" x14ac:dyDescent="0.25">
      <c r="B25" s="40" t="s">
        <v>233</v>
      </c>
      <c r="F25" s="19">
        <v>-5786295</v>
      </c>
      <c r="G25" s="112"/>
      <c r="H25" s="19">
        <v>732476</v>
      </c>
      <c r="I25" s="116"/>
      <c r="J25" s="19">
        <v>-5786295</v>
      </c>
      <c r="K25" s="116"/>
      <c r="L25" s="19">
        <v>732476</v>
      </c>
    </row>
    <row r="26" spans="1:12" ht="21.75" customHeight="1" x14ac:dyDescent="0.25">
      <c r="B26" s="40" t="s">
        <v>139</v>
      </c>
      <c r="G26" s="112"/>
      <c r="H26" s="20"/>
      <c r="I26" s="20"/>
      <c r="J26" s="20"/>
      <c r="K26" s="20"/>
      <c r="L26" s="20"/>
    </row>
    <row r="27" spans="1:12" ht="21.75" customHeight="1" x14ac:dyDescent="0.25">
      <c r="B27" s="40"/>
      <c r="C27" s="16" t="s">
        <v>140</v>
      </c>
      <c r="F27" s="19">
        <v>0</v>
      </c>
      <c r="G27" s="112"/>
      <c r="H27" s="19">
        <v>1240772</v>
      </c>
      <c r="I27" s="116"/>
      <c r="J27" s="19">
        <v>0</v>
      </c>
      <c r="K27" s="116"/>
      <c r="L27" s="19">
        <v>0</v>
      </c>
    </row>
    <row r="28" spans="1:12" ht="21.75" customHeight="1" x14ac:dyDescent="0.25">
      <c r="B28" s="40" t="s">
        <v>208</v>
      </c>
      <c r="F28" s="19">
        <v>-66022</v>
      </c>
      <c r="G28" s="112"/>
      <c r="H28" s="19">
        <v>-1918446</v>
      </c>
      <c r="I28" s="116"/>
      <c r="J28" s="19">
        <v>-66022</v>
      </c>
      <c r="K28" s="116"/>
      <c r="L28" s="19">
        <v>-1918446</v>
      </c>
    </row>
    <row r="29" spans="1:12" ht="21.75" customHeight="1" x14ac:dyDescent="0.25">
      <c r="B29" s="40" t="s">
        <v>209</v>
      </c>
      <c r="E29" s="19"/>
      <c r="F29" s="19">
        <v>-230384</v>
      </c>
      <c r="G29" s="112"/>
      <c r="H29" s="19">
        <v>-85000</v>
      </c>
      <c r="I29" s="116"/>
      <c r="J29" s="19">
        <v>0</v>
      </c>
      <c r="K29" s="116"/>
      <c r="L29" s="19">
        <v>0</v>
      </c>
    </row>
    <row r="30" spans="1:12" ht="21.75" customHeight="1" x14ac:dyDescent="0.25">
      <c r="A30" s="16" t="s">
        <v>134</v>
      </c>
      <c r="B30" s="40" t="s">
        <v>141</v>
      </c>
      <c r="D30" s="35"/>
      <c r="F30" s="19">
        <v>-7055873</v>
      </c>
      <c r="G30" s="112"/>
      <c r="H30" s="19">
        <v>-9103933</v>
      </c>
      <c r="I30" s="116"/>
      <c r="J30" s="19">
        <v>-6989734</v>
      </c>
      <c r="K30" s="116"/>
      <c r="L30" s="19">
        <v>-8613724</v>
      </c>
    </row>
    <row r="31" spans="1:12" ht="21.75" customHeight="1" x14ac:dyDescent="0.25">
      <c r="B31" s="40" t="s">
        <v>142</v>
      </c>
      <c r="F31" s="19">
        <v>0</v>
      </c>
      <c r="G31" s="112"/>
      <c r="H31" s="19">
        <v>-1916324</v>
      </c>
      <c r="I31" s="116"/>
      <c r="J31" s="19">
        <v>0</v>
      </c>
      <c r="K31" s="116"/>
      <c r="L31" s="19">
        <v>0</v>
      </c>
    </row>
    <row r="32" spans="1:12" ht="21.75" customHeight="1" x14ac:dyDescent="0.25">
      <c r="B32" s="40" t="s">
        <v>143</v>
      </c>
      <c r="D32" s="35"/>
      <c r="F32" s="19">
        <v>1106533</v>
      </c>
      <c r="G32" s="112"/>
      <c r="H32" s="19">
        <v>88313427</v>
      </c>
      <c r="I32" s="116"/>
      <c r="J32" s="19">
        <v>339131</v>
      </c>
      <c r="K32" s="116"/>
      <c r="L32" s="19">
        <v>153806</v>
      </c>
    </row>
    <row r="33" spans="1:12" ht="21.75" customHeight="1" x14ac:dyDescent="0.25">
      <c r="B33" s="40" t="s">
        <v>144</v>
      </c>
      <c r="D33" s="35"/>
      <c r="F33" s="26">
        <v>2828513</v>
      </c>
      <c r="G33" s="112"/>
      <c r="H33" s="26">
        <v>6534278</v>
      </c>
      <c r="I33" s="116"/>
      <c r="J33" s="26">
        <v>2597520</v>
      </c>
      <c r="K33" s="116"/>
      <c r="L33" s="26">
        <v>1665671</v>
      </c>
    </row>
    <row r="34" spans="1:12" ht="6" customHeight="1" x14ac:dyDescent="0.25">
      <c r="B34" s="40"/>
      <c r="G34" s="112"/>
      <c r="I34" s="112"/>
      <c r="K34" s="112"/>
    </row>
    <row r="35" spans="1:12" ht="21.75" customHeight="1" x14ac:dyDescent="0.25">
      <c r="B35" s="16" t="s">
        <v>145</v>
      </c>
      <c r="G35" s="112"/>
      <c r="I35" s="112"/>
      <c r="K35" s="112"/>
    </row>
    <row r="36" spans="1:12" ht="21.75" customHeight="1" x14ac:dyDescent="0.25">
      <c r="A36" s="20"/>
      <c r="B36" s="20"/>
      <c r="C36" s="16" t="s">
        <v>183</v>
      </c>
      <c r="F36" s="19">
        <f>SUM(F13:F33)</f>
        <v>172341875</v>
      </c>
      <c r="G36" s="106"/>
      <c r="H36" s="19">
        <f>SUM(H13:H33)</f>
        <v>574394206</v>
      </c>
      <c r="I36" s="106"/>
      <c r="J36" s="19">
        <f>SUM(J13:J33)</f>
        <v>178296871</v>
      </c>
      <c r="K36" s="106"/>
      <c r="L36" s="19">
        <f>SUM(L13:L33)</f>
        <v>183999165</v>
      </c>
    </row>
    <row r="37" spans="1:12" ht="21.75" customHeight="1" x14ac:dyDescent="0.25">
      <c r="A37" s="20"/>
      <c r="B37" s="20"/>
      <c r="G37" s="106"/>
      <c r="I37" s="106"/>
      <c r="K37" s="106"/>
    </row>
    <row r="38" spans="1:12" ht="21.75" customHeight="1" x14ac:dyDescent="0.25">
      <c r="A38" s="20"/>
      <c r="B38" s="20"/>
      <c r="G38" s="106"/>
      <c r="I38" s="106"/>
      <c r="K38" s="106"/>
    </row>
    <row r="39" spans="1:12" ht="21.75" customHeight="1" x14ac:dyDescent="0.25">
      <c r="A39" s="20"/>
      <c r="B39" s="20"/>
      <c r="G39" s="106"/>
      <c r="I39" s="106"/>
      <c r="K39" s="106"/>
    </row>
    <row r="40" spans="1:12" ht="21.75" customHeight="1" x14ac:dyDescent="0.25">
      <c r="A40" s="20"/>
      <c r="B40" s="20"/>
      <c r="G40" s="106"/>
      <c r="I40" s="106"/>
      <c r="K40" s="106"/>
    </row>
    <row r="41" spans="1:12" ht="21.75" customHeight="1" x14ac:dyDescent="0.25">
      <c r="A41" s="20"/>
      <c r="B41" s="20"/>
      <c r="G41" s="106"/>
      <c r="I41" s="106"/>
      <c r="K41" s="106"/>
    </row>
    <row r="42" spans="1:12" ht="21.75" customHeight="1" x14ac:dyDescent="0.25">
      <c r="A42" s="20"/>
      <c r="B42" s="20"/>
      <c r="G42" s="106"/>
      <c r="I42" s="106"/>
      <c r="K42" s="106"/>
    </row>
    <row r="43" spans="1:12" ht="21.75" customHeight="1" x14ac:dyDescent="0.25">
      <c r="A43" s="20"/>
      <c r="B43" s="20"/>
      <c r="G43" s="106"/>
      <c r="I43" s="106"/>
      <c r="K43" s="106"/>
    </row>
    <row r="44" spans="1:12" ht="24.75" customHeight="1" x14ac:dyDescent="0.25">
      <c r="A44" s="20"/>
      <c r="B44" s="20"/>
      <c r="G44" s="106"/>
      <c r="I44" s="106"/>
      <c r="K44" s="106"/>
    </row>
    <row r="45" spans="1:12" ht="22.5" customHeight="1" x14ac:dyDescent="0.25">
      <c r="A45" s="20"/>
      <c r="B45" s="20"/>
      <c r="G45" s="106"/>
      <c r="I45" s="106"/>
      <c r="K45" s="106"/>
    </row>
    <row r="46" spans="1:12" ht="3.75" customHeight="1" x14ac:dyDescent="0.25">
      <c r="A46" s="20"/>
      <c r="B46" s="20"/>
      <c r="G46" s="106"/>
      <c r="I46" s="106"/>
      <c r="K46" s="106"/>
    </row>
    <row r="47" spans="1:12" ht="22.15" customHeight="1" x14ac:dyDescent="0.25">
      <c r="A47" s="153" t="str">
        <f>'10'!A30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</row>
    <row r="48" spans="1:12" ht="21.75" customHeight="1" x14ac:dyDescent="0.25">
      <c r="A48" s="14" t="str">
        <f>+A1</f>
        <v>บริษัท อินเตอร์ลิ้งค์ คอมมิวนิเคชั่น จำกัด (มหาชน)</v>
      </c>
      <c r="B48" s="14"/>
      <c r="C48" s="14"/>
      <c r="G48" s="106"/>
      <c r="I48" s="107"/>
      <c r="K48" s="106"/>
      <c r="L48" s="43" t="s">
        <v>4</v>
      </c>
    </row>
    <row r="49" spans="1:12" ht="21.75" customHeight="1" x14ac:dyDescent="0.25">
      <c r="A49" s="14" t="s">
        <v>146</v>
      </c>
      <c r="B49" s="14"/>
      <c r="C49" s="14"/>
      <c r="G49" s="106"/>
      <c r="I49" s="107"/>
      <c r="K49" s="106"/>
    </row>
    <row r="50" spans="1:12" ht="21.75" customHeight="1" x14ac:dyDescent="0.25">
      <c r="A50" s="21" t="str">
        <f>+A3</f>
        <v>สำหรับรอบระยะเวลาหกเดือนสิ้นสุดวันที่ 30 มิถุนายน พ.ศ. 2569</v>
      </c>
      <c r="B50" s="21"/>
      <c r="C50" s="21"/>
      <c r="D50" s="22"/>
      <c r="E50" s="23"/>
      <c r="F50" s="26"/>
      <c r="G50" s="108"/>
      <c r="H50" s="26"/>
      <c r="I50" s="109"/>
      <c r="J50" s="26"/>
      <c r="K50" s="108"/>
      <c r="L50" s="26"/>
    </row>
    <row r="51" spans="1:12" ht="14.65" customHeight="1" x14ac:dyDescent="0.25">
      <c r="G51" s="106"/>
      <c r="I51" s="107"/>
      <c r="K51" s="106"/>
    </row>
    <row r="52" spans="1:12" ht="21.75" customHeight="1" x14ac:dyDescent="0.25">
      <c r="A52" s="20"/>
      <c r="D52" s="27"/>
      <c r="E52" s="14"/>
      <c r="F52" s="26"/>
      <c r="G52" s="110"/>
      <c r="H52" s="29" t="s">
        <v>2</v>
      </c>
      <c r="I52" s="111"/>
      <c r="J52" s="26"/>
      <c r="K52" s="110"/>
      <c r="L52" s="29" t="s">
        <v>3</v>
      </c>
    </row>
    <row r="53" spans="1:12" ht="21.75" customHeight="1" x14ac:dyDescent="0.25">
      <c r="D53" s="32"/>
      <c r="E53" s="14"/>
      <c r="F53" s="31" t="s">
        <v>189</v>
      </c>
      <c r="G53" s="14"/>
      <c r="H53" s="31" t="s">
        <v>7</v>
      </c>
      <c r="I53" s="32"/>
      <c r="J53" s="31" t="s">
        <v>189</v>
      </c>
      <c r="K53" s="14"/>
      <c r="L53" s="31" t="s">
        <v>7</v>
      </c>
    </row>
    <row r="54" spans="1:12" ht="21.75" customHeight="1" x14ac:dyDescent="0.25">
      <c r="D54" s="11" t="s">
        <v>8</v>
      </c>
      <c r="E54" s="14"/>
      <c r="F54" s="44" t="s">
        <v>9</v>
      </c>
      <c r="G54" s="45"/>
      <c r="H54" s="44" t="s">
        <v>9</v>
      </c>
      <c r="I54" s="46"/>
      <c r="J54" s="44" t="s">
        <v>9</v>
      </c>
      <c r="K54" s="45"/>
      <c r="L54" s="44" t="s">
        <v>9</v>
      </c>
    </row>
    <row r="55" spans="1:12" ht="17.649999999999999" customHeight="1" x14ac:dyDescent="0.25">
      <c r="A55" s="14" t="s">
        <v>147</v>
      </c>
      <c r="G55" s="106"/>
      <c r="I55" s="107"/>
      <c r="K55" s="106"/>
    </row>
    <row r="56" spans="1:12" ht="21.75" customHeight="1" x14ac:dyDescent="0.25">
      <c r="B56" s="16" t="s">
        <v>148</v>
      </c>
      <c r="D56" s="32"/>
      <c r="E56" s="14"/>
      <c r="F56" s="47"/>
      <c r="G56" s="48"/>
      <c r="H56" s="47"/>
      <c r="I56" s="48"/>
      <c r="J56" s="47"/>
      <c r="K56" s="49"/>
      <c r="L56" s="47"/>
    </row>
    <row r="57" spans="1:12" ht="21.75" customHeight="1" x14ac:dyDescent="0.25">
      <c r="B57" s="20"/>
      <c r="C57" s="40" t="s">
        <v>149</v>
      </c>
      <c r="D57" s="32"/>
      <c r="E57" s="14"/>
      <c r="F57" s="47">
        <v>-161697939</v>
      </c>
      <c r="G57" s="45"/>
      <c r="H57" s="47">
        <v>1039376168</v>
      </c>
      <c r="I57" s="45"/>
      <c r="J57" s="47">
        <v>-220540657</v>
      </c>
      <c r="K57" s="45"/>
      <c r="L57" s="47">
        <v>68706740</v>
      </c>
    </row>
    <row r="58" spans="1:12" ht="21.75" customHeight="1" x14ac:dyDescent="0.25">
      <c r="B58" s="20"/>
      <c r="C58" s="40" t="s">
        <v>150</v>
      </c>
      <c r="D58" s="32"/>
      <c r="E58" s="14"/>
      <c r="F58" s="47">
        <v>8059457</v>
      </c>
      <c r="G58" s="45"/>
      <c r="H58" s="47">
        <v>391083650</v>
      </c>
      <c r="I58" s="45"/>
      <c r="J58" s="47">
        <v>0</v>
      </c>
      <c r="K58" s="45"/>
      <c r="L58" s="47">
        <v>0</v>
      </c>
    </row>
    <row r="59" spans="1:12" ht="21.75" customHeight="1" x14ac:dyDescent="0.25">
      <c r="B59" s="20"/>
      <c r="C59" s="40" t="s">
        <v>151</v>
      </c>
      <c r="D59" s="32"/>
      <c r="E59" s="14"/>
      <c r="F59" s="47">
        <v>-56277258</v>
      </c>
      <c r="G59" s="45"/>
      <c r="H59" s="47">
        <v>52799145</v>
      </c>
      <c r="I59" s="45"/>
      <c r="J59" s="47">
        <v>-2971692</v>
      </c>
      <c r="K59" s="45"/>
      <c r="L59" s="47">
        <v>52799145</v>
      </c>
    </row>
    <row r="60" spans="1:12" ht="21.75" customHeight="1" x14ac:dyDescent="0.25">
      <c r="B60" s="20"/>
      <c r="C60" s="40" t="s">
        <v>219</v>
      </c>
      <c r="D60" s="32"/>
      <c r="E60" s="14"/>
      <c r="F60" s="47">
        <v>-113778773</v>
      </c>
      <c r="G60" s="45"/>
      <c r="H60" s="47">
        <v>0</v>
      </c>
      <c r="I60" s="45"/>
      <c r="J60" s="47">
        <v>0</v>
      </c>
      <c r="K60" s="45"/>
      <c r="L60" s="47">
        <v>0</v>
      </c>
    </row>
    <row r="61" spans="1:12" ht="21.75" customHeight="1" x14ac:dyDescent="0.25">
      <c r="B61" s="20"/>
      <c r="C61" s="40" t="s">
        <v>152</v>
      </c>
      <c r="D61" s="32"/>
      <c r="E61" s="14"/>
      <c r="F61" s="47">
        <v>13861155</v>
      </c>
      <c r="G61" s="45"/>
      <c r="H61" s="47">
        <v>-21501455</v>
      </c>
      <c r="I61" s="45"/>
      <c r="J61" s="47">
        <v>0</v>
      </c>
      <c r="K61" s="45"/>
      <c r="L61" s="47">
        <v>0</v>
      </c>
    </row>
    <row r="62" spans="1:12" ht="21.75" customHeight="1" x14ac:dyDescent="0.25">
      <c r="B62" s="20"/>
      <c r="C62" s="40" t="s">
        <v>153</v>
      </c>
      <c r="D62" s="32"/>
      <c r="E62" s="14"/>
      <c r="F62" s="47">
        <v>-5666369</v>
      </c>
      <c r="G62" s="45"/>
      <c r="H62" s="47">
        <v>-19117764</v>
      </c>
      <c r="I62" s="45"/>
      <c r="J62" s="47">
        <v>0</v>
      </c>
      <c r="K62" s="45"/>
      <c r="L62" s="47">
        <v>0</v>
      </c>
    </row>
    <row r="63" spans="1:12" ht="21.75" customHeight="1" x14ac:dyDescent="0.25">
      <c r="B63" s="20"/>
      <c r="C63" s="40" t="s">
        <v>154</v>
      </c>
      <c r="D63" s="32"/>
      <c r="E63" s="14"/>
      <c r="F63" s="47">
        <v>6434086</v>
      </c>
      <c r="G63" s="45"/>
      <c r="H63" s="47">
        <v>53785256</v>
      </c>
      <c r="I63" s="45"/>
      <c r="J63" s="47">
        <v>10882064</v>
      </c>
      <c r="K63" s="45"/>
      <c r="L63" s="47">
        <v>6471332</v>
      </c>
    </row>
    <row r="64" spans="1:12" ht="21.75" customHeight="1" x14ac:dyDescent="0.25">
      <c r="B64" s="20"/>
      <c r="C64" s="40" t="s">
        <v>155</v>
      </c>
      <c r="D64" s="32"/>
      <c r="E64" s="14"/>
      <c r="F64" s="47">
        <v>-300248</v>
      </c>
      <c r="G64" s="45"/>
      <c r="H64" s="47">
        <v>-5811149</v>
      </c>
      <c r="I64" s="45"/>
      <c r="J64" s="47">
        <v>-300248</v>
      </c>
      <c r="K64" s="45"/>
      <c r="L64" s="47">
        <v>48795</v>
      </c>
    </row>
    <row r="65" spans="1:12" ht="21.75" customHeight="1" x14ac:dyDescent="0.25">
      <c r="B65" s="20"/>
      <c r="C65" s="40" t="s">
        <v>156</v>
      </c>
      <c r="D65" s="32"/>
      <c r="E65" s="14"/>
      <c r="F65" s="47">
        <v>59938754</v>
      </c>
      <c r="G65" s="45"/>
      <c r="H65" s="47">
        <v>-78475644</v>
      </c>
      <c r="I65" s="45"/>
      <c r="J65" s="47">
        <v>159481893</v>
      </c>
      <c r="K65" s="45"/>
      <c r="L65" s="47">
        <v>-80458676</v>
      </c>
    </row>
    <row r="66" spans="1:12" ht="21.75" customHeight="1" x14ac:dyDescent="0.25">
      <c r="B66" s="20"/>
      <c r="C66" s="40" t="s">
        <v>179</v>
      </c>
      <c r="D66" s="32"/>
      <c r="E66" s="14"/>
      <c r="F66" s="47">
        <v>-3452462</v>
      </c>
      <c r="G66" s="45"/>
      <c r="H66" s="47">
        <v>57527</v>
      </c>
      <c r="I66" s="45"/>
      <c r="J66" s="47">
        <v>0</v>
      </c>
      <c r="K66" s="45"/>
      <c r="L66" s="47">
        <v>0</v>
      </c>
    </row>
    <row r="67" spans="1:12" ht="21.75" customHeight="1" x14ac:dyDescent="0.25">
      <c r="B67" s="20"/>
      <c r="C67" s="40" t="s">
        <v>157</v>
      </c>
      <c r="D67" s="32"/>
      <c r="E67" s="14"/>
      <c r="F67" s="47">
        <v>-2014242</v>
      </c>
      <c r="G67" s="45"/>
      <c r="H67" s="47">
        <v>-69858859</v>
      </c>
      <c r="I67" s="45"/>
      <c r="J67" s="47">
        <v>5141073</v>
      </c>
      <c r="K67" s="45"/>
      <c r="L67" s="47">
        <v>187055</v>
      </c>
    </row>
    <row r="68" spans="1:12" ht="21.4" customHeight="1" x14ac:dyDescent="0.25">
      <c r="B68" s="20"/>
      <c r="C68" s="40" t="s">
        <v>236</v>
      </c>
      <c r="D68" s="32"/>
      <c r="E68" s="14"/>
      <c r="F68" s="50">
        <v>0</v>
      </c>
      <c r="G68" s="45"/>
      <c r="H68" s="50">
        <v>-784980</v>
      </c>
      <c r="I68" s="45"/>
      <c r="J68" s="50">
        <v>0</v>
      </c>
      <c r="K68" s="45"/>
      <c r="L68" s="50">
        <v>0</v>
      </c>
    </row>
    <row r="69" spans="1:12" ht="6" customHeight="1" x14ac:dyDescent="0.25">
      <c r="A69" s="20"/>
      <c r="D69" s="32"/>
      <c r="E69" s="14"/>
      <c r="F69" s="51"/>
      <c r="G69" s="45"/>
      <c r="H69" s="51"/>
      <c r="I69" s="45"/>
      <c r="J69" s="51"/>
      <c r="K69" s="45"/>
      <c r="L69" s="51"/>
    </row>
    <row r="70" spans="1:12" ht="21.75" customHeight="1" x14ac:dyDescent="0.25">
      <c r="A70" s="20"/>
      <c r="B70" s="16" t="s">
        <v>252</v>
      </c>
      <c r="C70" s="20"/>
      <c r="D70" s="32"/>
      <c r="E70" s="14"/>
      <c r="F70" s="47">
        <f>SUM(F36:F69)</f>
        <v>-82551964</v>
      </c>
      <c r="G70" s="45"/>
      <c r="H70" s="47">
        <f>SUM(H36:H69)</f>
        <v>1915946101</v>
      </c>
      <c r="I70" s="45"/>
      <c r="J70" s="47">
        <f>SUM(J36:J69)</f>
        <v>129989304</v>
      </c>
      <c r="K70" s="45"/>
      <c r="L70" s="47">
        <f>SUM(L36:L69)</f>
        <v>231753556</v>
      </c>
    </row>
    <row r="71" spans="1:12" ht="21.75" customHeight="1" x14ac:dyDescent="0.25">
      <c r="A71" s="20"/>
      <c r="B71" s="20"/>
      <c r="C71" s="40" t="s">
        <v>158</v>
      </c>
      <c r="D71" s="32"/>
      <c r="E71" s="14"/>
      <c r="F71" s="50">
        <v>-42678917</v>
      </c>
      <c r="G71" s="45"/>
      <c r="H71" s="50">
        <v>-101166839</v>
      </c>
      <c r="I71" s="45"/>
      <c r="J71" s="50">
        <v>-39208511</v>
      </c>
      <c r="K71" s="45"/>
      <c r="L71" s="50">
        <v>-60710540</v>
      </c>
    </row>
    <row r="72" spans="1:12" ht="6" customHeight="1" x14ac:dyDescent="0.25">
      <c r="A72" s="20"/>
      <c r="D72" s="32"/>
      <c r="E72" s="14"/>
      <c r="F72" s="51"/>
      <c r="G72" s="45"/>
      <c r="H72" s="51"/>
      <c r="I72" s="45"/>
      <c r="J72" s="51"/>
      <c r="K72" s="45"/>
      <c r="L72" s="51"/>
    </row>
    <row r="73" spans="1:12" ht="21.75" customHeight="1" x14ac:dyDescent="0.25">
      <c r="B73" s="14" t="s">
        <v>249</v>
      </c>
      <c r="C73" s="20"/>
      <c r="D73" s="32"/>
      <c r="E73" s="14"/>
      <c r="F73" s="50">
        <f>SUM(F70:F71)</f>
        <v>-125230881</v>
      </c>
      <c r="G73" s="45"/>
      <c r="H73" s="50">
        <f>SUM(H70:H71)</f>
        <v>1814779262</v>
      </c>
      <c r="I73" s="45"/>
      <c r="J73" s="50">
        <f>SUM(J70:J71)</f>
        <v>90780793</v>
      </c>
      <c r="K73" s="45"/>
      <c r="L73" s="50">
        <f>SUM(L70:L71)</f>
        <v>171043016</v>
      </c>
    </row>
    <row r="74" spans="1:12" ht="9" customHeight="1" x14ac:dyDescent="0.25">
      <c r="B74" s="14"/>
      <c r="C74" s="20"/>
      <c r="D74" s="32"/>
      <c r="E74" s="14"/>
      <c r="F74" s="47"/>
      <c r="G74" s="45"/>
      <c r="H74" s="47"/>
      <c r="I74" s="45"/>
      <c r="J74" s="47"/>
      <c r="K74" s="45"/>
      <c r="L74" s="47"/>
    </row>
    <row r="75" spans="1:12" ht="21.75" customHeight="1" x14ac:dyDescent="0.25">
      <c r="A75" s="14" t="s">
        <v>159</v>
      </c>
      <c r="D75" s="32"/>
      <c r="E75" s="14"/>
      <c r="F75" s="51"/>
      <c r="G75" s="45"/>
      <c r="H75" s="51"/>
      <c r="I75" s="45"/>
      <c r="J75" s="51"/>
      <c r="K75" s="45"/>
      <c r="L75" s="51"/>
    </row>
    <row r="76" spans="1:12" ht="21.75" customHeight="1" x14ac:dyDescent="0.25">
      <c r="A76" s="14"/>
      <c r="B76" s="40" t="s">
        <v>242</v>
      </c>
      <c r="D76" s="32"/>
      <c r="E76" s="14"/>
      <c r="F76" s="47">
        <v>-30000332</v>
      </c>
      <c r="G76" s="48"/>
      <c r="H76" s="47">
        <v>91732159</v>
      </c>
      <c r="I76" s="48"/>
      <c r="J76" s="47">
        <v>-30000332</v>
      </c>
      <c r="K76" s="48"/>
      <c r="L76" s="47">
        <v>91732159</v>
      </c>
    </row>
    <row r="77" spans="1:12" ht="21.75" customHeight="1" x14ac:dyDescent="0.25">
      <c r="A77" s="14"/>
      <c r="B77" s="40" t="s">
        <v>185</v>
      </c>
      <c r="D77" s="32"/>
      <c r="E77" s="14"/>
      <c r="F77" s="47"/>
      <c r="G77" s="48"/>
      <c r="H77" s="47"/>
      <c r="I77" s="48"/>
      <c r="J77" s="47"/>
      <c r="K77" s="48"/>
      <c r="L77" s="47"/>
    </row>
    <row r="78" spans="1:12" ht="21.75" customHeight="1" x14ac:dyDescent="0.25">
      <c r="A78" s="14"/>
      <c r="B78" s="40"/>
      <c r="C78" s="16" t="s">
        <v>160</v>
      </c>
      <c r="D78" s="32"/>
      <c r="E78" s="14"/>
      <c r="F78" s="47">
        <v>668640522</v>
      </c>
      <c r="G78" s="48"/>
      <c r="H78" s="47">
        <v>-146058215</v>
      </c>
      <c r="I78" s="48"/>
      <c r="J78" s="47">
        <v>668640522</v>
      </c>
      <c r="K78" s="48"/>
      <c r="L78" s="47">
        <v>-146058215</v>
      </c>
    </row>
    <row r="79" spans="1:12" ht="21.75" customHeight="1" x14ac:dyDescent="0.25">
      <c r="A79" s="14"/>
      <c r="B79" s="40" t="s">
        <v>200</v>
      </c>
      <c r="D79" s="32"/>
      <c r="E79" s="14"/>
      <c r="F79" s="47"/>
      <c r="G79" s="48"/>
      <c r="H79" s="47"/>
      <c r="I79" s="48"/>
      <c r="J79" s="47"/>
      <c r="K79" s="48"/>
      <c r="L79" s="47"/>
    </row>
    <row r="80" spans="1:12" ht="21.75" customHeight="1" x14ac:dyDescent="0.25">
      <c r="A80" s="14"/>
      <c r="B80" s="40"/>
      <c r="C80" s="40" t="s">
        <v>186</v>
      </c>
      <c r="E80" s="14"/>
      <c r="F80" s="47">
        <v>0</v>
      </c>
      <c r="G80" s="48"/>
      <c r="H80" s="47">
        <v>21000000</v>
      </c>
      <c r="I80" s="48"/>
      <c r="J80" s="47">
        <v>0</v>
      </c>
      <c r="K80" s="48"/>
      <c r="L80" s="47">
        <v>0</v>
      </c>
    </row>
    <row r="81" spans="1:12" ht="21.75" customHeight="1" x14ac:dyDescent="0.25">
      <c r="A81" s="14"/>
      <c r="B81" s="40" t="s">
        <v>232</v>
      </c>
      <c r="C81" s="40"/>
      <c r="D81" s="15">
        <v>24</v>
      </c>
      <c r="E81" s="14"/>
      <c r="F81" s="47">
        <v>-136436162</v>
      </c>
      <c r="G81" s="48"/>
      <c r="H81" s="47">
        <v>0</v>
      </c>
      <c r="I81" s="48"/>
      <c r="J81" s="47">
        <v>-136436162</v>
      </c>
      <c r="K81" s="48"/>
      <c r="L81" s="47">
        <v>0</v>
      </c>
    </row>
    <row r="82" spans="1:12" ht="21.75" customHeight="1" x14ac:dyDescent="0.25">
      <c r="A82" s="14"/>
      <c r="B82" s="40" t="s">
        <v>241</v>
      </c>
      <c r="C82" s="40"/>
      <c r="E82" s="14"/>
      <c r="F82" s="47">
        <v>0</v>
      </c>
      <c r="G82" s="48"/>
      <c r="H82" s="47">
        <v>0</v>
      </c>
      <c r="I82" s="48"/>
      <c r="J82" s="47">
        <v>-46600000</v>
      </c>
      <c r="K82" s="48"/>
      <c r="L82" s="47">
        <v>89620000</v>
      </c>
    </row>
    <row r="83" spans="1:12" ht="21.75" customHeight="1" x14ac:dyDescent="0.25">
      <c r="A83" s="40"/>
      <c r="B83" s="40" t="s">
        <v>230</v>
      </c>
      <c r="C83" s="20"/>
      <c r="D83" s="32"/>
      <c r="E83" s="14"/>
      <c r="F83" s="47">
        <v>0</v>
      </c>
      <c r="G83" s="45"/>
      <c r="H83" s="47">
        <v>20</v>
      </c>
      <c r="I83" s="45"/>
      <c r="J83" s="47">
        <v>0</v>
      </c>
      <c r="K83" s="45"/>
      <c r="L83" s="47">
        <v>20</v>
      </c>
    </row>
    <row r="84" spans="1:12" ht="21.75" customHeight="1" x14ac:dyDescent="0.25">
      <c r="A84" s="40"/>
      <c r="B84" s="40" t="s">
        <v>161</v>
      </c>
      <c r="C84" s="20"/>
      <c r="D84" s="32"/>
      <c r="E84" s="14"/>
      <c r="F84" s="47">
        <v>-3668776</v>
      </c>
      <c r="G84" s="45"/>
      <c r="H84" s="47">
        <v>-181302497</v>
      </c>
      <c r="I84" s="45"/>
      <c r="J84" s="47">
        <v>-3509773</v>
      </c>
      <c r="K84" s="45"/>
      <c r="L84" s="47">
        <v>-26313391</v>
      </c>
    </row>
    <row r="85" spans="1:12" ht="21.75" customHeight="1" x14ac:dyDescent="0.25">
      <c r="A85" s="40"/>
      <c r="B85" s="40" t="s">
        <v>184</v>
      </c>
      <c r="C85" s="20"/>
      <c r="E85" s="14"/>
      <c r="F85" s="47">
        <v>0</v>
      </c>
      <c r="G85" s="45"/>
      <c r="H85" s="47">
        <v>-19500000</v>
      </c>
      <c r="I85" s="45"/>
      <c r="J85" s="47">
        <v>0</v>
      </c>
      <c r="K85" s="45"/>
      <c r="L85" s="47">
        <v>0</v>
      </c>
    </row>
    <row r="86" spans="1:12" ht="21.75" customHeight="1" x14ac:dyDescent="0.25">
      <c r="A86" s="40"/>
      <c r="B86" s="40" t="s">
        <v>162</v>
      </c>
      <c r="C86" s="20"/>
      <c r="D86" s="15">
        <v>15</v>
      </c>
      <c r="E86" s="14"/>
      <c r="F86" s="47">
        <v>-198400</v>
      </c>
      <c r="G86" s="45"/>
      <c r="H86" s="47">
        <v>-376451</v>
      </c>
      <c r="I86" s="45"/>
      <c r="J86" s="47">
        <v>-198400</v>
      </c>
      <c r="K86" s="45"/>
      <c r="L86" s="47">
        <v>-290501</v>
      </c>
    </row>
    <row r="87" spans="1:12" ht="21.75" customHeight="1" x14ac:dyDescent="0.25">
      <c r="A87" s="40"/>
      <c r="B87" s="40" t="s">
        <v>163</v>
      </c>
      <c r="C87" s="20"/>
      <c r="D87" s="32"/>
      <c r="E87" s="14"/>
      <c r="F87" s="47">
        <v>11716998</v>
      </c>
      <c r="G87" s="45"/>
      <c r="H87" s="47">
        <v>8709441</v>
      </c>
      <c r="I87" s="45"/>
      <c r="J87" s="47">
        <v>11650859</v>
      </c>
      <c r="K87" s="45"/>
      <c r="L87" s="47">
        <v>9230133</v>
      </c>
    </row>
    <row r="88" spans="1:12" ht="21.4" customHeight="1" x14ac:dyDescent="0.25">
      <c r="A88" s="40"/>
      <c r="B88" s="40" t="s">
        <v>164</v>
      </c>
      <c r="C88" s="20"/>
      <c r="E88" s="14"/>
      <c r="F88" s="50">
        <v>0</v>
      </c>
      <c r="G88" s="45"/>
      <c r="H88" s="50">
        <v>1916324</v>
      </c>
      <c r="I88" s="45"/>
      <c r="J88" s="50">
        <v>0</v>
      </c>
      <c r="K88" s="45"/>
      <c r="L88" s="50">
        <v>0</v>
      </c>
    </row>
    <row r="89" spans="1:12" ht="6" customHeight="1" x14ac:dyDescent="0.25">
      <c r="D89" s="32"/>
      <c r="E89" s="14"/>
      <c r="F89" s="51"/>
      <c r="G89" s="45"/>
      <c r="H89" s="51"/>
      <c r="I89" s="45"/>
      <c r="J89" s="51"/>
      <c r="K89" s="45"/>
      <c r="L89" s="51"/>
    </row>
    <row r="90" spans="1:12" ht="21.75" customHeight="1" x14ac:dyDescent="0.25">
      <c r="A90" s="14" t="s">
        <v>165</v>
      </c>
      <c r="C90" s="20"/>
      <c r="D90" s="32"/>
      <c r="E90" s="14"/>
      <c r="F90" s="50">
        <f>SUM(F76:F88)</f>
        <v>510053850</v>
      </c>
      <c r="G90" s="45"/>
      <c r="H90" s="50">
        <f>SUM(H76:H88)</f>
        <v>-223879219</v>
      </c>
      <c r="I90" s="45"/>
      <c r="J90" s="50">
        <f>SUM(J76:J88)</f>
        <v>463546714</v>
      </c>
      <c r="K90" s="45"/>
      <c r="L90" s="50">
        <f>SUM(L76:L88)</f>
        <v>17920205</v>
      </c>
    </row>
    <row r="91" spans="1:12" ht="16.149999999999999" customHeight="1" x14ac:dyDescent="0.25">
      <c r="A91" s="14"/>
      <c r="C91" s="20"/>
      <c r="D91" s="32"/>
      <c r="E91" s="14"/>
      <c r="F91" s="47"/>
      <c r="G91" s="45"/>
      <c r="H91" s="47"/>
      <c r="I91" s="45"/>
      <c r="J91" s="47"/>
      <c r="K91" s="45"/>
      <c r="L91" s="47"/>
    </row>
    <row r="92" spans="1:12" ht="16.149999999999999" customHeight="1" x14ac:dyDescent="0.25">
      <c r="A92" s="14"/>
      <c r="C92" s="20"/>
      <c r="D92" s="32"/>
      <c r="E92" s="14"/>
      <c r="F92" s="47"/>
      <c r="G92" s="45"/>
      <c r="H92" s="47"/>
      <c r="I92" s="45"/>
      <c r="J92" s="47"/>
      <c r="K92" s="45"/>
      <c r="L92" s="47"/>
    </row>
    <row r="93" spans="1:12" ht="16.149999999999999" customHeight="1" x14ac:dyDescent="0.25">
      <c r="A93" s="14"/>
      <c r="C93" s="20"/>
      <c r="D93" s="32"/>
      <c r="E93" s="14"/>
      <c r="F93" s="47"/>
      <c r="G93" s="45"/>
      <c r="H93" s="47"/>
      <c r="I93" s="45"/>
      <c r="J93" s="47"/>
      <c r="K93" s="45"/>
      <c r="L93" s="47"/>
    </row>
    <row r="94" spans="1:12" ht="16.149999999999999" customHeight="1" x14ac:dyDescent="0.25">
      <c r="A94" s="14"/>
      <c r="C94" s="20"/>
      <c r="D94" s="32"/>
      <c r="E94" s="14"/>
      <c r="F94" s="47"/>
      <c r="G94" s="45"/>
      <c r="H94" s="47"/>
      <c r="I94" s="45"/>
      <c r="J94" s="47"/>
      <c r="K94" s="45"/>
      <c r="L94" s="47"/>
    </row>
    <row r="95" spans="1:12" ht="16.149999999999999" customHeight="1" x14ac:dyDescent="0.25">
      <c r="A95" s="14"/>
      <c r="C95" s="20"/>
      <c r="D95" s="32"/>
      <c r="E95" s="14"/>
      <c r="F95" s="47"/>
      <c r="G95" s="45"/>
      <c r="H95" s="47"/>
      <c r="I95" s="45"/>
      <c r="J95" s="47"/>
      <c r="K95" s="45"/>
      <c r="L95" s="47"/>
    </row>
    <row r="96" spans="1:12" ht="26.25" customHeight="1" x14ac:dyDescent="0.25">
      <c r="A96" s="14"/>
      <c r="C96" s="20"/>
      <c r="D96" s="32"/>
      <c r="E96" s="14"/>
      <c r="F96" s="47"/>
      <c r="G96" s="45"/>
      <c r="H96" s="47"/>
      <c r="I96" s="45"/>
      <c r="J96" s="47"/>
      <c r="K96" s="45"/>
      <c r="L96" s="47"/>
    </row>
    <row r="97" spans="1:12" ht="22.15" customHeight="1" x14ac:dyDescent="0.25">
      <c r="A97" s="23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23"/>
      <c r="C97" s="113"/>
      <c r="D97" s="33"/>
      <c r="E97" s="21"/>
      <c r="F97" s="50"/>
      <c r="G97" s="52"/>
      <c r="H97" s="50"/>
      <c r="I97" s="52"/>
      <c r="J97" s="50"/>
      <c r="K97" s="52"/>
      <c r="L97" s="50"/>
    </row>
    <row r="98" spans="1:12" ht="21.75" customHeight="1" x14ac:dyDescent="0.25">
      <c r="A98" s="14" t="str">
        <f>+A1</f>
        <v>บริษัท อินเตอร์ลิ้งค์ คอมมิวนิเคชั่น จำกัด (มหาชน)</v>
      </c>
      <c r="B98" s="14"/>
      <c r="C98" s="14"/>
      <c r="G98" s="106"/>
      <c r="I98" s="107"/>
      <c r="K98" s="106"/>
      <c r="L98" s="43" t="s">
        <v>4</v>
      </c>
    </row>
    <row r="99" spans="1:12" ht="21.75" customHeight="1" x14ac:dyDescent="0.25">
      <c r="A99" s="14" t="str">
        <f>+A2</f>
        <v xml:space="preserve">งบกระแสเงินสด </v>
      </c>
      <c r="B99" s="14"/>
      <c r="C99" s="14"/>
      <c r="G99" s="106"/>
      <c r="I99" s="107"/>
      <c r="K99" s="106"/>
    </row>
    <row r="100" spans="1:12" ht="21.75" customHeight="1" x14ac:dyDescent="0.25">
      <c r="A100" s="21" t="str">
        <f>+A3</f>
        <v>สำหรับรอบระยะเวลาหกเดือนสิ้นสุดวันที่ 30 มิถุนายน พ.ศ. 2569</v>
      </c>
      <c r="B100" s="21"/>
      <c r="C100" s="21"/>
      <c r="D100" s="22"/>
      <c r="E100" s="23"/>
      <c r="F100" s="26"/>
      <c r="G100" s="108"/>
      <c r="H100" s="26"/>
      <c r="I100" s="109"/>
      <c r="J100" s="113"/>
      <c r="K100" s="108"/>
      <c r="L100" s="26"/>
    </row>
    <row r="101" spans="1:12" ht="21" customHeight="1" x14ac:dyDescent="0.25">
      <c r="G101" s="106"/>
      <c r="I101" s="107"/>
      <c r="K101" s="106"/>
    </row>
    <row r="102" spans="1:12" ht="21.75" customHeight="1" x14ac:dyDescent="0.25">
      <c r="A102" s="20"/>
      <c r="D102" s="27"/>
      <c r="E102" s="14"/>
      <c r="F102" s="26"/>
      <c r="G102" s="110"/>
      <c r="H102" s="29" t="s">
        <v>2</v>
      </c>
      <c r="I102" s="111"/>
      <c r="J102" s="26"/>
      <c r="K102" s="110"/>
      <c r="L102" s="29" t="s">
        <v>3</v>
      </c>
    </row>
    <row r="103" spans="1:12" ht="21.75" customHeight="1" x14ac:dyDescent="0.25">
      <c r="D103" s="32"/>
      <c r="E103" s="14"/>
      <c r="F103" s="31" t="s">
        <v>189</v>
      </c>
      <c r="G103" s="14"/>
      <c r="H103" s="31" t="s">
        <v>7</v>
      </c>
      <c r="I103" s="32"/>
      <c r="J103" s="31" t="s">
        <v>189</v>
      </c>
      <c r="K103" s="14"/>
      <c r="L103" s="31" t="s">
        <v>7</v>
      </c>
    </row>
    <row r="104" spans="1:12" ht="21.75" customHeight="1" x14ac:dyDescent="0.25">
      <c r="D104" s="33" t="s">
        <v>8</v>
      </c>
      <c r="E104" s="14"/>
      <c r="F104" s="44" t="s">
        <v>9</v>
      </c>
      <c r="G104" s="45"/>
      <c r="H104" s="44" t="s">
        <v>9</v>
      </c>
      <c r="I104" s="46"/>
      <c r="J104" s="44" t="s">
        <v>9</v>
      </c>
      <c r="K104" s="45"/>
      <c r="L104" s="44" t="s">
        <v>9</v>
      </c>
    </row>
    <row r="105" spans="1:12" ht="21.75" customHeight="1" x14ac:dyDescent="0.25">
      <c r="A105" s="14" t="s">
        <v>166</v>
      </c>
      <c r="D105" s="32"/>
      <c r="E105" s="14"/>
      <c r="F105" s="51"/>
      <c r="G105" s="45"/>
      <c r="H105" s="51"/>
      <c r="I105" s="45"/>
      <c r="J105" s="47"/>
      <c r="K105" s="46"/>
      <c r="L105" s="47"/>
    </row>
    <row r="106" spans="1:12" ht="21.75" customHeight="1" x14ac:dyDescent="0.25">
      <c r="A106" s="40"/>
      <c r="B106" s="40" t="s">
        <v>210</v>
      </c>
      <c r="C106" s="20"/>
      <c r="E106" s="14"/>
      <c r="F106" s="47">
        <v>0</v>
      </c>
      <c r="G106" s="45"/>
      <c r="H106" s="47">
        <v>-5700000</v>
      </c>
      <c r="I106" s="45"/>
      <c r="J106" s="47">
        <v>0</v>
      </c>
      <c r="K106" s="45"/>
      <c r="L106" s="47">
        <v>0</v>
      </c>
    </row>
    <row r="107" spans="1:12" ht="21.75" customHeight="1" x14ac:dyDescent="0.25">
      <c r="A107" s="14"/>
      <c r="B107" s="40" t="s">
        <v>167</v>
      </c>
      <c r="D107" s="32"/>
      <c r="E107" s="14"/>
      <c r="F107" s="51"/>
      <c r="G107" s="45"/>
      <c r="H107" s="51"/>
      <c r="I107" s="45"/>
      <c r="J107" s="47"/>
      <c r="K107" s="46"/>
      <c r="L107" s="47"/>
    </row>
    <row r="108" spans="1:12" ht="21.75" customHeight="1" x14ac:dyDescent="0.25">
      <c r="A108" s="40"/>
      <c r="B108" s="40"/>
      <c r="C108" s="20" t="s">
        <v>168</v>
      </c>
      <c r="E108" s="14"/>
      <c r="F108" s="47">
        <v>170018662</v>
      </c>
      <c r="G108" s="45"/>
      <c r="H108" s="47">
        <v>-1278399710</v>
      </c>
      <c r="I108" s="45"/>
      <c r="J108" s="47">
        <v>0</v>
      </c>
      <c r="K108" s="45"/>
      <c r="L108" s="47">
        <v>0</v>
      </c>
    </row>
    <row r="109" spans="1:12" ht="21.75" customHeight="1" x14ac:dyDescent="0.25">
      <c r="A109" s="40"/>
      <c r="B109" s="40" t="s">
        <v>237</v>
      </c>
      <c r="C109" s="20"/>
      <c r="E109" s="14"/>
      <c r="F109" s="47"/>
      <c r="G109" s="45"/>
      <c r="H109" s="47"/>
      <c r="I109" s="45"/>
      <c r="J109" s="47"/>
      <c r="K109" s="45"/>
      <c r="L109" s="47"/>
    </row>
    <row r="110" spans="1:12" ht="21.75" customHeight="1" x14ac:dyDescent="0.25">
      <c r="A110" s="40"/>
      <c r="B110" s="40"/>
      <c r="C110" s="20" t="s">
        <v>238</v>
      </c>
      <c r="E110" s="14"/>
      <c r="F110" s="47">
        <v>0</v>
      </c>
      <c r="G110" s="45"/>
      <c r="H110" s="47">
        <v>-654500</v>
      </c>
      <c r="I110" s="45"/>
      <c r="J110" s="47">
        <v>0</v>
      </c>
      <c r="K110" s="45"/>
      <c r="L110" s="47">
        <v>0</v>
      </c>
    </row>
    <row r="111" spans="1:12" ht="21.75" customHeight="1" x14ac:dyDescent="0.25">
      <c r="A111" s="40"/>
      <c r="B111" s="40" t="s">
        <v>169</v>
      </c>
      <c r="C111" s="20"/>
      <c r="E111" s="14"/>
      <c r="F111" s="47">
        <v>0</v>
      </c>
      <c r="G111" s="45"/>
      <c r="H111" s="47">
        <v>217378483</v>
      </c>
      <c r="I111" s="45"/>
      <c r="J111" s="47">
        <v>0</v>
      </c>
      <c r="K111" s="45"/>
      <c r="L111" s="47">
        <v>0</v>
      </c>
    </row>
    <row r="112" spans="1:12" ht="21.75" customHeight="1" x14ac:dyDescent="0.25">
      <c r="A112" s="40"/>
      <c r="B112" s="40" t="s">
        <v>170</v>
      </c>
      <c r="C112" s="20"/>
      <c r="E112" s="14"/>
      <c r="F112" s="47">
        <v>0</v>
      </c>
      <c r="G112" s="45"/>
      <c r="H112" s="47">
        <v>-199231539</v>
      </c>
      <c r="I112" s="45"/>
      <c r="J112" s="47">
        <v>0</v>
      </c>
      <c r="K112" s="45"/>
      <c r="L112" s="47">
        <v>0</v>
      </c>
    </row>
    <row r="113" spans="1:12" ht="21.75" customHeight="1" x14ac:dyDescent="0.25">
      <c r="A113" s="40"/>
      <c r="B113" s="40" t="s">
        <v>171</v>
      </c>
      <c r="C113" s="20"/>
      <c r="D113" s="15">
        <v>18</v>
      </c>
      <c r="E113" s="14"/>
      <c r="F113" s="47">
        <v>-1189954</v>
      </c>
      <c r="G113" s="45"/>
      <c r="H113" s="47">
        <v>-44498486</v>
      </c>
      <c r="I113" s="45"/>
      <c r="J113" s="47">
        <v>-1189954</v>
      </c>
      <c r="K113" s="45"/>
      <c r="L113" s="47">
        <v>-1362646</v>
      </c>
    </row>
    <row r="114" spans="1:12" ht="21.75" customHeight="1" x14ac:dyDescent="0.25">
      <c r="A114" s="40"/>
      <c r="B114" s="40" t="s">
        <v>187</v>
      </c>
      <c r="C114" s="20"/>
      <c r="E114" s="14"/>
      <c r="F114" s="47">
        <v>0</v>
      </c>
      <c r="G114" s="45"/>
      <c r="H114" s="47">
        <v>-1121804</v>
      </c>
      <c r="I114" s="45"/>
      <c r="J114" s="47">
        <v>0</v>
      </c>
      <c r="K114" s="45"/>
      <c r="L114" s="47">
        <v>0</v>
      </c>
    </row>
    <row r="115" spans="1:12" ht="21.75" customHeight="1" x14ac:dyDescent="0.25">
      <c r="A115" s="40"/>
      <c r="B115" s="40" t="s">
        <v>239</v>
      </c>
      <c r="C115" s="20"/>
      <c r="E115" s="14"/>
      <c r="F115" s="47">
        <v>0</v>
      </c>
      <c r="G115" s="45"/>
      <c r="H115" s="47">
        <v>400</v>
      </c>
      <c r="I115" s="45"/>
      <c r="J115" s="47">
        <v>0</v>
      </c>
      <c r="K115" s="45"/>
      <c r="L115" s="47">
        <v>0</v>
      </c>
    </row>
    <row r="116" spans="1:12" ht="21.75" customHeight="1" x14ac:dyDescent="0.25">
      <c r="A116" s="40"/>
      <c r="B116" s="40" t="s">
        <v>172</v>
      </c>
      <c r="C116" s="20"/>
      <c r="E116" s="14"/>
      <c r="F116" s="47">
        <v>0</v>
      </c>
      <c r="G116" s="45"/>
      <c r="H116" s="47">
        <v>-10034117</v>
      </c>
      <c r="I116" s="45"/>
      <c r="J116" s="47">
        <v>0</v>
      </c>
      <c r="K116" s="45"/>
      <c r="L116" s="47">
        <v>0</v>
      </c>
    </row>
    <row r="117" spans="1:12" ht="21.75" customHeight="1" x14ac:dyDescent="0.25">
      <c r="A117" s="40"/>
      <c r="B117" s="40" t="s">
        <v>173</v>
      </c>
      <c r="C117" s="20"/>
      <c r="E117" s="14"/>
      <c r="F117" s="47">
        <v>-974804</v>
      </c>
      <c r="G117" s="45"/>
      <c r="H117" s="47">
        <v>-85813514</v>
      </c>
      <c r="I117" s="45"/>
      <c r="J117" s="47">
        <v>-339131</v>
      </c>
      <c r="K117" s="45"/>
      <c r="L117" s="47">
        <v>-153806</v>
      </c>
    </row>
    <row r="118" spans="1:12" ht="21.75" customHeight="1" x14ac:dyDescent="0.25">
      <c r="A118" s="40"/>
      <c r="B118" s="40" t="s">
        <v>231</v>
      </c>
      <c r="C118" s="20"/>
      <c r="D118" s="15">
        <v>20</v>
      </c>
      <c r="E118" s="14"/>
      <c r="F118" s="47">
        <v>-168525711</v>
      </c>
      <c r="G118" s="45"/>
      <c r="H118" s="47">
        <v>-228325157</v>
      </c>
      <c r="I118" s="45"/>
      <c r="J118" s="47">
        <v>-168525711</v>
      </c>
      <c r="K118" s="45"/>
      <c r="L118" s="47">
        <v>-228325157</v>
      </c>
    </row>
    <row r="119" spans="1:12" ht="21.75" customHeight="1" x14ac:dyDescent="0.25">
      <c r="A119" s="40"/>
      <c r="B119" s="40" t="s">
        <v>180</v>
      </c>
      <c r="C119" s="20"/>
      <c r="E119" s="14"/>
      <c r="F119" s="50">
        <v>0</v>
      </c>
      <c r="G119" s="45"/>
      <c r="H119" s="50">
        <v>-1961606</v>
      </c>
      <c r="I119" s="45"/>
      <c r="J119" s="50">
        <v>0</v>
      </c>
      <c r="K119" s="45"/>
      <c r="L119" s="50">
        <v>0</v>
      </c>
    </row>
    <row r="120" spans="1:12" ht="6" customHeight="1" x14ac:dyDescent="0.25">
      <c r="D120" s="32"/>
      <c r="E120" s="14"/>
      <c r="F120" s="47"/>
      <c r="G120" s="45"/>
      <c r="H120" s="47"/>
      <c r="I120" s="45"/>
      <c r="J120" s="47"/>
      <c r="K120" s="45"/>
      <c r="L120" s="47"/>
    </row>
    <row r="121" spans="1:12" ht="21.75" customHeight="1" x14ac:dyDescent="0.25">
      <c r="A121" s="14" t="s">
        <v>247</v>
      </c>
      <c r="B121" s="14"/>
      <c r="C121" s="20"/>
      <c r="D121" s="32"/>
      <c r="E121" s="14"/>
      <c r="F121" s="50">
        <f>SUM(F105:F120)</f>
        <v>-671807</v>
      </c>
      <c r="G121" s="45"/>
      <c r="H121" s="50">
        <f>SUM(H105:H120)</f>
        <v>-1638361550</v>
      </c>
      <c r="I121" s="45"/>
      <c r="J121" s="50">
        <f>SUM(J105:J120)</f>
        <v>-170054796</v>
      </c>
      <c r="K121" s="45"/>
      <c r="L121" s="50">
        <f>SUM(L105:L120)</f>
        <v>-229841609</v>
      </c>
    </row>
    <row r="122" spans="1:12" ht="21.75" customHeight="1" x14ac:dyDescent="0.25">
      <c r="A122" s="14"/>
      <c r="C122" s="20"/>
      <c r="D122" s="32"/>
      <c r="E122" s="14"/>
      <c r="F122" s="47"/>
      <c r="G122" s="45"/>
      <c r="H122" s="47"/>
      <c r="I122" s="45"/>
      <c r="J122" s="47"/>
      <c r="K122" s="45"/>
      <c r="L122" s="47"/>
    </row>
    <row r="123" spans="1:12" ht="21.75" customHeight="1" x14ac:dyDescent="0.25">
      <c r="A123" s="14" t="s">
        <v>243</v>
      </c>
      <c r="C123" s="20"/>
      <c r="D123" s="32"/>
      <c r="E123" s="14"/>
      <c r="F123" s="47">
        <f>SUM(F121,F90,F73)</f>
        <v>384151162</v>
      </c>
      <c r="G123" s="45"/>
      <c r="H123" s="47">
        <f>SUM(H121,H90,H73)</f>
        <v>-47461507</v>
      </c>
      <c r="I123" s="45"/>
      <c r="J123" s="47">
        <f>SUM(J121,J90,J73)</f>
        <v>384272711</v>
      </c>
      <c r="K123" s="45"/>
      <c r="L123" s="47">
        <f>SUM(L121,L90,L73)</f>
        <v>-40878388</v>
      </c>
    </row>
    <row r="124" spans="1:12" ht="21.75" customHeight="1" x14ac:dyDescent="0.25">
      <c r="A124" s="16" t="s">
        <v>174</v>
      </c>
      <c r="D124" s="32"/>
      <c r="E124" s="14"/>
      <c r="F124" s="50">
        <v>478554040</v>
      </c>
      <c r="G124" s="45"/>
      <c r="H124" s="50">
        <v>476715478</v>
      </c>
      <c r="I124" s="45"/>
      <c r="J124" s="50">
        <v>465515079</v>
      </c>
      <c r="K124" s="45"/>
      <c r="L124" s="50">
        <v>353318533</v>
      </c>
    </row>
    <row r="125" spans="1:12" ht="6" customHeight="1" x14ac:dyDescent="0.25">
      <c r="D125" s="32"/>
      <c r="E125" s="14"/>
      <c r="F125" s="51"/>
      <c r="G125" s="45"/>
      <c r="H125" s="51"/>
      <c r="I125" s="45"/>
      <c r="J125" s="51"/>
      <c r="K125" s="45"/>
      <c r="L125" s="51"/>
    </row>
    <row r="126" spans="1:12" ht="21.75" customHeight="1" thickBot="1" x14ac:dyDescent="0.3">
      <c r="A126" s="14" t="s">
        <v>175</v>
      </c>
      <c r="D126" s="32"/>
      <c r="E126" s="14"/>
      <c r="F126" s="114">
        <f>SUM(F123:F125)</f>
        <v>862705202</v>
      </c>
      <c r="G126" s="45"/>
      <c r="H126" s="114">
        <f>SUM(H123:H125)</f>
        <v>429253971</v>
      </c>
      <c r="I126" s="45"/>
      <c r="J126" s="114">
        <f>SUM(J123:J125)</f>
        <v>849787790</v>
      </c>
      <c r="K126" s="45"/>
      <c r="L126" s="114">
        <f>SUM(L123:L125)</f>
        <v>312440145</v>
      </c>
    </row>
    <row r="127" spans="1:12" ht="21.75" customHeight="1" thickTop="1" x14ac:dyDescent="0.25">
      <c r="D127" s="32"/>
      <c r="E127" s="14"/>
      <c r="F127" s="51"/>
      <c r="G127" s="45"/>
      <c r="H127" s="51"/>
      <c r="I127" s="45"/>
      <c r="J127" s="51"/>
      <c r="K127" s="45"/>
      <c r="L127" s="51"/>
    </row>
    <row r="128" spans="1:12" ht="21.75" customHeight="1" x14ac:dyDescent="0.25">
      <c r="A128" s="14" t="s">
        <v>176</v>
      </c>
      <c r="D128" s="32"/>
      <c r="E128" s="14"/>
      <c r="F128" s="51"/>
      <c r="G128" s="45"/>
      <c r="H128" s="51"/>
      <c r="I128" s="45"/>
      <c r="J128" s="51"/>
      <c r="K128" s="45"/>
      <c r="L128" s="51"/>
    </row>
    <row r="129" spans="1:12" ht="21.75" customHeight="1" x14ac:dyDescent="0.25">
      <c r="B129" s="40" t="s">
        <v>177</v>
      </c>
      <c r="C129" s="20"/>
      <c r="D129" s="32"/>
      <c r="E129" s="14"/>
      <c r="F129" s="47">
        <v>520891</v>
      </c>
      <c r="G129" s="45"/>
      <c r="H129" s="47">
        <v>201606101</v>
      </c>
      <c r="I129" s="45"/>
      <c r="J129" s="47">
        <v>489968</v>
      </c>
      <c r="K129" s="45"/>
      <c r="L129" s="47">
        <v>1099944</v>
      </c>
    </row>
    <row r="130" spans="1:12" ht="21.75" customHeight="1" x14ac:dyDescent="0.25">
      <c r="B130" s="40" t="s">
        <v>256</v>
      </c>
      <c r="C130" s="20"/>
      <c r="D130" s="32"/>
      <c r="E130" s="14"/>
      <c r="F130" s="47"/>
      <c r="G130" s="45"/>
      <c r="H130" s="47"/>
      <c r="I130" s="45"/>
      <c r="J130" s="47"/>
      <c r="K130" s="45"/>
      <c r="L130" s="47"/>
    </row>
    <row r="131" spans="1:12" ht="21.75" customHeight="1" x14ac:dyDescent="0.25">
      <c r="B131" s="40"/>
      <c r="C131" s="20" t="s">
        <v>255</v>
      </c>
      <c r="E131" s="14"/>
      <c r="F131" s="47">
        <v>0</v>
      </c>
      <c r="G131" s="45"/>
      <c r="H131" s="47">
        <v>20546616</v>
      </c>
      <c r="I131" s="45"/>
      <c r="J131" s="47">
        <v>0</v>
      </c>
      <c r="K131" s="45"/>
      <c r="L131" s="47">
        <v>1890259</v>
      </c>
    </row>
    <row r="132" spans="1:12" ht="21.75" customHeight="1" x14ac:dyDescent="0.25">
      <c r="A132" s="14"/>
      <c r="B132" s="40" t="s">
        <v>240</v>
      </c>
      <c r="C132" s="20"/>
      <c r="D132" s="32"/>
      <c r="E132" s="14"/>
      <c r="F132" s="47">
        <v>0</v>
      </c>
      <c r="G132" s="45"/>
      <c r="H132" s="47">
        <v>4000020</v>
      </c>
      <c r="I132" s="45"/>
      <c r="J132" s="47">
        <v>0</v>
      </c>
      <c r="K132" s="45"/>
      <c r="L132" s="47">
        <v>0</v>
      </c>
    </row>
    <row r="133" spans="1:12" ht="21.75" customHeight="1" x14ac:dyDescent="0.25">
      <c r="A133" s="14"/>
      <c r="D133" s="32"/>
      <c r="E133" s="14"/>
      <c r="F133" s="51"/>
      <c r="G133" s="45"/>
      <c r="H133" s="51"/>
      <c r="I133" s="45"/>
      <c r="J133" s="51"/>
      <c r="K133" s="45"/>
      <c r="L133" s="51"/>
    </row>
    <row r="134" spans="1:12" ht="21.75" customHeight="1" x14ac:dyDescent="0.25">
      <c r="A134" s="14"/>
      <c r="D134" s="32"/>
      <c r="E134" s="14"/>
      <c r="F134" s="51"/>
      <c r="G134" s="45"/>
      <c r="H134" s="51"/>
      <c r="I134" s="45"/>
      <c r="J134" s="51"/>
      <c r="K134" s="45"/>
      <c r="L134" s="51"/>
    </row>
    <row r="135" spans="1:12" ht="21.75" customHeight="1" x14ac:dyDescent="0.25">
      <c r="A135" s="14"/>
      <c r="D135" s="32"/>
      <c r="E135" s="14"/>
      <c r="F135" s="51"/>
      <c r="G135" s="45"/>
      <c r="H135" s="51"/>
      <c r="I135" s="45"/>
      <c r="J135" s="51"/>
      <c r="K135" s="45"/>
      <c r="L135" s="51"/>
    </row>
    <row r="136" spans="1:12" ht="21.75" customHeight="1" x14ac:dyDescent="0.25">
      <c r="A136" s="14"/>
      <c r="D136" s="32"/>
      <c r="E136" s="14"/>
      <c r="F136" s="51"/>
      <c r="G136" s="45"/>
      <c r="H136" s="51"/>
      <c r="I136" s="45"/>
      <c r="J136" s="51"/>
      <c r="K136" s="45"/>
      <c r="L136" s="51"/>
    </row>
    <row r="137" spans="1:12" ht="21.75" customHeight="1" x14ac:dyDescent="0.25">
      <c r="A137" s="14"/>
      <c r="D137" s="32"/>
      <c r="E137" s="14"/>
      <c r="F137" s="51"/>
      <c r="G137" s="45"/>
      <c r="H137" s="51"/>
      <c r="I137" s="45"/>
      <c r="J137" s="51"/>
      <c r="K137" s="45"/>
      <c r="L137" s="51"/>
    </row>
    <row r="138" spans="1:12" ht="21.75" customHeight="1" x14ac:dyDescent="0.25">
      <c r="A138" s="14"/>
      <c r="D138" s="32"/>
      <c r="E138" s="14"/>
      <c r="F138" s="51"/>
      <c r="G138" s="45"/>
      <c r="H138" s="51"/>
      <c r="I138" s="45"/>
      <c r="J138" s="51"/>
      <c r="K138" s="45"/>
      <c r="L138" s="51"/>
    </row>
    <row r="139" spans="1:12" ht="21.75" customHeight="1" x14ac:dyDescent="0.25">
      <c r="A139" s="14"/>
      <c r="D139" s="32"/>
      <c r="E139" s="14"/>
      <c r="F139" s="51"/>
      <c r="G139" s="45"/>
      <c r="H139" s="51"/>
      <c r="I139" s="45"/>
      <c r="J139" s="51"/>
      <c r="K139" s="45"/>
      <c r="L139" s="51"/>
    </row>
    <row r="140" spans="1:12" ht="21.75" customHeight="1" x14ac:dyDescent="0.25">
      <c r="A140" s="14"/>
      <c r="D140" s="32"/>
      <c r="E140" s="14"/>
      <c r="F140" s="51"/>
      <c r="G140" s="45"/>
      <c r="H140" s="51"/>
      <c r="I140" s="45"/>
      <c r="J140" s="51"/>
      <c r="K140" s="45"/>
      <c r="L140" s="51"/>
    </row>
    <row r="141" spans="1:12" ht="21.75" customHeight="1" x14ac:dyDescent="0.25">
      <c r="A141" s="14"/>
      <c r="D141" s="32"/>
      <c r="E141" s="14"/>
      <c r="F141" s="51"/>
      <c r="G141" s="45"/>
      <c r="H141" s="51"/>
      <c r="I141" s="45"/>
      <c r="J141" s="51"/>
      <c r="K141" s="45"/>
      <c r="L141" s="51"/>
    </row>
    <row r="142" spans="1:12" ht="21.75" customHeight="1" x14ac:dyDescent="0.25">
      <c r="A142" s="14"/>
      <c r="D142" s="32"/>
      <c r="E142" s="14"/>
      <c r="F142" s="51"/>
      <c r="G142" s="45"/>
      <c r="H142" s="51"/>
      <c r="I142" s="45"/>
      <c r="J142" s="51"/>
      <c r="K142" s="45"/>
      <c r="L142" s="51"/>
    </row>
    <row r="143" spans="1:12" ht="21.75" customHeight="1" x14ac:dyDescent="0.25">
      <c r="A143" s="14"/>
      <c r="D143" s="32"/>
      <c r="E143" s="14"/>
      <c r="F143" s="51"/>
      <c r="G143" s="45"/>
      <c r="H143" s="51"/>
      <c r="I143" s="45"/>
      <c r="J143" s="51"/>
      <c r="K143" s="45"/>
      <c r="L143" s="51"/>
    </row>
    <row r="144" spans="1:12" ht="22.15" customHeight="1" x14ac:dyDescent="0.25">
      <c r="A144" s="23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23"/>
      <c r="C144" s="113"/>
      <c r="D144" s="33"/>
      <c r="E144" s="21"/>
      <c r="F144" s="50"/>
      <c r="G144" s="52"/>
      <c r="H144" s="50"/>
      <c r="I144" s="52"/>
      <c r="J144" s="50"/>
      <c r="K144" s="115"/>
      <c r="L144" s="50"/>
    </row>
  </sheetData>
  <mergeCells count="1">
    <mergeCell ref="A47:L47"/>
  </mergeCells>
  <pageMargins left="0.8" right="0.5" top="0.5" bottom="0.6" header="0.49" footer="0.4"/>
  <pageSetup paperSize="9" scale="80" firstPageNumber="11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1" man="1"/>
    <brk id="9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 T</vt:lpstr>
      <vt:lpstr>5-6 (3m)</vt:lpstr>
      <vt:lpstr>7-8 (6m)</vt:lpstr>
      <vt:lpstr>9</vt:lpstr>
      <vt:lpstr>10</vt:lpstr>
      <vt:lpstr>11-13</vt:lpstr>
      <vt:lpstr>'10'!Print_Area</vt:lpstr>
      <vt:lpstr>'11-13'!Print_Area</vt:lpstr>
      <vt:lpstr>'2-4 T'!Print_Area</vt:lpstr>
      <vt:lpstr>'5-6 (3m)'!Print_Area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Thanisorn Saetang (TH)</cp:lastModifiedBy>
  <cp:revision/>
  <cp:lastPrinted>2026-08-11T08:44:38Z</cp:lastPrinted>
  <dcterms:created xsi:type="dcterms:W3CDTF">2023-05-10T08:47:37Z</dcterms:created>
  <dcterms:modified xsi:type="dcterms:W3CDTF">2026-08-11T08:44:42Z</dcterms:modified>
  <cp:category/>
  <cp:contentStatus/>
</cp:coreProperties>
</file>