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Admin task\YE26\AMC\Q2\SET file\"/>
    </mc:Choice>
  </mc:AlternateContent>
  <xr:revisionPtr revIDLastSave="0" documentId="13_ncr:1_{1FDAD211-F24D-4413-AD04-D5D3FD4C8F1A}" xr6:coauthVersionLast="47" xr6:coauthVersionMax="47" xr10:uidLastSave="{00000000-0000-0000-0000-000000000000}"/>
  <bookViews>
    <workbookView xWindow="-110" yWindow="-110" windowWidth="19420" windowHeight="11500" tabRatio="736" activeTab="5" xr2:uid="{00000000-000D-0000-FFFF-FFFF00000000}"/>
  </bookViews>
  <sheets>
    <sheet name="SFP3" sheetId="20" r:id="rId1"/>
    <sheet name="PL 3M 5" sheetId="27" r:id="rId2"/>
    <sheet name="PL 6M 6" sheetId="6" r:id="rId3"/>
    <sheet name="SH-Conso 7" sheetId="25" r:id="rId4"/>
    <sheet name="SH-Separate 8" sheetId="26" r:id="rId5"/>
    <sheet name="CF 9-10" sheetId="5" r:id="rId6"/>
    <sheet name="PL 3M Support" sheetId="19" state="hidden" r:id="rId7"/>
  </sheets>
  <externalReferences>
    <externalReference r:id="rId8"/>
  </externalReferences>
  <definedNames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123Graph_A" localSheetId="1" hidden="1">#REF!</definedName>
    <definedName name="__123Graph_A" localSheetId="6" hidden="1">#REF!</definedName>
    <definedName name="__123Graph_A" localSheetId="2" hidden="1">#REF!</definedName>
    <definedName name="__123Graph_A" hidden="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6" hidden="1">#REF!</definedName>
    <definedName name="_Key1" localSheetId="2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2" hidden="1">#REF!</definedName>
    <definedName name="aaaa" hidden="1">#REF!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data1" localSheetId="6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6" hidden="1">#REF!</definedName>
    <definedName name="fill" localSheetId="2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6" hidden="1">{#N/A,#N/A,FALSE,"Eff-SSC2"}</definedName>
    <definedName name="iiii" hidden="1">{#N/A,#N/A,FALSE,"Eff-SSC2"}</definedName>
    <definedName name="jj" localSheetId="6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2" hidden="1">#REF!</definedName>
    <definedName name="kkk" hidden="1">#REF!</definedName>
    <definedName name="ll" localSheetId="6" hidden="1">{#N/A,#N/A,FALSE,"Eff-SSC2"}</definedName>
    <definedName name="ll" hidden="1">{#N/A,#N/A,FALSE,"Eff-SSC2"}</definedName>
    <definedName name="MH" localSheetId="6" hidden="1">{#N/A,#N/A,FALSE,"Eff-SSC2"}</definedName>
    <definedName name="MH" hidden="1">{#N/A,#N/A,FALSE,"Eff-SSC2"}</definedName>
    <definedName name="n" localSheetId="6" hidden="1">{#N/A,#N/A,FALSE,"Eff-SSC2"}</definedName>
    <definedName name="n" hidden="1">{#N/A,#N/A,FALSE,"Eff-SSC2"}</definedName>
    <definedName name="nn" localSheetId="6" hidden="1">{#N/A,#N/A,FALSE,"Eff-SSC2"}</definedName>
    <definedName name="nn" hidden="1">{#N/A,#N/A,FALSE,"Eff-SSC2"}</definedName>
    <definedName name="ok" localSheetId="6" hidden="1">{#N/A,#N/A,FALSE,"Eff-SSC2"}</definedName>
    <definedName name="ok" hidden="1">{#N/A,#N/A,FALSE,"Eff-SSC2"}</definedName>
    <definedName name="oo" localSheetId="6" hidden="1">{#N/A,#N/A,FALSE,"Eff-SSC2"}</definedName>
    <definedName name="oo" hidden="1">{#N/A,#N/A,FALSE,"Eff-SSC2"}</definedName>
    <definedName name="pcs" localSheetId="6" hidden="1">{#N/A,#N/A,FALSE,"Eff-SSC2"}</definedName>
    <definedName name="pcs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_xlnm.Print_Area" localSheetId="5">'CF 9-10'!$A$1:$J$73</definedName>
    <definedName name="_xlnm.Print_Area" localSheetId="1">'PL 3M 5'!$A$1:$J$34</definedName>
    <definedName name="_xlnm.Print_Area" localSheetId="6">'PL 3M Support'!$A$1:$K$27</definedName>
    <definedName name="_xlnm.Print_Area" localSheetId="2">'PL 6M 6'!$A$1:$J$40</definedName>
    <definedName name="_xlnm.Print_Area" localSheetId="0">'SFP3'!$A$1:$J$72</definedName>
    <definedName name="_xlnm.Print_Area" localSheetId="3">'SH-Conso 7'!$A$1:$V$39</definedName>
    <definedName name="_xlnm.Print_Area" localSheetId="4">'SH-Separate 8'!$A$1:$R$40</definedName>
    <definedName name="q" localSheetId="6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6" hidden="1">#REF!</definedName>
    <definedName name="rhrt" localSheetId="2" hidden="1">#REF!</definedName>
    <definedName name="rhrt" hidden="1">#REF!</definedName>
    <definedName name="rung" localSheetId="6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2" hidden="1">#REF!</definedName>
    <definedName name="sgf" hidden="1">#REF!</definedName>
    <definedName name="sgr" localSheetId="1" hidden="1">#REF!</definedName>
    <definedName name="sgr" localSheetId="6" hidden="1">#REF!</definedName>
    <definedName name="sgr" localSheetId="2" hidden="1">#REF!</definedName>
    <definedName name="sgr" hidden="1">#REF!</definedName>
    <definedName name="t" hidden="1">#REF!</definedName>
    <definedName name="tjy" localSheetId="1" hidden="1">#REF!</definedName>
    <definedName name="tjy" localSheetId="6" hidden="1">#REF!</definedName>
    <definedName name="tjy" localSheetId="2" hidden="1">#REF!</definedName>
    <definedName name="tjy" hidden="1">#REF!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2" hidden="1">#REF!</definedName>
    <definedName name="wefwe" hidden="1">#REF!</definedName>
    <definedName name="wrn.A." localSheetId="6" hidden="1">{#N/A,#N/A,FALSE,"Eff-SSC2"}</definedName>
    <definedName name="wrn.A." hidden="1">{#N/A,#N/A,FALSE,"Eff-SSC2"}</definedName>
    <definedName name="y" localSheetId="6" hidden="1">{#N/A,#N/A,FALSE,"Eff-SSC2"}</definedName>
    <definedName name="y" hidden="1">{#N/A,#N/A,FALSE,"Eff-SSC2"}</definedName>
    <definedName name="ying" localSheetId="6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2" hidden="1">#REF!</definedName>
    <definedName name="เ" hidden="1">#REF!</definedName>
    <definedName name="ด" localSheetId="1" hidden="1">#REF!</definedName>
    <definedName name="ด" localSheetId="6" hidden="1">#REF!</definedName>
    <definedName name="ด" localSheetId="2" hidden="1">#REF!</definedName>
    <definedName name="ด" hidden="1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5" l="1"/>
  <c r="D22" i="5"/>
  <c r="H17" i="5" l="1"/>
  <c r="J16" i="20" l="1"/>
  <c r="H16" i="20"/>
  <c r="F16" i="20"/>
  <c r="D16" i="20"/>
  <c r="F20" i="6" l="1"/>
  <c r="D13" i="5" l="1"/>
  <c r="F13" i="5"/>
  <c r="J13" i="5"/>
  <c r="D12" i="5"/>
  <c r="J12" i="5"/>
  <c r="F12" i="5"/>
  <c r="T17" i="25"/>
  <c r="J20" i="27"/>
  <c r="H20" i="27"/>
  <c r="F20" i="27"/>
  <c r="J13" i="27"/>
  <c r="H13" i="27"/>
  <c r="F13" i="27"/>
  <c r="H22" i="27" l="1"/>
  <c r="H25" i="27" s="1"/>
  <c r="H27" i="27" s="1"/>
  <c r="H31" i="27" s="1"/>
  <c r="J22" i="27"/>
  <c r="J25" i="27" s="1"/>
  <c r="J27" i="27" s="1"/>
  <c r="J31" i="27" s="1"/>
  <c r="F22" i="27"/>
  <c r="F25" i="27" s="1"/>
  <c r="F27" i="27" l="1"/>
  <c r="F31" i="27" s="1"/>
  <c r="J33" i="27" l="1"/>
  <c r="F33" i="27" l="1"/>
  <c r="D65" i="5" l="1"/>
  <c r="H65" i="5" l="1"/>
  <c r="P22" i="26"/>
  <c r="P21" i="26"/>
  <c r="T21" i="25" l="1"/>
  <c r="T20" i="25"/>
  <c r="T30" i="25"/>
  <c r="T27" i="25"/>
  <c r="V27" i="25" s="1"/>
  <c r="J36" i="6"/>
  <c r="J36" i="26" s="1"/>
  <c r="H36" i="6"/>
  <c r="J22" i="26" s="1"/>
  <c r="F36" i="6"/>
  <c r="D36" i="6"/>
  <c r="L21" i="25" s="1"/>
  <c r="F29" i="20"/>
  <c r="H33" i="27" l="1"/>
  <c r="L35" i="25"/>
  <c r="F55" i="5" l="1"/>
  <c r="J72" i="5" l="1"/>
  <c r="J62" i="5"/>
  <c r="J55" i="5"/>
  <c r="F72" i="5"/>
  <c r="F62" i="5"/>
  <c r="P17" i="26"/>
  <c r="P14" i="26"/>
  <c r="R22" i="26"/>
  <c r="N23" i="26"/>
  <c r="L23" i="26"/>
  <c r="N18" i="26"/>
  <c r="L18" i="26"/>
  <c r="H23" i="26"/>
  <c r="F23" i="26"/>
  <c r="D23" i="26"/>
  <c r="J18" i="26"/>
  <c r="H18" i="26"/>
  <c r="F18" i="26"/>
  <c r="D18" i="26"/>
  <c r="T22" i="25"/>
  <c r="R22" i="25"/>
  <c r="R24" i="25" s="1"/>
  <c r="P22" i="25"/>
  <c r="P24" i="25" s="1"/>
  <c r="N22" i="25"/>
  <c r="N24" i="25" s="1"/>
  <c r="J22" i="25"/>
  <c r="J24" i="25" s="1"/>
  <c r="H22" i="25"/>
  <c r="H24" i="25" s="1"/>
  <c r="F22" i="25"/>
  <c r="F24" i="25" s="1"/>
  <c r="D22" i="25"/>
  <c r="D24" i="25" s="1"/>
  <c r="T18" i="25"/>
  <c r="R18" i="25"/>
  <c r="P18" i="25"/>
  <c r="N18" i="25"/>
  <c r="L18" i="25"/>
  <c r="J18" i="25"/>
  <c r="H18" i="25"/>
  <c r="F18" i="25"/>
  <c r="D18" i="25"/>
  <c r="V17" i="25"/>
  <c r="V18" i="25" s="1"/>
  <c r="T14" i="25"/>
  <c r="F25" i="26" l="1"/>
  <c r="H25" i="26"/>
  <c r="N25" i="26"/>
  <c r="L25" i="26"/>
  <c r="D25" i="26"/>
  <c r="P18" i="26"/>
  <c r="R17" i="26"/>
  <c r="R18" i="26" s="1"/>
  <c r="T24" i="25"/>
  <c r="P23" i="26"/>
  <c r="R14" i="26"/>
  <c r="V14" i="25"/>
  <c r="P25" i="26" l="1"/>
  <c r="P31" i="26"/>
  <c r="P28" i="26" l="1"/>
  <c r="T35" i="25" l="1"/>
  <c r="T34" i="25"/>
  <c r="P36" i="26" l="1"/>
  <c r="R36" i="26" s="1"/>
  <c r="P35" i="26"/>
  <c r="L31" i="25"/>
  <c r="R31" i="26"/>
  <c r="R32" i="26" s="1"/>
  <c r="P32" i="26"/>
  <c r="N32" i="26"/>
  <c r="L32" i="26"/>
  <c r="H32" i="26"/>
  <c r="F32" i="26"/>
  <c r="D32" i="26"/>
  <c r="J32" i="26"/>
  <c r="V30" i="25"/>
  <c r="V31" i="25" s="1"/>
  <c r="T31" i="25"/>
  <c r="R31" i="25"/>
  <c r="P31" i="25"/>
  <c r="N31" i="25"/>
  <c r="J31" i="25"/>
  <c r="H31" i="25"/>
  <c r="F31" i="25"/>
  <c r="D31" i="25"/>
  <c r="V21" i="25" l="1"/>
  <c r="J70" i="20" l="1"/>
  <c r="J53" i="20"/>
  <c r="J47" i="20"/>
  <c r="J29" i="20"/>
  <c r="H72" i="5"/>
  <c r="J31" i="20" l="1"/>
  <c r="J55" i="20"/>
  <c r="J72" i="20" s="1"/>
  <c r="F53" i="20" l="1"/>
  <c r="F47" i="20"/>
  <c r="F55" i="20" l="1"/>
  <c r="E24" i="19" l="1"/>
  <c r="E26" i="19" s="1"/>
  <c r="C12" i="19"/>
  <c r="E19" i="19"/>
  <c r="C19" i="19"/>
  <c r="G9" i="19"/>
  <c r="C21" i="19" l="1"/>
  <c r="C24" i="19" s="1"/>
  <c r="C26" i="19" s="1"/>
  <c r="R28" i="26"/>
  <c r="D37" i="26"/>
  <c r="D39" i="26" s="1"/>
  <c r="F37" i="26"/>
  <c r="F39" i="26" s="1"/>
  <c r="H37" i="26"/>
  <c r="H39" i="26" s="1"/>
  <c r="L37" i="26"/>
  <c r="L39" i="26" s="1"/>
  <c r="N37" i="26"/>
  <c r="N39" i="26" s="1"/>
  <c r="D36" i="25"/>
  <c r="D38" i="25" s="1"/>
  <c r="F36" i="25"/>
  <c r="F38" i="25" s="1"/>
  <c r="H36" i="25"/>
  <c r="H38" i="25" s="1"/>
  <c r="J36" i="25"/>
  <c r="J38" i="25" s="1"/>
  <c r="N36" i="25"/>
  <c r="N38" i="25" s="1"/>
  <c r="P36" i="25"/>
  <c r="P38" i="25" s="1"/>
  <c r="R36" i="25"/>
  <c r="R38" i="25" s="1"/>
  <c r="F70" i="20"/>
  <c r="F72" i="20" l="1"/>
  <c r="F31" i="20"/>
  <c r="V35" i="25"/>
  <c r="P37" i="26"/>
  <c r="P39" i="26" s="1"/>
  <c r="T36" i="25"/>
  <c r="T38" i="25" s="1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 s="1"/>
  <c r="G25" i="19"/>
  <c r="L25" i="19" s="1"/>
  <c r="K25" i="19"/>
  <c r="M25" i="19" s="1"/>
  <c r="D26" i="19"/>
  <c r="K19" i="19" l="1"/>
  <c r="M19" i="19" s="1"/>
  <c r="K12" i="19"/>
  <c r="G19" i="19"/>
  <c r="L19" i="19" s="1"/>
  <c r="G12" i="19"/>
  <c r="G21" i="19" l="1"/>
  <c r="G24" i="19" s="1"/>
  <c r="K21" i="19"/>
  <c r="M12" i="19"/>
  <c r="L12" i="19"/>
  <c r="L21" i="19" l="1"/>
  <c r="K24" i="19"/>
  <c r="M21" i="19"/>
  <c r="M24" i="19" l="1"/>
  <c r="K26" i="19"/>
  <c r="M26" i="19" s="1"/>
  <c r="L24" i="19"/>
  <c r="G26" i="19"/>
  <c r="L26" i="19" s="1"/>
  <c r="J20" i="6" l="1"/>
  <c r="J13" i="6"/>
  <c r="F13" i="6"/>
  <c r="J22" i="6" l="1"/>
  <c r="F22" i="6"/>
  <c r="F25" i="6" l="1"/>
  <c r="J25" i="6"/>
  <c r="J27" i="6" l="1"/>
  <c r="F27" i="6"/>
  <c r="F37" i="6" l="1"/>
  <c r="F10" i="5"/>
  <c r="F25" i="5" s="1"/>
  <c r="L34" i="25"/>
  <c r="V34" i="25" s="1"/>
  <c r="V36" i="25" s="1"/>
  <c r="V38" i="25" s="1"/>
  <c r="J37" i="6"/>
  <c r="J10" i="5"/>
  <c r="J25" i="5" s="1"/>
  <c r="J35" i="26"/>
  <c r="J34" i="5" l="1"/>
  <c r="F34" i="5"/>
  <c r="J39" i="6"/>
  <c r="J37" i="26"/>
  <c r="J39" i="26" s="1"/>
  <c r="R35" i="26"/>
  <c r="R37" i="26" s="1"/>
  <c r="R39" i="26" s="1"/>
  <c r="L36" i="25"/>
  <c r="L38" i="25" s="1"/>
  <c r="F39" i="6"/>
  <c r="F36" i="5" l="1"/>
  <c r="F64" i="5" s="1"/>
  <c r="F66" i="5" s="1"/>
  <c r="J36" i="5"/>
  <c r="J64" i="5" s="1"/>
  <c r="J66" i="5" s="1"/>
  <c r="H62" i="5" l="1"/>
  <c r="D62" i="5" l="1"/>
  <c r="H55" i="5" l="1"/>
  <c r="D72" i="5" l="1"/>
  <c r="D55" i="5" l="1"/>
  <c r="D29" i="20" l="1"/>
  <c r="D53" i="20" l="1"/>
  <c r="D31" i="20" l="1"/>
  <c r="D13" i="6" l="1"/>
  <c r="D13" i="27"/>
  <c r="D47" i="20"/>
  <c r="D55" i="20" s="1"/>
  <c r="H13" i="5" l="1"/>
  <c r="H12" i="5" l="1"/>
  <c r="H47" i="20" l="1"/>
  <c r="H29" i="20"/>
  <c r="H13" i="6"/>
  <c r="H20" i="6"/>
  <c r="H31" i="20" l="1"/>
  <c r="H22" i="6"/>
  <c r="H25" i="6" s="1"/>
  <c r="H27" i="6" s="1"/>
  <c r="H10" i="5" s="1"/>
  <c r="H25" i="5" s="1"/>
  <c r="H34" i="5" s="1"/>
  <c r="H36" i="5" s="1"/>
  <c r="H64" i="5" s="1"/>
  <c r="H66" i="5" s="1"/>
  <c r="H37" i="6" l="1"/>
  <c r="H39" i="6" s="1"/>
  <c r="J21" i="26"/>
  <c r="J23" i="26" s="1"/>
  <c r="J25" i="26" s="1"/>
  <c r="H70" i="20" s="1"/>
  <c r="R21" i="26" l="1"/>
  <c r="R23" i="26" s="1"/>
  <c r="R25" i="26" s="1"/>
  <c r="H53" i="20" l="1"/>
  <c r="H55" i="20" s="1"/>
  <c r="H72" i="20" s="1"/>
  <c r="D20" i="27" l="1"/>
  <c r="D22" i="27" s="1"/>
  <c r="D25" i="27" s="1"/>
  <c r="D27" i="27" s="1"/>
  <c r="D20" i="6"/>
  <c r="D22" i="6" s="1"/>
  <c r="D25" i="6" s="1"/>
  <c r="D27" i="6" s="1"/>
  <c r="D31" i="27" l="1"/>
  <c r="D33" i="27" s="1"/>
  <c r="D10" i="5"/>
  <c r="D25" i="5" s="1"/>
  <c r="D34" i="5" s="1"/>
  <c r="D36" i="5" s="1"/>
  <c r="D64" i="5" s="1"/>
  <c r="D66" i="5" s="1"/>
  <c r="L20" i="25"/>
  <c r="D37" i="6"/>
  <c r="D39" i="6" s="1"/>
  <c r="L22" i="25" l="1"/>
  <c r="L24" i="25" s="1"/>
  <c r="D70" i="20" s="1"/>
  <c r="D72" i="20" s="1"/>
  <c r="V20" i="25"/>
  <c r="V22" i="25" s="1"/>
  <c r="V24" i="25" s="1"/>
</calcChain>
</file>

<file path=xl/sharedStrings.xml><?xml version="1.0" encoding="utf-8"?>
<sst xmlns="http://schemas.openxmlformats.org/spreadsheetml/2006/main" count="368" uniqueCount="197">
  <si>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</si>
  <si>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</si>
  <si>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</si>
  <si>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</si>
  <si>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</si>
  <si>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</si>
  <si>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</si>
  <si>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</si>
  <si>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</si>
  <si>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</si>
  <si>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</si>
  <si>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</si>
  <si>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</si>
  <si>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</si>
  <si>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</si>
  <si>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</si>
  <si>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</si>
  <si>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</si>
  <si>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</si>
  <si>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</si>
  <si>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</si>
  <si>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</si>
  <si>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</si>
  <si>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</si>
  <si>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</si>
  <si>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</si>
  <si>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</si>
  <si>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</si>
  <si>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</si>
  <si>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</si>
  <si>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</si>
  <si>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</si>
  <si>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</si>
  <si>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</si>
  <si>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</si>
  <si>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</si>
  <si>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</si>
  <si>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</si>
  <si>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</si>
  <si>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</si>
  <si>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</si>
  <si>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</si>
  <si>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</si>
  <si>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</si>
  <si>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</si>
  <si>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</si>
  <si>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</si>
  <si>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</si>
  <si>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</si>
  <si>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</si>
  <si>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</si>
  <si>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</si>
  <si>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</si>
  <si>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</si>
  <si>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</si>
  <si>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</si>
  <si>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</si>
  <si>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</si>
  <si>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</si>
  <si>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</si>
  <si>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</si>
  <si>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</si>
  <si>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</si>
  <si>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</si>
  <si>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</si>
  <si>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</si>
  <si>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</si>
  <si>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</si>
  <si>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</si>
  <si>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</si>
  <si>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</si>
  <si>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</si>
  <si>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</si>
  <si>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>กำไรหรือขาดทุนในภายหลัง</t>
  </si>
  <si>
    <t>ผลประโยชน์พนักงานที่กำหนดไว้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</si>
  <si>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</si>
  <si>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ส่วนแบ่งกำไรของบริษัทร่วมที่ใช้วิธีส่วนได้เสีย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</si>
  <si>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</si>
  <si>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</si>
  <si>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</si>
  <si>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</si>
  <si>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</si>
  <si>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</si>
  <si>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</si>
  <si>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</si>
  <si>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</si>
  <si>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</si>
  <si>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</si>
  <si>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</si>
  <si>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</si>
  <si>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</si>
  <si>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</si>
  <si>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</si>
  <si>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</si>
  <si>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</si>
  <si>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</si>
  <si>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</si>
  <si>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</si>
  <si>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</si>
  <si>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</si>
  <si>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</si>
  <si>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</si>
  <si>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</si>
  <si>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</si>
  <si>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</si>
  <si>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</si>
  <si>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</si>
  <si>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</si>
  <si>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</si>
  <si>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</si>
  <si>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</si>
  <si>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</si>
  <si>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</si>
  <si>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</si>
  <si>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</si>
  <si>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</si>
  <si>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</si>
  <si>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</si>
  <si>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</si>
  <si>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</si>
  <si>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</si>
  <si>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</si>
  <si>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</si>
  <si>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</si>
  <si>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</si>
  <si>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</si>
  <si>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</si>
  <si>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</si>
  <si>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</si>
  <si>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</si>
  <si>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รับดอกเบี้ย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</si>
  <si>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</si>
  <si>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</si>
  <si>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</si>
  <si>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</si>
  <si>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</si>
  <si>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</si>
  <si>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</si>
  <si>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</si>
  <si>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</si>
  <si>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</si>
  <si>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</si>
  <si>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</si>
  <si>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</si>
  <si>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</si>
  <si>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</si>
  <si>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</si>
  <si>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กระแสเงินสดสุทธิได้มาจาก (ใช้ไปใน) การดำเนินงาน </t>
  </si>
  <si>
    <t>ของลูกหนี้การค้าและลูกหนี้อื่น</t>
  </si>
  <si>
    <t>ปรับรายการที่กระทบกำไรเป็นเงินสดรับ</t>
  </si>
  <si>
    <t>ส่วนของหนี้สินตามสัญญาเช่าที่ถึงกำหนดชำระ</t>
  </si>
  <si>
    <t xml:space="preserve">   ภายในหนึ่งปี</t>
  </si>
  <si>
    <t>ยอดคงเหลือ ณ วันที่ 1 มกราคม 2568</t>
  </si>
  <si>
    <t>ขาดทุนจากการวัดมูลค่าใหม่ของ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</si>
  <si>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</si>
  <si>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</si>
  <si>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เงินสดจ่ายเพื่อซื้อสินทรัพย์สิทธิการใช้</t>
  </si>
  <si>
    <t xml:space="preserve">     กำไร (ขาดทุน) เบ็ดเสร็จอื่น</t>
  </si>
  <si>
    <t>เงินจ่ายล่วงหน้าค่าอะไหล่</t>
  </si>
  <si>
    <t>รายการที่จะไม่ถูกจัดประเภทใหม่ใว้ใน</t>
  </si>
  <si>
    <t>ยอดคงเหลือ ณ วันที่ 1 มกราคม 2569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</si>
  <si>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</si>
  <si>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</si>
  <si>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กำไรจากกิจกรรมดำเนินงาน</t>
  </si>
  <si>
    <t>กำไรก่อนค่าใช้จ่ายภาษีเงินได้</t>
  </si>
  <si>
    <t>กำไรขาดทุนเบ็ดเสร็จรวมสำหรับงวด</t>
  </si>
  <si>
    <t xml:space="preserve">     กำไรขาดทุนเบ็ดเสร็จอื่น</t>
  </si>
  <si>
    <t>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</si>
  <si>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</si>
  <si>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เงินฝากสถาบันการเงินที่มีข้อจำกัดในการเบิกใช้ลดลง</t>
  </si>
  <si>
    <t>2, 4</t>
  </si>
  <si>
    <t>30 มิถุนายน</t>
  </si>
  <si>
    <t>วันที่ 30 มิถุนายน</t>
  </si>
  <si>
    <t>กำไรขาดทุนเบ็ดเสร็จอื่น</t>
  </si>
  <si>
    <t>กำไรขาดทุนเบ็ดเสร็จอื่นสำหรับงวด</t>
  </si>
  <si>
    <t>สำหรับงวดหกเดือนสิ้นสุด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</si>
  <si>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</si>
  <si>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</si>
  <si>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</si>
  <si>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</si>
  <si>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(กำไร) ขาดทุนจากอัตราแลกเปลี่ยนที่ยังไม่เกิดขึ้น</t>
  </si>
  <si>
    <t>และสินทรัพย์สิทธิการใช้</t>
  </si>
  <si>
    <t>จ่ายประมาณการหนี้สินสำหรับผลประโยชน์พนักงาน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</si>
  <si>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</si>
  <si>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</si>
  <si>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 (เพิ่มขึ้น) ลดลง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</si>
  <si>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</si>
  <si>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</si>
  <si>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30 มิถุนายน</t>
  </si>
  <si>
    <t>ส่วนแบ่งขาดทุนของบริษัทร่วมที่ใช้วิธีส่วนได้เสีย</t>
  </si>
  <si>
    <t>(กำไร) ขาดทุนจากการปรับมูลค่ายุติธรรมของสินทรัพย์ทางการเงิน</t>
  </si>
  <si>
    <t>เงินสดและรายการเทียบเท่าเงินสดลดลงสุทธิ</t>
  </si>
  <si>
    <t>(กลับรายการ) ขาดทุนจากการปรับลดมูลค่าสินค้าคงเหลือ</t>
  </si>
  <si>
    <t>กระแสเงินสดสุทธิใช้ไปในกิจกรรมลงทุน</t>
  </si>
  <si>
    <t>สินทรัพย์หมุนเวียนอื่น</t>
  </si>
  <si>
    <t>(กำไร) ขาดทุนจากการขายและตัดจำหน่ายที่ดิน อาคารและอุปกรณ์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</si>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</sst>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0" formatCode="_(* #,##0.00000000_);_(* \(#,##0.00000000\);_(* &quot;-&quot;??_);_(@_)"/>
    <numFmt numFmtId="201" formatCode="General_)"/>
    <numFmt numFmtId="202" formatCode="#,##0.00_);[Black]\(#,##0.00\)"/>
    <numFmt numFmtId="203" formatCode="0.0%"/>
    <numFmt numFmtId="204" formatCode="_(* #,##0.00000_);_(* \(#,##0.00000\);_(* &quot;-&quot;??_);_(@_)"/>
    <numFmt numFmtId="205" formatCode="#,##0.0000;\(#,##0.0000\)"/>
  </numFmts>
  <fonts count="96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UPC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  <font>
      <sz val="15"/>
      <color theme="1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6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4" fontId="6" fillId="0" borderId="0"/>
    <xf numFmtId="204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3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88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89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  <xf numFmtId="0" fontId="1" fillId="0" borderId="0"/>
  </cellStyleXfs>
  <cellXfs count="310">
    <xf numFmtId="0" fontId="0" fillId="0" borderId="0" xfId="0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41" fontId="60" fillId="0" borderId="0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0" fontId="84" fillId="0" borderId="0" xfId="0" applyFont="1" applyAlignment="1">
      <alignment horizontal="center" vertical="center"/>
    </xf>
    <xf numFmtId="43" fontId="61" fillId="0" borderId="0" xfId="188" applyFont="1" applyAlignment="1">
      <alignment vertical="center"/>
    </xf>
    <xf numFmtId="203" fontId="61" fillId="0" borderId="0" xfId="469" applyNumberFormat="1" applyFont="1" applyAlignment="1">
      <alignment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9" fontId="91" fillId="0" borderId="0" xfId="469" applyFont="1" applyFill="1" applyBorder="1" applyAlignment="1">
      <alignment vertical="center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41" fontId="92" fillId="0" borderId="0" xfId="297" applyNumberFormat="1" applyFont="1" applyFill="1" applyBorder="1" applyAlignment="1" applyProtection="1">
      <alignment vertical="center"/>
    </xf>
    <xf numFmtId="171" fontId="93" fillId="0" borderId="0" xfId="0" applyNumberFormat="1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41" fontId="93" fillId="47" borderId="0" xfId="297" applyNumberFormat="1" applyFont="1" applyFill="1" applyBorder="1" applyAlignment="1" applyProtection="1">
      <alignment vertical="center"/>
    </xf>
    <xf numFmtId="41" fontId="93" fillId="0" borderId="0" xfId="188" applyNumberFormat="1" applyFont="1" applyFill="1" applyBorder="1" applyAlignment="1" applyProtection="1">
      <alignment vertical="center"/>
    </xf>
    <xf numFmtId="41" fontId="93" fillId="0" borderId="0" xfId="297" applyNumberFormat="1" applyFont="1" applyFill="1" applyBorder="1" applyAlignment="1" applyProtection="1">
      <alignment vertical="center"/>
    </xf>
    <xf numFmtId="41" fontId="93" fillId="0" borderId="0" xfId="188" applyNumberFormat="1" applyFont="1" applyFill="1" applyBorder="1" applyAlignment="1">
      <alignment horizontal="center" vertical="center"/>
    </xf>
    <xf numFmtId="41" fontId="93" fillId="46" borderId="0" xfId="297" applyNumberFormat="1" applyFont="1" applyFill="1" applyBorder="1" applyAlignment="1" applyProtection="1">
      <alignment vertical="center"/>
    </xf>
    <xf numFmtId="41" fontId="93" fillId="46" borderId="0" xfId="188" applyNumberFormat="1" applyFont="1" applyFill="1" applyBorder="1" applyAlignment="1" applyProtection="1">
      <alignment vertical="center"/>
    </xf>
    <xf numFmtId="43" fontId="93" fillId="0" borderId="0" xfId="188" applyFont="1" applyAlignment="1">
      <alignment vertical="center"/>
    </xf>
    <xf numFmtId="171" fontId="93" fillId="0" borderId="0" xfId="0" applyNumberFormat="1" applyFont="1" applyAlignment="1">
      <alignment vertical="center"/>
    </xf>
    <xf numFmtId="9" fontId="94" fillId="0" borderId="0" xfId="469" applyFont="1" applyFill="1" applyBorder="1" applyAlignment="1">
      <alignment vertical="center"/>
    </xf>
    <xf numFmtId="41" fontId="60" fillId="0" borderId="21" xfId="188" applyNumberFormat="1" applyFont="1" applyFill="1" applyBorder="1" applyAlignment="1" applyProtection="1">
      <alignment vertical="center"/>
    </xf>
    <xf numFmtId="176" fontId="60" fillId="0" borderId="22" xfId="188" applyNumberFormat="1" applyFont="1" applyFill="1" applyBorder="1" applyAlignment="1" applyProtection="1">
      <alignment vertical="center"/>
    </xf>
    <xf numFmtId="0" fontId="60" fillId="0" borderId="0" xfId="0" applyFont="1" applyProtection="1">
      <protection locked="0"/>
    </xf>
    <xf numFmtId="41" fontId="60" fillId="0" borderId="0" xfId="227" applyNumberFormat="1" applyFont="1" applyFill="1" applyBorder="1" applyAlignment="1" applyProtection="1">
      <alignment horizontal="center"/>
    </xf>
    <xf numFmtId="41" fontId="60" fillId="0" borderId="0" xfId="227" applyNumberFormat="1" applyFont="1" applyFill="1" applyBorder="1" applyAlignment="1" applyProtection="1">
      <alignment horizontal="center"/>
      <protection locked="0"/>
    </xf>
    <xf numFmtId="0" fontId="85" fillId="0" borderId="0" xfId="0" applyFont="1" applyProtection="1">
      <protection locked="0"/>
    </xf>
    <xf numFmtId="41" fontId="61" fillId="0" borderId="0" xfId="227" applyNumberFormat="1" applyFont="1" applyFill="1" applyBorder="1" applyAlignment="1" applyProtection="1">
      <alignment horizontal="center"/>
      <protection locked="0"/>
    </xf>
    <xf numFmtId="0" fontId="61" fillId="0" borderId="0" xfId="0" applyFont="1" applyProtection="1">
      <protection locked="0"/>
    </xf>
    <xf numFmtId="0" fontId="84" fillId="0" borderId="0" xfId="0" applyFont="1" applyAlignment="1" applyProtection="1">
      <alignment horizontal="center"/>
      <protection locked="0"/>
    </xf>
    <xf numFmtId="41" fontId="61" fillId="0" borderId="0" xfId="188" applyNumberFormat="1" applyFont="1" applyFill="1" applyBorder="1" applyAlignment="1" applyProtection="1">
      <alignment horizontal="right" vertical="center"/>
      <protection locked="0"/>
    </xf>
    <xf numFmtId="41" fontId="61" fillId="0" borderId="0" xfId="227" applyNumberFormat="1" applyFont="1" applyFill="1" applyBorder="1" applyAlignment="1" applyProtection="1">
      <alignment horizontal="center"/>
    </xf>
    <xf numFmtId="41" fontId="60" fillId="0" borderId="0" xfId="0" applyNumberFormat="1" applyFont="1" applyProtection="1">
      <protection locked="0"/>
    </xf>
    <xf numFmtId="41" fontId="60" fillId="0" borderId="0" xfId="0" applyNumberFormat="1" applyFont="1" applyAlignment="1" applyProtection="1">
      <alignment horizontal="center"/>
      <protection locked="0"/>
    </xf>
    <xf numFmtId="0" fontId="61" fillId="0" borderId="0" xfId="0" applyFont="1" applyAlignment="1" applyProtection="1">
      <alignment horizontal="left"/>
      <protection locked="0"/>
    </xf>
    <xf numFmtId="41" fontId="61" fillId="0" borderId="0" xfId="0" applyNumberFormat="1" applyFont="1" applyProtection="1">
      <protection locked="0"/>
    </xf>
    <xf numFmtId="41" fontId="60" fillId="0" borderId="0" xfId="188" applyNumberFormat="1" applyFont="1" applyFill="1" applyBorder="1" applyProtection="1">
      <protection locked="0"/>
    </xf>
    <xf numFmtId="0" fontId="83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71" fontId="61" fillId="0" borderId="0" xfId="0" applyNumberFormat="1" applyFont="1" applyAlignment="1" applyProtection="1">
      <alignment vertical="center"/>
      <protection locked="0"/>
    </xf>
    <xf numFmtId="171" fontId="61" fillId="0" borderId="0" xfId="0" applyNumberFormat="1" applyFont="1" applyProtection="1">
      <protection locked="0"/>
    </xf>
    <xf numFmtId="173" fontId="60" fillId="0" borderId="0" xfId="227" applyNumberFormat="1" applyFont="1" applyFill="1" applyBorder="1" applyAlignment="1" applyProtection="1">
      <alignment horizontal="center"/>
      <protection locked="0"/>
    </xf>
    <xf numFmtId="173" fontId="61" fillId="0" borderId="0" xfId="227" applyNumberFormat="1" applyFont="1" applyFill="1" applyBorder="1" applyAlignment="1" applyProtection="1">
      <alignment horizontal="left"/>
      <protection locked="0"/>
    </xf>
    <xf numFmtId="0" fontId="61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171" fontId="84" fillId="0" borderId="0" xfId="0" applyNumberFormat="1" applyFont="1" applyAlignment="1" applyProtection="1">
      <alignment horizontal="center"/>
      <protection locked="0"/>
    </xf>
    <xf numFmtId="15" fontId="4" fillId="0" borderId="0" xfId="0" quotePrefix="1" applyNumberFormat="1" applyFont="1" applyAlignment="1" applyProtection="1">
      <alignment horizontal="center" vertical="center"/>
      <protection locked="0"/>
    </xf>
    <xf numFmtId="172" fontId="85" fillId="0" borderId="0" xfId="0" applyNumberFormat="1" applyFont="1" applyAlignment="1" applyProtection="1">
      <alignment horizontal="left"/>
      <protection locked="0"/>
    </xf>
    <xf numFmtId="172" fontId="60" fillId="0" borderId="0" xfId="0" applyNumberFormat="1" applyFont="1" applyAlignment="1" applyProtection="1">
      <alignment horizontal="left"/>
      <protection locked="0"/>
    </xf>
    <xf numFmtId="173" fontId="61" fillId="0" borderId="0" xfId="227" applyNumberFormat="1" applyFont="1" applyFill="1" applyBorder="1" applyProtection="1">
      <protection locked="0"/>
    </xf>
    <xf numFmtId="173" fontId="61" fillId="0" borderId="0" xfId="227" applyNumberFormat="1" applyFont="1" applyFill="1" applyProtection="1">
      <protection locked="0"/>
    </xf>
    <xf numFmtId="172" fontId="61" fillId="0" borderId="0" xfId="0" applyNumberFormat="1" applyFont="1" applyAlignment="1" applyProtection="1">
      <alignment horizontal="left"/>
      <protection locked="0"/>
    </xf>
    <xf numFmtId="41" fontId="61" fillId="0" borderId="0" xfId="227" applyNumberFormat="1" applyFont="1" applyFill="1" applyProtection="1">
      <protection locked="0"/>
    </xf>
    <xf numFmtId="171" fontId="60" fillId="0" borderId="0" xfId="0" applyNumberFormat="1" applyFont="1" applyAlignment="1" applyProtection="1">
      <alignment horizontal="center"/>
      <protection locked="0"/>
    </xf>
    <xf numFmtId="172" fontId="84" fillId="0" borderId="0" xfId="0" applyNumberFormat="1" applyFont="1" applyAlignment="1" applyProtection="1">
      <alignment horizontal="left"/>
      <protection locked="0"/>
    </xf>
    <xf numFmtId="41" fontId="60" fillId="0" borderId="0" xfId="227" applyNumberFormat="1" applyFont="1" applyFill="1" applyBorder="1" applyProtection="1">
      <protection locked="0"/>
    </xf>
    <xf numFmtId="41" fontId="60" fillId="0" borderId="0" xfId="227" applyNumberFormat="1" applyFont="1" applyFill="1" applyProtection="1">
      <protection locked="0"/>
    </xf>
    <xf numFmtId="171" fontId="60" fillId="0" borderId="0" xfId="0" applyNumberFormat="1" applyFont="1" applyProtection="1">
      <protection locked="0"/>
    </xf>
    <xf numFmtId="175" fontId="87" fillId="0" borderId="0" xfId="0" applyNumberFormat="1" applyFont="1" applyProtection="1">
      <protection locked="0"/>
    </xf>
    <xf numFmtId="41" fontId="61" fillId="0" borderId="0" xfId="227" applyNumberFormat="1" applyFont="1" applyFill="1" applyBorder="1" applyProtection="1">
      <protection locked="0"/>
    </xf>
    <xf numFmtId="41" fontId="61" fillId="0" borderId="0" xfId="188" applyNumberFormat="1" applyFont="1" applyFill="1" applyProtection="1">
      <protection locked="0"/>
    </xf>
    <xf numFmtId="171" fontId="61" fillId="0" borderId="0" xfId="0" applyNumberFormat="1" applyFont="1" applyAlignment="1" applyProtection="1">
      <alignment horizontal="left" indent="1"/>
      <protection locked="0"/>
    </xf>
    <xf numFmtId="172" fontId="84" fillId="0" borderId="0" xfId="0" applyNumberFormat="1" applyFont="1" applyAlignment="1" applyProtection="1">
      <alignment horizontal="center"/>
      <protection locked="0"/>
    </xf>
    <xf numFmtId="41" fontId="61" fillId="0" borderId="0" xfId="227" applyNumberFormat="1" applyFont="1" applyFill="1" applyAlignment="1" applyProtection="1">
      <alignment horizontal="center"/>
      <protection locked="0"/>
    </xf>
    <xf numFmtId="41" fontId="61" fillId="0" borderId="0" xfId="188" applyNumberFormat="1" applyFont="1" applyFill="1" applyAlignment="1" applyProtection="1">
      <alignment horizontal="right"/>
      <protection locked="0"/>
    </xf>
    <xf numFmtId="172" fontId="84" fillId="0" borderId="0" xfId="0" applyNumberFormat="1" applyFont="1" applyAlignment="1" applyProtection="1">
      <alignment horizontal="left" vertical="center"/>
      <protection locked="0"/>
    </xf>
    <xf numFmtId="41" fontId="61" fillId="0" borderId="0" xfId="188" applyNumberFormat="1" applyFont="1" applyFill="1" applyAlignment="1" applyProtection="1">
      <alignment horizontal="center"/>
      <protection locked="0"/>
    </xf>
    <xf numFmtId="0" fontId="61" fillId="0" borderId="0" xfId="455" applyFont="1" applyAlignment="1" applyProtection="1">
      <alignment vertical="top"/>
      <protection locked="0"/>
    </xf>
    <xf numFmtId="172" fontId="60" fillId="0" borderId="0" xfId="0" applyNumberFormat="1" applyFont="1" applyProtection="1">
      <protection locked="0"/>
    </xf>
    <xf numFmtId="172" fontId="84" fillId="0" borderId="0" xfId="0" applyNumberFormat="1" applyFont="1" applyProtection="1">
      <protection locked="0"/>
    </xf>
    <xf numFmtId="0" fontId="61" fillId="0" borderId="0" xfId="0" applyFont="1" applyAlignment="1" applyProtection="1">
      <alignment horizontal="right" vertical="center"/>
      <protection locked="0"/>
    </xf>
    <xf numFmtId="171" fontId="61" fillId="0" borderId="0" xfId="0" applyNumberFormat="1" applyFont="1" applyAlignment="1" applyProtection="1">
      <alignment horizontal="center" vertical="center"/>
      <protection locked="0"/>
    </xf>
    <xf numFmtId="172" fontId="61" fillId="0" borderId="0" xfId="0" applyNumberFormat="1" applyFont="1" applyProtection="1">
      <protection locked="0"/>
    </xf>
    <xf numFmtId="0" fontId="60" fillId="0" borderId="0" xfId="0" applyFont="1" applyAlignment="1" applyProtection="1">
      <alignment horizontal="left"/>
      <protection locked="0"/>
    </xf>
    <xf numFmtId="41" fontId="61" fillId="0" borderId="0" xfId="188" applyNumberFormat="1" applyFont="1" applyFill="1" applyBorder="1" applyProtection="1">
      <protection locked="0"/>
    </xf>
    <xf numFmtId="0" fontId="61" fillId="0" borderId="0" xfId="0" applyFont="1" applyAlignment="1" applyProtection="1">
      <alignment vertical="center"/>
      <protection locked="0"/>
    </xf>
    <xf numFmtId="41" fontId="61" fillId="0" borderId="0" xfId="188" applyNumberFormat="1" applyFont="1" applyFill="1" applyBorder="1" applyAlignment="1" applyProtection="1">
      <alignment horizontal="center"/>
      <protection locked="0"/>
    </xf>
    <xf numFmtId="41" fontId="61" fillId="0" borderId="0" xfId="188" applyNumberFormat="1" applyFont="1" applyFill="1" applyBorder="1" applyAlignment="1" applyProtection="1">
      <alignment horizontal="right"/>
      <protection locked="0"/>
    </xf>
    <xf numFmtId="41" fontId="61" fillId="0" borderId="0" xfId="227" applyNumberFormat="1" applyFont="1" applyFill="1" applyBorder="1" applyAlignment="1" applyProtection="1">
      <alignment horizontal="right"/>
      <protection locked="0"/>
    </xf>
    <xf numFmtId="171" fontId="4" fillId="0" borderId="0" xfId="0" applyNumberFormat="1" applyFont="1" applyProtection="1">
      <protection locked="0"/>
    </xf>
    <xf numFmtId="49" fontId="85" fillId="0" borderId="0" xfId="0" applyNumberFormat="1" applyFont="1" applyAlignment="1" applyProtection="1">
      <alignment vertical="top"/>
      <protection locked="0"/>
    </xf>
    <xf numFmtId="49" fontId="60" fillId="0" borderId="0" xfId="0" applyNumberFormat="1" applyFont="1" applyAlignment="1" applyProtection="1">
      <alignment vertical="top"/>
      <protection locked="0"/>
    </xf>
    <xf numFmtId="41" fontId="61" fillId="0" borderId="0" xfId="272" applyNumberFormat="1" applyFont="1" applyFill="1" applyBorder="1" applyAlignment="1" applyProtection="1">
      <alignment horizontal="right" vertical="top"/>
      <protection locked="0"/>
    </xf>
    <xf numFmtId="41" fontId="61" fillId="0" borderId="0" xfId="272" applyNumberFormat="1" applyFont="1" applyFill="1" applyBorder="1" applyAlignment="1" applyProtection="1">
      <alignment vertical="top"/>
      <protection locked="0"/>
    </xf>
    <xf numFmtId="171" fontId="90" fillId="0" borderId="0" xfId="0" applyNumberFormat="1" applyFont="1" applyAlignment="1" applyProtection="1">
      <alignment vertical="center"/>
      <protection locked="0"/>
    </xf>
    <xf numFmtId="171" fontId="90" fillId="0" borderId="0" xfId="0" applyNumberFormat="1" applyFont="1" applyAlignment="1" applyProtection="1">
      <alignment horizontal="left" vertical="center"/>
      <protection locked="0"/>
    </xf>
    <xf numFmtId="171" fontId="3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 indent="2"/>
      <protection locked="0"/>
    </xf>
    <xf numFmtId="0" fontId="4" fillId="0" borderId="0" xfId="0" applyFont="1" applyAlignment="1" applyProtection="1">
      <alignment horizontal="left"/>
      <protection locked="0"/>
    </xf>
    <xf numFmtId="200" fontId="4" fillId="0" borderId="0" xfId="188" applyNumberFormat="1" applyFont="1" applyFill="1" applyBorder="1" applyProtection="1">
      <protection locked="0"/>
    </xf>
    <xf numFmtId="200" fontId="4" fillId="0" borderId="0" xfId="188" applyNumberFormat="1" applyFont="1" applyFill="1" applyProtection="1">
      <protection locked="0"/>
    </xf>
    <xf numFmtId="173" fontId="4" fillId="0" borderId="0" xfId="227" applyNumberFormat="1" applyFont="1" applyFill="1" applyProtection="1">
      <protection locked="0"/>
    </xf>
    <xf numFmtId="0" fontId="83" fillId="0" borderId="0" xfId="0" applyFont="1" applyAlignment="1" applyProtection="1">
      <alignment horizontal="left"/>
      <protection locked="0"/>
    </xf>
    <xf numFmtId="178" fontId="60" fillId="0" borderId="0" xfId="0" applyNumberFormat="1" applyFont="1" applyAlignment="1" applyProtection="1">
      <alignment horizontal="center" vertical="center"/>
      <protection locked="0"/>
    </xf>
    <xf numFmtId="178" fontId="61" fillId="0" borderId="0" xfId="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60" fillId="0" borderId="0" xfId="0" applyFont="1" applyAlignment="1" applyProtection="1">
      <alignment horizontal="left" vertical="center"/>
      <protection locked="0"/>
    </xf>
    <xf numFmtId="41" fontId="60" fillId="0" borderId="0" xfId="188" applyNumberFormat="1" applyFont="1" applyFill="1" applyAlignment="1" applyProtection="1">
      <protection locked="0"/>
    </xf>
    <xf numFmtId="41" fontId="60" fillId="0" borderId="0" xfId="227" applyNumberFormat="1" applyFont="1" applyFill="1" applyBorder="1" applyAlignment="1" applyProtection="1">
      <alignment horizontal="center" vertical="top"/>
      <protection locked="0"/>
    </xf>
    <xf numFmtId="41" fontId="61" fillId="0" borderId="0" xfId="188" applyNumberFormat="1" applyFont="1" applyFill="1" applyAlignment="1" applyProtection="1">
      <alignment horizontal="right" vertical="top"/>
      <protection locked="0"/>
    </xf>
    <xf numFmtId="41" fontId="61" fillId="0" borderId="0" xfId="227" applyNumberFormat="1" applyFont="1" applyFill="1" applyAlignment="1" applyProtection="1">
      <alignment horizontal="center" vertical="top"/>
      <protection locked="0"/>
    </xf>
    <xf numFmtId="41" fontId="61" fillId="0" borderId="0" xfId="0" applyNumberFormat="1" applyFont="1" applyAlignment="1" applyProtection="1">
      <alignment vertical="top"/>
      <protection locked="0"/>
    </xf>
    <xf numFmtId="41" fontId="61" fillId="0" borderId="21" xfId="188" applyNumberFormat="1" applyFont="1" applyFill="1" applyBorder="1" applyAlignment="1" applyProtection="1">
      <alignment horizontal="right" vertical="top"/>
      <protection locked="0"/>
    </xf>
    <xf numFmtId="41" fontId="61" fillId="0" borderId="0" xfId="0" applyNumberFormat="1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left"/>
      <protection locked="0"/>
    </xf>
    <xf numFmtId="41" fontId="60" fillId="0" borderId="0" xfId="0" applyNumberFormat="1" applyFont="1" applyAlignment="1" applyProtection="1">
      <alignment vertical="top"/>
      <protection locked="0"/>
    </xf>
    <xf numFmtId="41" fontId="60" fillId="0" borderId="0" xfId="0" applyNumberFormat="1" applyFont="1" applyAlignment="1" applyProtection="1">
      <alignment horizontal="center" vertical="top"/>
      <protection locked="0"/>
    </xf>
    <xf numFmtId="0" fontId="60" fillId="0" borderId="0" xfId="0" applyFont="1" applyAlignment="1" applyProtection="1">
      <alignment vertical="top"/>
      <protection locked="0"/>
    </xf>
    <xf numFmtId="0" fontId="61" fillId="0" borderId="0" xfId="0" applyFont="1" applyAlignment="1" applyProtection="1">
      <alignment vertical="top"/>
      <protection locked="0"/>
    </xf>
    <xf numFmtId="41" fontId="61" fillId="0" borderId="0" xfId="227" applyNumberFormat="1" applyFont="1" applyFill="1" applyBorder="1" applyAlignment="1" applyProtection="1">
      <alignment horizontal="center" vertical="top"/>
      <protection locked="0"/>
    </xf>
    <xf numFmtId="41" fontId="60" fillId="0" borderId="23" xfId="0" applyNumberFormat="1" applyFont="1" applyBorder="1" applyAlignment="1" applyProtection="1">
      <alignment horizontal="center"/>
      <protection locked="0"/>
    </xf>
    <xf numFmtId="41" fontId="61" fillId="0" borderId="0" xfId="0" applyNumberFormat="1" applyFont="1" applyAlignment="1" applyProtection="1">
      <alignment vertical="center"/>
      <protection locked="0"/>
    </xf>
    <xf numFmtId="178" fontId="60" fillId="0" borderId="0" xfId="0" applyNumberFormat="1" applyFont="1" applyAlignment="1" applyProtection="1">
      <alignment horizontal="center" vertical="top"/>
      <protection locked="0"/>
    </xf>
    <xf numFmtId="173" fontId="60" fillId="0" borderId="0" xfId="188" applyNumberFormat="1" applyFont="1" applyFill="1" applyAlignment="1" applyProtection="1">
      <protection locked="0"/>
    </xf>
    <xf numFmtId="182" fontId="84" fillId="0" borderId="0" xfId="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top"/>
      <protection locked="0"/>
    </xf>
    <xf numFmtId="0" fontId="84" fillId="0" borderId="0" xfId="0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center" vertical="top"/>
      <protection locked="0"/>
    </xf>
    <xf numFmtId="0" fontId="85" fillId="0" borderId="0" xfId="0" applyFont="1" applyAlignment="1" applyProtection="1">
      <alignment horizontal="center"/>
      <protection locked="0"/>
    </xf>
    <xf numFmtId="0" fontId="85" fillId="0" borderId="0" xfId="0" applyFont="1" applyAlignment="1" applyProtection="1">
      <alignment vertical="top"/>
      <protection locked="0"/>
    </xf>
    <xf numFmtId="41" fontId="61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41" fontId="60" fillId="0" borderId="0" xfId="0" applyNumberFormat="1" applyFont="1" applyAlignment="1" applyProtection="1">
      <alignment horizontal="right"/>
      <protection locked="0"/>
    </xf>
    <xf numFmtId="41" fontId="61" fillId="0" borderId="0" xfId="0" applyNumberFormat="1" applyFont="1" applyAlignment="1" applyProtection="1">
      <alignment horizontal="right"/>
      <protection locked="0"/>
    </xf>
    <xf numFmtId="41" fontId="60" fillId="0" borderId="23" xfId="188" applyNumberFormat="1" applyFont="1" applyFill="1" applyBorder="1" applyAlignment="1" applyProtection="1">
      <alignment horizontal="right"/>
      <protection locked="0"/>
    </xf>
    <xf numFmtId="41" fontId="60" fillId="0" borderId="0" xfId="188" applyNumberFormat="1" applyFont="1" applyFill="1" applyProtection="1">
      <protection locked="0"/>
    </xf>
    <xf numFmtId="41" fontId="61" fillId="0" borderId="21" xfId="227" applyNumberFormat="1" applyFont="1" applyFill="1" applyBorder="1" applyAlignment="1" applyProtection="1">
      <alignment horizontal="center"/>
      <protection locked="0"/>
    </xf>
    <xf numFmtId="41" fontId="60" fillId="0" borderId="0" xfId="188" applyNumberFormat="1" applyFont="1" applyFill="1" applyBorder="1" applyAlignment="1" applyProtection="1">
      <alignment horizontal="right" vertical="center"/>
      <protection locked="0"/>
    </xf>
    <xf numFmtId="41" fontId="61" fillId="0" borderId="0" xfId="188" applyNumberFormat="1" applyFont="1" applyFill="1" applyBorder="1" applyAlignment="1" applyProtection="1">
      <protection locked="0"/>
    </xf>
    <xf numFmtId="0" fontId="83" fillId="0" borderId="0" xfId="0" applyFont="1" applyAlignment="1" applyProtection="1">
      <alignment horizontal="left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171" fontId="4" fillId="0" borderId="0" xfId="0" applyNumberFormat="1" applyFont="1" applyAlignment="1" applyProtection="1">
      <alignment vertical="center"/>
      <protection locked="0"/>
    </xf>
    <xf numFmtId="171" fontId="85" fillId="0" borderId="0" xfId="0" applyNumberFormat="1" applyFont="1" applyAlignment="1" applyProtection="1">
      <alignment horizontal="left" vertical="center"/>
      <protection locked="0"/>
    </xf>
    <xf numFmtId="1" fontId="84" fillId="0" borderId="0" xfId="188" applyNumberFormat="1" applyFont="1" applyFill="1" applyAlignment="1" applyProtection="1">
      <alignment horizontal="center" vertical="center"/>
      <protection locked="0"/>
    </xf>
    <xf numFmtId="171" fontId="60" fillId="0" borderId="0" xfId="0" applyNumberFormat="1" applyFont="1" applyAlignment="1" applyProtection="1">
      <alignment horizontal="center" vertical="center"/>
      <protection locked="0"/>
    </xf>
    <xf numFmtId="41" fontId="60" fillId="0" borderId="0" xfId="0" applyNumberFormat="1" applyFont="1" applyAlignment="1" applyProtection="1">
      <alignment horizontal="center" vertical="center"/>
      <protection locked="0"/>
    </xf>
    <xf numFmtId="41" fontId="61" fillId="0" borderId="0" xfId="188" applyNumberFormat="1" applyFont="1" applyFill="1" applyAlignment="1" applyProtection="1">
      <alignment vertical="center"/>
      <protection locked="0"/>
    </xf>
    <xf numFmtId="171" fontId="61" fillId="0" borderId="0" xfId="0" applyNumberFormat="1" applyFont="1" applyAlignment="1" applyProtection="1">
      <alignment horizontal="left" vertical="center"/>
      <protection locked="0"/>
    </xf>
    <xf numFmtId="41" fontId="61" fillId="0" borderId="0" xfId="297" applyNumberFormat="1" applyFont="1" applyFill="1" applyAlignment="1" applyProtection="1">
      <alignment vertical="center"/>
      <protection locked="0"/>
    </xf>
    <xf numFmtId="41" fontId="61" fillId="0" borderId="0" xfId="188" applyNumberFormat="1" applyFont="1" applyFill="1" applyBorder="1" applyAlignment="1" applyProtection="1">
      <alignment horizontal="center" vertical="center"/>
      <protection locked="0"/>
    </xf>
    <xf numFmtId="173" fontId="61" fillId="0" borderId="0" xfId="297" applyNumberFormat="1" applyFont="1" applyFill="1" applyAlignment="1" applyProtection="1">
      <alignment vertical="center"/>
      <protection locked="0"/>
    </xf>
    <xf numFmtId="41" fontId="61" fillId="0" borderId="0" xfId="297" applyNumberFormat="1" applyFont="1" applyFill="1" applyAlignment="1" applyProtection="1">
      <alignment horizontal="right" vertical="center"/>
      <protection locked="0"/>
    </xf>
    <xf numFmtId="41" fontId="61" fillId="0" borderId="0" xfId="188" applyNumberFormat="1" applyFont="1" applyFill="1" applyBorder="1" applyAlignment="1" applyProtection="1">
      <alignment vertical="center"/>
      <protection locked="0"/>
    </xf>
    <xf numFmtId="41" fontId="61" fillId="0" borderId="0" xfId="297" applyNumberFormat="1" applyFont="1" applyFill="1" applyAlignment="1" applyProtection="1">
      <alignment horizontal="center" vertical="center"/>
      <protection locked="0"/>
    </xf>
    <xf numFmtId="171" fontId="60" fillId="0" borderId="0" xfId="0" applyNumberFormat="1" applyFont="1" applyAlignment="1" applyProtection="1">
      <alignment horizontal="left" vertical="center"/>
      <protection locked="0"/>
    </xf>
    <xf numFmtId="41" fontId="61" fillId="0" borderId="0" xfId="188" quotePrefix="1" applyNumberFormat="1" applyFont="1" applyFill="1" applyBorder="1" applyAlignment="1" applyProtection="1">
      <alignment vertical="center"/>
      <protection locked="0"/>
    </xf>
    <xf numFmtId="173" fontId="61" fillId="0" borderId="0" xfId="297" applyNumberFormat="1" applyFont="1" applyFill="1" applyBorder="1" applyAlignment="1" applyProtection="1">
      <alignment vertical="center"/>
      <protection locked="0"/>
    </xf>
    <xf numFmtId="173" fontId="61" fillId="0" borderId="0" xfId="188" applyNumberFormat="1" applyFont="1" applyFill="1" applyBorder="1" applyAlignment="1" applyProtection="1">
      <alignment vertical="center"/>
      <protection locked="0"/>
    </xf>
    <xf numFmtId="41" fontId="61" fillId="0" borderId="0" xfId="297" applyNumberFormat="1" applyFont="1" applyFill="1" applyBorder="1" applyAlignment="1" applyProtection="1">
      <alignment vertical="center"/>
      <protection locked="0"/>
    </xf>
    <xf numFmtId="41" fontId="60" fillId="0" borderId="0" xfId="188" applyNumberFormat="1" applyFont="1" applyFill="1" applyBorder="1" applyAlignment="1" applyProtection="1">
      <alignment vertical="center"/>
      <protection locked="0"/>
    </xf>
    <xf numFmtId="41" fontId="60" fillId="0" borderId="0" xfId="188" applyNumberFormat="1" applyFont="1" applyFill="1" applyBorder="1" applyAlignment="1" applyProtection="1">
      <alignment horizontal="center" vertical="center"/>
      <protection locked="0"/>
    </xf>
    <xf numFmtId="173" fontId="61" fillId="0" borderId="21" xfId="297" applyNumberFormat="1" applyFont="1" applyFill="1" applyBorder="1" applyAlignment="1" applyProtection="1">
      <alignment vertical="center"/>
      <protection locked="0"/>
    </xf>
    <xf numFmtId="41" fontId="61" fillId="0" borderId="21" xfId="188" applyNumberFormat="1" applyFont="1" applyFill="1" applyBorder="1" applyAlignment="1" applyProtection="1">
      <alignment vertical="center"/>
      <protection locked="0"/>
    </xf>
    <xf numFmtId="173" fontId="61" fillId="0" borderId="21" xfId="188" applyNumberFormat="1" applyFont="1" applyFill="1" applyBorder="1" applyAlignment="1" applyProtection="1">
      <alignment vertical="center"/>
      <protection locked="0"/>
    </xf>
    <xf numFmtId="171" fontId="60" fillId="0" borderId="0" xfId="0" applyNumberFormat="1" applyFont="1" applyAlignment="1" applyProtection="1">
      <alignment vertical="center"/>
      <protection locked="0"/>
    </xf>
    <xf numFmtId="171" fontId="85" fillId="0" borderId="0" xfId="0" applyNumberFormat="1" applyFont="1" applyAlignment="1" applyProtection="1">
      <alignment horizontal="left" vertical="center" indent="1"/>
      <protection locked="0"/>
    </xf>
    <xf numFmtId="171" fontId="61" fillId="0" borderId="0" xfId="0" applyNumberFormat="1" applyFont="1" applyAlignment="1" applyProtection="1">
      <alignment horizontal="left" vertical="center" indent="1"/>
      <protection locked="0"/>
    </xf>
    <xf numFmtId="176" fontId="60" fillId="0" borderId="0" xfId="188" applyNumberFormat="1" applyFont="1" applyFill="1" applyBorder="1" applyAlignment="1" applyProtection="1">
      <alignment vertical="center"/>
      <protection locked="0"/>
    </xf>
    <xf numFmtId="205" fontId="61" fillId="0" borderId="0" xfId="0" applyNumberFormat="1" applyFont="1" applyAlignment="1" applyProtection="1">
      <alignment vertical="center"/>
      <protection locked="0"/>
    </xf>
    <xf numFmtId="171" fontId="6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" fontId="6" fillId="0" borderId="0" xfId="0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73" fontId="61" fillId="0" borderId="0" xfId="188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86" fillId="0" borderId="0" xfId="0" applyFont="1" applyAlignment="1" applyProtection="1">
      <alignment horizontal="center" vertical="center"/>
      <protection locked="0"/>
    </xf>
    <xf numFmtId="41" fontId="61" fillId="0" borderId="0" xfId="188" applyNumberFormat="1" applyFont="1" applyFill="1" applyAlignment="1" applyProtection="1">
      <alignment horizontal="right" vertical="center"/>
      <protection locked="0"/>
    </xf>
    <xf numFmtId="0" fontId="84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41" fontId="61" fillId="0" borderId="0" xfId="188" applyNumberFormat="1" applyFont="1" applyFill="1" applyAlignment="1" applyProtection="1">
      <alignment horizontal="center" vertical="center"/>
      <protection locked="0"/>
    </xf>
    <xf numFmtId="174" fontId="61" fillId="0" borderId="0" xfId="188" applyNumberFormat="1" applyFont="1" applyFill="1" applyAlignment="1" applyProtection="1">
      <alignment vertical="center"/>
      <protection locked="0"/>
    </xf>
    <xf numFmtId="172" fontId="61" fillId="0" borderId="0" xfId="0" applyNumberFormat="1" applyFont="1" applyAlignment="1" applyProtection="1">
      <alignment vertical="center"/>
      <protection locked="0"/>
    </xf>
    <xf numFmtId="172" fontId="61" fillId="0" borderId="0" xfId="188" applyNumberFormat="1" applyFont="1" applyFill="1" applyBorder="1" applyAlignment="1" applyProtection="1">
      <alignment vertical="center"/>
      <protection locked="0"/>
    </xf>
    <xf numFmtId="0" fontId="83" fillId="0" borderId="0" xfId="0" applyFont="1" applyAlignment="1" applyProtection="1">
      <alignment horizontal="left" vertical="top"/>
      <protection locked="0"/>
    </xf>
    <xf numFmtId="0" fontId="85" fillId="0" borderId="0" xfId="0" applyFont="1" applyAlignment="1" applyProtection="1">
      <alignment horizontal="left" vertical="top"/>
      <protection locked="0"/>
    </xf>
    <xf numFmtId="41" fontId="4" fillId="0" borderId="0" xfId="188" applyNumberFormat="1" applyFont="1" applyFill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188" applyNumberFormat="1" applyFont="1" applyFill="1" applyBorder="1" applyAlignment="1" applyProtection="1">
      <alignment vertical="center"/>
      <protection locked="0"/>
    </xf>
    <xf numFmtId="171" fontId="61" fillId="0" borderId="0" xfId="0" applyNumberFormat="1" applyFont="1" applyAlignment="1" applyProtection="1">
      <alignment vertical="top"/>
      <protection locked="0"/>
    </xf>
    <xf numFmtId="41" fontId="61" fillId="0" borderId="0" xfId="188" applyNumberFormat="1" applyFont="1" applyFill="1" applyAlignment="1" applyProtection="1">
      <protection locked="0"/>
    </xf>
    <xf numFmtId="173" fontId="61" fillId="0" borderId="0" xfId="188" applyNumberFormat="1" applyFont="1" applyFill="1" applyAlignment="1" applyProtection="1">
      <alignment horizontal="center" vertical="center"/>
      <protection locked="0"/>
    </xf>
    <xf numFmtId="171" fontId="85" fillId="0" borderId="0" xfId="0" applyNumberFormat="1" applyFont="1" applyAlignment="1" applyProtection="1">
      <alignment vertical="center"/>
      <protection locked="0"/>
    </xf>
    <xf numFmtId="0" fontId="84" fillId="0" borderId="0" xfId="0" applyFont="1" applyAlignment="1" applyProtection="1">
      <alignment horizontal="left" vertical="center" indent="1"/>
      <protection locked="0"/>
    </xf>
    <xf numFmtId="0" fontId="84" fillId="0" borderId="0" xfId="0" applyFont="1" applyAlignment="1" applyProtection="1">
      <alignment horizontal="left" indent="1"/>
      <protection locked="0"/>
    </xf>
    <xf numFmtId="175" fontId="61" fillId="0" borderId="0" xfId="0" applyNumberFormat="1" applyFont="1" applyAlignment="1" applyProtection="1">
      <alignment horizontal="left" vertical="center"/>
      <protection locked="0"/>
    </xf>
    <xf numFmtId="175" fontId="61" fillId="0" borderId="0" xfId="0" applyNumberFormat="1" applyFont="1" applyAlignment="1" applyProtection="1">
      <alignment horizontal="left" vertical="center" indent="1"/>
      <protection locked="0"/>
    </xf>
    <xf numFmtId="175" fontId="61" fillId="0" borderId="0" xfId="0" applyNumberFormat="1" applyFont="1" applyAlignment="1" applyProtection="1">
      <alignment horizontal="left" vertical="center" indent="2"/>
      <protection locked="0"/>
    </xf>
    <xf numFmtId="172" fontId="60" fillId="0" borderId="0" xfId="0" applyNumberFormat="1" applyFont="1" applyAlignment="1" applyProtection="1">
      <alignment horizontal="left" vertical="center"/>
      <protection locked="0"/>
    </xf>
    <xf numFmtId="175" fontId="60" fillId="0" borderId="0" xfId="0" applyNumberFormat="1" applyFont="1" applyAlignment="1" applyProtection="1">
      <alignment horizontal="left"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41" fontId="60" fillId="0" borderId="5" xfId="188" applyNumberFormat="1" applyFont="1" applyFill="1" applyBorder="1" applyAlignment="1" applyProtection="1">
      <alignment horizontal="right" vertical="center"/>
    </xf>
    <xf numFmtId="41" fontId="60" fillId="0" borderId="22" xfId="188" applyNumberFormat="1" applyFont="1" applyFill="1" applyBorder="1" applyAlignment="1" applyProtection="1">
      <alignment vertical="center"/>
    </xf>
    <xf numFmtId="41" fontId="60" fillId="0" borderId="5" xfId="188" quotePrefix="1" applyNumberFormat="1" applyFont="1" applyFill="1" applyBorder="1" applyAlignment="1" applyProtection="1">
      <alignment vertical="center"/>
    </xf>
    <xf numFmtId="41" fontId="60" fillId="0" borderId="5" xfId="188" quotePrefix="1" applyNumberFormat="1" applyFont="1" applyFill="1" applyBorder="1" applyAlignment="1" applyProtection="1">
      <alignment horizontal="right" vertical="center"/>
    </xf>
    <xf numFmtId="41" fontId="60" fillId="0" borderId="19" xfId="188" applyNumberFormat="1" applyFont="1" applyFill="1" applyBorder="1" applyAlignment="1" applyProtection="1">
      <alignment horizontal="right" vertical="center"/>
    </xf>
    <xf numFmtId="41" fontId="60" fillId="0" borderId="0" xfId="188" applyNumberFormat="1" applyFont="1" applyFill="1" applyAlignment="1" applyProtection="1"/>
    <xf numFmtId="41" fontId="60" fillId="0" borderId="5" xfId="188" applyNumberFormat="1" applyFont="1" applyFill="1" applyBorder="1" applyAlignment="1" applyProtection="1">
      <alignment horizontal="right"/>
    </xf>
    <xf numFmtId="41" fontId="60" fillId="0" borderId="23" xfId="188" applyNumberFormat="1" applyFont="1" applyFill="1" applyBorder="1" applyAlignment="1" applyProtection="1">
      <alignment horizontal="right"/>
    </xf>
    <xf numFmtId="41" fontId="61" fillId="0" borderId="0" xfId="227" applyNumberFormat="1" applyFont="1" applyFill="1" applyBorder="1" applyAlignment="1" applyProtection="1">
      <alignment horizontal="right"/>
    </xf>
    <xf numFmtId="41" fontId="60" fillId="0" borderId="0" xfId="227" applyNumberFormat="1" applyFont="1" applyFill="1" applyBorder="1" applyAlignment="1" applyProtection="1">
      <alignment horizontal="center" vertical="top"/>
    </xf>
    <xf numFmtId="41" fontId="60" fillId="0" borderId="5" xfId="188" applyNumberFormat="1" applyFont="1" applyFill="1" applyBorder="1" applyAlignment="1" applyProtection="1">
      <alignment horizontal="right" vertical="top"/>
    </xf>
    <xf numFmtId="41" fontId="61" fillId="0" borderId="0" xfId="188" applyNumberFormat="1" applyFont="1" applyFill="1" applyAlignment="1" applyProtection="1">
      <alignment horizontal="right" vertical="top"/>
    </xf>
    <xf numFmtId="41" fontId="61" fillId="0" borderId="0" xfId="188" applyNumberFormat="1" applyFont="1" applyFill="1" applyBorder="1" applyAlignment="1" applyProtection="1">
      <alignment horizontal="right" vertical="top"/>
    </xf>
    <xf numFmtId="41" fontId="60" fillId="0" borderId="23" xfId="188" applyNumberFormat="1" applyFont="1" applyFill="1" applyBorder="1" applyAlignment="1" applyProtection="1">
      <alignment horizontal="right" vertical="top"/>
    </xf>
    <xf numFmtId="41" fontId="61" fillId="0" borderId="0" xfId="188" applyNumberFormat="1" applyFont="1" applyFill="1" applyAlignment="1" applyProtection="1">
      <alignment vertical="top"/>
    </xf>
    <xf numFmtId="41" fontId="61" fillId="0" borderId="21" xfId="188" applyNumberFormat="1" applyFont="1" applyFill="1" applyBorder="1" applyAlignment="1" applyProtection="1">
      <alignment horizontal="right" vertical="top"/>
    </xf>
    <xf numFmtId="41" fontId="61" fillId="0" borderId="0" xfId="227" applyNumberFormat="1" applyFont="1" applyFill="1" applyBorder="1" applyAlignment="1" applyProtection="1">
      <alignment horizontal="center" vertical="top"/>
    </xf>
    <xf numFmtId="41" fontId="61" fillId="0" borderId="0" xfId="227" applyNumberFormat="1" applyFont="1" applyFill="1" applyProtection="1"/>
    <xf numFmtId="41" fontId="61" fillId="0" borderId="23" xfId="227" applyNumberFormat="1" applyFont="1" applyFill="1" applyBorder="1" applyAlignment="1" applyProtection="1">
      <alignment horizontal="center"/>
    </xf>
    <xf numFmtId="41" fontId="60" fillId="0" borderId="5" xfId="227" applyNumberFormat="1" applyFont="1" applyFill="1" applyBorder="1" applyProtection="1"/>
    <xf numFmtId="41" fontId="60" fillId="0" borderId="5" xfId="188" applyNumberFormat="1" applyFont="1" applyFill="1" applyBorder="1" applyProtection="1"/>
    <xf numFmtId="41" fontId="60" fillId="0" borderId="0" xfId="188" applyNumberFormat="1" applyFont="1" applyFill="1" applyBorder="1" applyAlignment="1" applyProtection="1">
      <alignment horizontal="center"/>
    </xf>
    <xf numFmtId="41" fontId="60" fillId="0" borderId="19" xfId="188" applyNumberFormat="1" applyFont="1" applyFill="1" applyBorder="1" applyProtection="1"/>
    <xf numFmtId="41" fontId="61" fillId="0" borderId="0" xfId="188" applyNumberFormat="1" applyFont="1" applyFill="1" applyBorder="1" applyProtection="1"/>
    <xf numFmtId="41" fontId="95" fillId="0" borderId="0" xfId="227" applyNumberFormat="1" applyFont="1" applyFill="1" applyBorder="1" applyAlignment="1" applyProtection="1">
      <alignment horizontal="right"/>
      <protection locked="0"/>
    </xf>
    <xf numFmtId="41" fontId="95" fillId="0" borderId="0" xfId="272" applyNumberFormat="1" applyFont="1" applyFill="1" applyBorder="1" applyAlignment="1" applyProtection="1">
      <alignment horizontal="right" vertical="top"/>
      <protection locked="0"/>
    </xf>
    <xf numFmtId="41" fontId="95" fillId="0" borderId="0" xfId="272" applyNumberFormat="1" applyFont="1" applyFill="1" applyBorder="1" applyAlignment="1" applyProtection="1">
      <alignment vertical="top"/>
      <protection locked="0"/>
    </xf>
    <xf numFmtId="41" fontId="60" fillId="0" borderId="0" xfId="0" applyNumberFormat="1" applyFont="1" applyAlignment="1" applyProtection="1">
      <alignment vertical="center"/>
      <protection locked="0"/>
    </xf>
    <xf numFmtId="41" fontId="4" fillId="0" borderId="0" xfId="0" quotePrefix="1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4" fillId="0" borderId="0" xfId="0" applyFont="1" applyAlignment="1" applyProtection="1">
      <alignment vertical="center"/>
      <protection locked="0"/>
    </xf>
    <xf numFmtId="41" fontId="61" fillId="0" borderId="0" xfId="0" applyNumberFormat="1" applyFont="1" applyAlignment="1" applyProtection="1">
      <alignment horizontal="center" vertical="center"/>
      <protection locked="0"/>
    </xf>
    <xf numFmtId="41" fontId="61" fillId="0" borderId="22" xfId="0" applyNumberFormat="1" applyFont="1" applyBorder="1" applyAlignment="1" applyProtection="1">
      <alignment vertical="center"/>
      <protection locked="0"/>
    </xf>
    <xf numFmtId="41" fontId="61" fillId="0" borderId="21" xfId="0" applyNumberFormat="1" applyFont="1" applyBorder="1" applyAlignment="1" applyProtection="1">
      <alignment vertical="center"/>
      <protection locked="0"/>
    </xf>
    <xf numFmtId="41" fontId="60" fillId="0" borderId="5" xfId="0" applyNumberFormat="1" applyFont="1" applyBorder="1" applyAlignment="1">
      <alignment horizontal="right"/>
    </xf>
    <xf numFmtId="41" fontId="60" fillId="0" borderId="23" xfId="0" applyNumberFormat="1" applyFont="1" applyBorder="1" applyAlignment="1">
      <alignment horizontal="right"/>
    </xf>
    <xf numFmtId="41" fontId="60" fillId="0" borderId="22" xfId="0" applyNumberFormat="1" applyFont="1" applyBorder="1"/>
    <xf numFmtId="41" fontId="61" fillId="0" borderId="0" xfId="227" applyNumberFormat="1" applyFont="1" applyFill="1" applyBorder="1" applyProtection="1"/>
    <xf numFmtId="41" fontId="61" fillId="0" borderId="23" xfId="0" applyNumberFormat="1" applyFont="1" applyBorder="1"/>
    <xf numFmtId="41" fontId="61" fillId="0" borderId="21" xfId="0" applyNumberFormat="1" applyFont="1" applyBorder="1" applyAlignment="1">
      <alignment vertical="center"/>
    </xf>
    <xf numFmtId="41" fontId="60" fillId="0" borderId="5" xfId="0" applyNumberFormat="1" applyFont="1" applyBorder="1" applyAlignment="1">
      <alignment vertical="center"/>
    </xf>
    <xf numFmtId="41" fontId="60" fillId="0" borderId="21" xfId="0" applyNumberFormat="1" applyFont="1" applyBorder="1" applyAlignment="1">
      <alignment vertical="center"/>
    </xf>
    <xf numFmtId="41" fontId="60" fillId="0" borderId="5" xfId="0" applyNumberFormat="1" applyFont="1" applyBorder="1" applyAlignment="1">
      <alignment horizontal="center" vertical="top"/>
    </xf>
    <xf numFmtId="41" fontId="60" fillId="0" borderId="23" xfId="0" applyNumberFormat="1" applyFont="1" applyBorder="1" applyAlignment="1">
      <alignment horizontal="center" vertical="top"/>
    </xf>
    <xf numFmtId="41" fontId="60" fillId="0" borderId="22" xfId="0" applyNumberFormat="1" applyFont="1" applyBorder="1" applyAlignment="1">
      <alignment vertical="top"/>
    </xf>
    <xf numFmtId="41" fontId="60" fillId="0" borderId="0" xfId="0" applyNumberFormat="1" applyFont="1" applyAlignment="1">
      <alignment vertical="top"/>
    </xf>
    <xf numFmtId="173" fontId="61" fillId="0" borderId="21" xfId="297" applyNumberFormat="1" applyFont="1" applyBorder="1" applyAlignment="1" applyProtection="1">
      <alignment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171" fontId="61" fillId="0" borderId="21" xfId="0" applyNumberFormat="1" applyFont="1" applyBorder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/>
      <protection locked="0"/>
    </xf>
    <xf numFmtId="41" fontId="84" fillId="0" borderId="0" xfId="0" applyNumberFormat="1" applyFont="1" applyAlignment="1" applyProtection="1">
      <alignment horizontal="center"/>
      <protection locked="0"/>
    </xf>
    <xf numFmtId="41" fontId="60" fillId="0" borderId="0" xfId="0" applyNumberFormat="1" applyFont="1" applyAlignment="1" applyProtection="1">
      <alignment horizontal="center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 wrapText="1"/>
      <protection locked="0"/>
    </xf>
    <xf numFmtId="173" fontId="60" fillId="0" borderId="0" xfId="227" applyNumberFormat="1" applyFont="1" applyFill="1" applyBorder="1" applyAlignment="1" applyProtection="1">
      <alignment horizontal="center"/>
      <protection locked="0"/>
    </xf>
    <xf numFmtId="0" fontId="61" fillId="0" borderId="0" xfId="0" applyFont="1" applyAlignment="1" applyProtection="1">
      <alignment horizont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0" fontId="84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</cellXfs>
  <cellStyles count="1616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10" xfId="1615" xr:uid="{640C0B1A-6849-4399-809C-486883F5837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prathprawee_kpmg_co_th/Documents/AMC%20FY26/Q2/Cashflow/AMC_Q2FY26_SEPERATE%20Cashflow%20V4.xlsx" TargetMode="External"/><Relationship Id="rId1" Type="http://schemas.openxmlformats.org/officeDocument/2006/relationships/externalLinkPath" Target="https://onedrive-global.kpmg.com/personal/prathprawee_kpmg_co_th/Documents/AMC%20FY26/Q2/Cashflow/AMC_Q2FY26_SEPERATE%20Cashflow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"/>
      <sheetName val="FS-CF"/>
      <sheetName val="CF-Support"/>
      <sheetName val="SAM"/>
      <sheetName val="TB June 26"/>
      <sheetName val="Master TB"/>
      <sheetName val="STAT MAT"/>
      <sheetName val="SUAM"/>
      <sheetName val="F1"/>
      <sheetName val="F2"/>
      <sheetName val="F3"/>
      <sheetName val="P300"/>
      <sheetName val="O300"/>
      <sheetName val="N400"/>
      <sheetName val="L300"/>
      <sheetName val="K300"/>
      <sheetName val="M300"/>
      <sheetName val="M400"/>
      <sheetName val="I300"/>
      <sheetName val="Q300"/>
      <sheetName val="J300"/>
      <sheetName val="G300"/>
      <sheetName val="H300"/>
      <sheetName val="Y300"/>
      <sheetName val="W300"/>
      <sheetName val="T300"/>
      <sheetName val="N300"/>
      <sheetName val="V300"/>
      <sheetName val="X300"/>
      <sheetName val="Q400"/>
      <sheetName val="Q500"/>
      <sheetName val="R300"/>
      <sheetName val="S300"/>
      <sheetName val="ZC300"/>
      <sheetName val="L400"/>
      <sheetName val="K400"/>
      <sheetName val="ZD300"/>
      <sheetName val="ZD400"/>
      <sheetName val="ZE300"/>
      <sheetName val="ZF300"/>
      <sheetName val="ZA300"/>
      <sheetName val="T400"/>
      <sheetName val="Sheet1"/>
    </sheetNames>
    <sheetDataSet>
      <sheetData sheetId="0">
        <row r="23">
          <cell r="H23">
            <v>258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 codeName="Sheet1"/>
  <dimension ref="A1:J73"/>
  <sheetViews>
    <sheetView view="pageBreakPreview" zoomScaleNormal="100" zoomScaleSheetLayoutView="100" workbookViewId="0">
      <selection activeCell="L4" sqref="L4"/>
    </sheetView>
  </sheetViews>
  <sheetFormatPr defaultColWidth="9.09765625" defaultRowHeight="22.5" customHeight="1"/>
  <cols>
    <col min="1" max="1" width="40.59765625" style="189" customWidth="1"/>
    <col min="2" max="2" width="8.5" style="189" customWidth="1"/>
    <col min="3" max="3" width="1.09765625" style="189" customWidth="1"/>
    <col min="4" max="4" width="14.09765625" style="235" customWidth="1"/>
    <col min="5" max="5" width="1.09765625" style="189" customWidth="1"/>
    <col min="6" max="6" width="14.09765625" style="189" customWidth="1"/>
    <col min="7" max="7" width="1.09765625" style="189" customWidth="1"/>
    <col min="8" max="8" width="14.09765625" style="248" customWidth="1"/>
    <col min="9" max="9" width="1.09765625" style="189" customWidth="1"/>
    <col min="10" max="10" width="14.3984375" style="248" customWidth="1"/>
    <col min="11" max="16384" width="9.09765625" style="189"/>
  </cols>
  <sheetData>
    <row r="1" spans="1:10" s="92" customFormat="1" ht="21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92" customFormat="1" ht="21" customHeight="1">
      <c r="A2" s="89" t="s">
        <v>1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92" customFormat="1" ht="21" customHeight="1">
      <c r="A3" s="89"/>
      <c r="B3" s="90"/>
      <c r="C3" s="90"/>
      <c r="D3" s="90"/>
      <c r="E3" s="90"/>
      <c r="F3" s="90"/>
      <c r="G3" s="90"/>
      <c r="H3" s="90"/>
      <c r="I3" s="90"/>
      <c r="J3" s="90"/>
    </row>
    <row r="4" spans="1:10" s="140" customFormat="1" ht="21" customHeight="1">
      <c r="A4" s="222"/>
      <c r="B4" s="222"/>
      <c r="C4" s="222"/>
      <c r="D4" s="296" t="s">
        <v>2</v>
      </c>
      <c r="E4" s="296"/>
      <c r="F4" s="296"/>
      <c r="G4" s="90"/>
      <c r="H4" s="296" t="s">
        <v>3</v>
      </c>
      <c r="I4" s="296"/>
      <c r="J4" s="296"/>
    </row>
    <row r="5" spans="1:10" s="140" customFormat="1" ht="21" customHeight="1">
      <c r="A5" s="222"/>
      <c r="B5" s="222"/>
      <c r="C5" s="222"/>
      <c r="D5" s="96" t="s">
        <v>171</v>
      </c>
      <c r="E5" s="223"/>
      <c r="F5" s="96" t="s">
        <v>4</v>
      </c>
      <c r="G5" s="96"/>
      <c r="H5" s="96" t="s">
        <v>171</v>
      </c>
      <c r="I5" s="223"/>
      <c r="J5" s="96" t="s">
        <v>4</v>
      </c>
    </row>
    <row r="6" spans="1:10" s="140" customFormat="1" ht="21" customHeight="1">
      <c r="A6" s="146" t="s">
        <v>5</v>
      </c>
      <c r="B6" s="81" t="s">
        <v>6</v>
      </c>
      <c r="C6" s="222"/>
      <c r="D6" s="96">
        <v>2569</v>
      </c>
      <c r="E6" s="96"/>
      <c r="F6" s="96">
        <v>2568</v>
      </c>
      <c r="G6" s="100"/>
      <c r="H6" s="96">
        <v>2569</v>
      </c>
      <c r="I6" s="96"/>
      <c r="J6" s="96">
        <v>2568</v>
      </c>
    </row>
    <row r="7" spans="1:10" s="140" customFormat="1" ht="21" customHeight="1">
      <c r="A7" s="146"/>
      <c r="B7" s="81"/>
      <c r="C7" s="222"/>
      <c r="D7" s="96" t="s">
        <v>7</v>
      </c>
      <c r="E7" s="96"/>
      <c r="F7" s="96"/>
      <c r="G7" s="100"/>
      <c r="H7" s="96" t="s">
        <v>7</v>
      </c>
      <c r="I7" s="96"/>
      <c r="J7" s="96"/>
    </row>
    <row r="8" spans="1:10" s="140" customFormat="1" ht="21" customHeight="1">
      <c r="A8" s="212"/>
      <c r="B8" s="98"/>
      <c r="C8" s="98"/>
      <c r="D8" s="298" t="s">
        <v>8</v>
      </c>
      <c r="E8" s="298"/>
      <c r="F8" s="298"/>
      <c r="G8" s="298"/>
      <c r="H8" s="298"/>
      <c r="I8" s="298"/>
      <c r="J8" s="298"/>
    </row>
    <row r="9" spans="1:10" ht="21" customHeight="1">
      <c r="A9" s="160" t="s">
        <v>9</v>
      </c>
      <c r="B9" s="224"/>
      <c r="C9" s="224"/>
      <c r="D9" s="194"/>
      <c r="E9" s="167"/>
      <c r="F9" s="167"/>
      <c r="G9" s="167"/>
      <c r="H9" s="194"/>
      <c r="I9" s="200"/>
      <c r="J9" s="194"/>
    </row>
    <row r="10" spans="1:10" ht="21" customHeight="1">
      <c r="A10" s="92" t="s">
        <v>10</v>
      </c>
      <c r="B10" s="179"/>
      <c r="C10" s="149"/>
      <c r="D10" s="194">
        <v>118417</v>
      </c>
      <c r="E10" s="167"/>
      <c r="F10" s="194">
        <v>141380</v>
      </c>
      <c r="G10" s="194"/>
      <c r="H10" s="194">
        <v>88572</v>
      </c>
      <c r="I10" s="167"/>
      <c r="J10" s="194">
        <v>113455</v>
      </c>
    </row>
    <row r="11" spans="1:10" ht="21" customHeight="1">
      <c r="A11" s="92" t="s">
        <v>11</v>
      </c>
      <c r="B11" s="179" t="s">
        <v>12</v>
      </c>
      <c r="C11" s="149"/>
      <c r="D11" s="194">
        <v>531150</v>
      </c>
      <c r="E11" s="167"/>
      <c r="F11" s="194">
        <v>908074</v>
      </c>
      <c r="G11" s="194"/>
      <c r="H11" s="194">
        <v>516767</v>
      </c>
      <c r="I11" s="167"/>
      <c r="J11" s="194">
        <v>906463</v>
      </c>
    </row>
    <row r="12" spans="1:10" ht="21" customHeight="1">
      <c r="A12" s="92" t="s">
        <v>13</v>
      </c>
      <c r="B12" s="179">
        <v>2</v>
      </c>
      <c r="C12" s="149"/>
      <c r="D12" s="194">
        <v>1874</v>
      </c>
      <c r="E12" s="167"/>
      <c r="F12" s="194">
        <v>1899</v>
      </c>
      <c r="G12" s="194"/>
      <c r="H12" s="225">
        <v>1828</v>
      </c>
      <c r="I12" s="167"/>
      <c r="J12" s="225">
        <v>1848</v>
      </c>
    </row>
    <row r="13" spans="1:10" ht="21" customHeight="1">
      <c r="A13" s="92" t="s">
        <v>14</v>
      </c>
      <c r="B13" s="179"/>
      <c r="C13" s="149"/>
      <c r="D13" s="194">
        <v>1588960</v>
      </c>
      <c r="E13" s="167"/>
      <c r="F13" s="194">
        <v>1450409</v>
      </c>
      <c r="G13" s="194"/>
      <c r="H13" s="194">
        <v>1543873</v>
      </c>
      <c r="I13" s="167"/>
      <c r="J13" s="194">
        <v>1394328</v>
      </c>
    </row>
    <row r="14" spans="1:10" ht="21" customHeight="1">
      <c r="A14" s="92" t="s">
        <v>15</v>
      </c>
      <c r="B14" s="179"/>
      <c r="C14" s="149"/>
      <c r="D14" s="194">
        <v>114858</v>
      </c>
      <c r="E14" s="167"/>
      <c r="F14" s="225">
        <v>52677</v>
      </c>
      <c r="G14" s="194"/>
      <c r="H14" s="225">
        <v>114858</v>
      </c>
      <c r="I14" s="167"/>
      <c r="J14" s="225">
        <v>52677</v>
      </c>
    </row>
    <row r="15" spans="1:10" ht="21" customHeight="1">
      <c r="A15" s="92" t="s">
        <v>16</v>
      </c>
      <c r="B15" s="179">
        <v>7</v>
      </c>
      <c r="C15" s="149"/>
      <c r="D15" s="194">
        <v>129</v>
      </c>
      <c r="E15" s="167"/>
      <c r="F15" s="225">
        <v>1261</v>
      </c>
      <c r="G15" s="194"/>
      <c r="H15" s="225">
        <v>129</v>
      </c>
      <c r="I15" s="167"/>
      <c r="J15" s="225">
        <v>1261</v>
      </c>
    </row>
    <row r="16" spans="1:10" ht="21" customHeight="1">
      <c r="A16" s="202" t="s">
        <v>17</v>
      </c>
      <c r="B16" s="179"/>
      <c r="C16" s="149"/>
      <c r="D16" s="15">
        <f>SUM(D10:D15)</f>
        <v>2355388</v>
      </c>
      <c r="E16" s="207"/>
      <c r="F16" s="15">
        <f>SUM(F10:F15)</f>
        <v>2555700</v>
      </c>
      <c r="G16" s="207"/>
      <c r="H16" s="249">
        <f>SUM(H10:H15)</f>
        <v>2266027</v>
      </c>
      <c r="I16" s="185"/>
      <c r="J16" s="249">
        <f>SUM(J10:J15)</f>
        <v>2470032</v>
      </c>
    </row>
    <row r="17" spans="1:10" ht="21" customHeight="1">
      <c r="A17" s="92"/>
      <c r="B17" s="226"/>
      <c r="C17" s="227"/>
      <c r="D17" s="194"/>
      <c r="E17" s="167"/>
      <c r="F17" s="167"/>
      <c r="G17" s="167"/>
      <c r="H17" s="194"/>
      <c r="I17" s="200"/>
      <c r="J17" s="194"/>
    </row>
    <row r="18" spans="1:10" ht="21" customHeight="1">
      <c r="A18" s="190" t="s">
        <v>18</v>
      </c>
      <c r="B18" s="179"/>
      <c r="C18" s="149"/>
      <c r="D18" s="194"/>
      <c r="E18" s="167"/>
      <c r="F18" s="167"/>
      <c r="G18" s="167"/>
      <c r="H18" s="194"/>
      <c r="I18" s="200"/>
      <c r="J18" s="167"/>
    </row>
    <row r="19" spans="1:10" ht="21" customHeight="1">
      <c r="A19" s="195" t="s">
        <v>19</v>
      </c>
      <c r="B19" s="179"/>
      <c r="C19" s="149"/>
      <c r="D19" s="167">
        <v>140510</v>
      </c>
      <c r="E19" s="167"/>
      <c r="F19" s="167">
        <v>141035</v>
      </c>
      <c r="G19" s="167"/>
      <c r="H19" s="225">
        <v>140010</v>
      </c>
      <c r="I19" s="200"/>
      <c r="J19" s="225">
        <v>140010</v>
      </c>
    </row>
    <row r="20" spans="1:10" ht="21" customHeight="1">
      <c r="A20" s="195" t="s">
        <v>158</v>
      </c>
      <c r="B20" s="179"/>
      <c r="C20" s="149"/>
      <c r="D20" s="167">
        <v>59562</v>
      </c>
      <c r="E20" s="167"/>
      <c r="F20" s="167">
        <v>59562</v>
      </c>
      <c r="G20" s="167"/>
      <c r="H20" s="225">
        <v>59562</v>
      </c>
      <c r="I20" s="200"/>
      <c r="J20" s="225">
        <v>59562</v>
      </c>
    </row>
    <row r="21" spans="1:10" ht="21" customHeight="1">
      <c r="A21" s="195" t="s">
        <v>20</v>
      </c>
      <c r="B21" s="179">
        <v>7</v>
      </c>
      <c r="C21" s="149"/>
      <c r="D21" s="167">
        <v>3824</v>
      </c>
      <c r="E21" s="167"/>
      <c r="F21" s="167">
        <v>3824</v>
      </c>
      <c r="G21" s="167"/>
      <c r="H21" s="221">
        <v>3824</v>
      </c>
      <c r="I21" s="200"/>
      <c r="J21" s="194">
        <v>3824</v>
      </c>
    </row>
    <row r="22" spans="1:10" ht="21" customHeight="1">
      <c r="A22" s="195" t="s">
        <v>21</v>
      </c>
      <c r="B22" s="179"/>
      <c r="C22" s="149"/>
      <c r="D22" s="225">
        <v>0</v>
      </c>
      <c r="E22" s="167"/>
      <c r="F22" s="225">
        <v>0</v>
      </c>
      <c r="G22" s="228"/>
      <c r="H22" s="229">
        <v>32981</v>
      </c>
      <c r="I22" s="200"/>
      <c r="J22" s="194">
        <v>32981</v>
      </c>
    </row>
    <row r="23" spans="1:10" ht="21" customHeight="1">
      <c r="A23" s="195" t="s">
        <v>22</v>
      </c>
      <c r="B23" s="179"/>
      <c r="C23" s="149"/>
      <c r="D23" s="235">
        <v>608682</v>
      </c>
      <c r="E23" s="194"/>
      <c r="F23" s="194">
        <v>620596</v>
      </c>
      <c r="G23" s="194"/>
      <c r="H23" s="221">
        <v>464215</v>
      </c>
      <c r="I23" s="200"/>
      <c r="J23" s="194">
        <v>464215</v>
      </c>
    </row>
    <row r="24" spans="1:10" ht="21" customHeight="1">
      <c r="A24" s="195" t="s">
        <v>23</v>
      </c>
      <c r="B24" s="179"/>
      <c r="C24" s="149"/>
      <c r="D24" s="225">
        <v>0</v>
      </c>
      <c r="E24" s="167"/>
      <c r="F24" s="225">
        <v>0</v>
      </c>
      <c r="G24" s="228"/>
      <c r="H24" s="229">
        <v>16027</v>
      </c>
      <c r="I24" s="200"/>
      <c r="J24" s="194">
        <v>17286</v>
      </c>
    </row>
    <row r="25" spans="1:10" ht="21" customHeight="1">
      <c r="A25" s="92" t="s">
        <v>24</v>
      </c>
      <c r="B25" s="179">
        <v>4</v>
      </c>
      <c r="C25" s="149"/>
      <c r="D25" s="194">
        <v>1726392</v>
      </c>
      <c r="E25" s="167"/>
      <c r="F25" s="194">
        <v>1731857</v>
      </c>
      <c r="G25" s="194"/>
      <c r="H25" s="221">
        <v>1662233</v>
      </c>
      <c r="I25" s="200"/>
      <c r="J25" s="194">
        <v>1666504</v>
      </c>
    </row>
    <row r="26" spans="1:10" ht="21" customHeight="1">
      <c r="A26" s="92" t="s">
        <v>25</v>
      </c>
      <c r="B26" s="179" t="s">
        <v>170</v>
      </c>
      <c r="C26" s="149"/>
      <c r="D26" s="194">
        <v>36718</v>
      </c>
      <c r="E26" s="167"/>
      <c r="F26" s="194">
        <v>40188</v>
      </c>
      <c r="G26" s="228"/>
      <c r="H26" s="221">
        <v>34587</v>
      </c>
      <c r="I26" s="197"/>
      <c r="J26" s="194">
        <v>41309</v>
      </c>
    </row>
    <row r="27" spans="1:10" ht="21" customHeight="1">
      <c r="A27" s="195" t="s">
        <v>26</v>
      </c>
      <c r="B27" s="179"/>
      <c r="C27" s="149"/>
      <c r="D27" s="194">
        <v>13982</v>
      </c>
      <c r="E27" s="167"/>
      <c r="F27" s="194">
        <v>15223</v>
      </c>
      <c r="G27" s="194"/>
      <c r="H27" s="194">
        <v>13420</v>
      </c>
      <c r="I27" s="200"/>
      <c r="J27" s="194">
        <v>14802</v>
      </c>
    </row>
    <row r="28" spans="1:10" ht="21" customHeight="1">
      <c r="A28" s="92" t="s">
        <v>27</v>
      </c>
      <c r="B28" s="179"/>
      <c r="C28" s="149"/>
      <c r="D28" s="228">
        <v>3141</v>
      </c>
      <c r="E28" s="167"/>
      <c r="F28" s="210">
        <v>2951</v>
      </c>
      <c r="G28" s="228"/>
      <c r="H28" s="221">
        <v>1868</v>
      </c>
      <c r="I28" s="200"/>
      <c r="J28" s="194">
        <v>1868</v>
      </c>
    </row>
    <row r="29" spans="1:10" ht="21" customHeight="1">
      <c r="A29" s="212" t="s">
        <v>28</v>
      </c>
      <c r="B29" s="179"/>
      <c r="C29" s="149"/>
      <c r="D29" s="15">
        <f>SUM(D19:D28)</f>
        <v>2592811</v>
      </c>
      <c r="E29" s="207"/>
      <c r="F29" s="15">
        <f>SUM(F19:F28)</f>
        <v>2615236</v>
      </c>
      <c r="G29" s="207"/>
      <c r="H29" s="15">
        <f>SUM(H19:H28)</f>
        <v>2428727</v>
      </c>
      <c r="I29" s="207"/>
      <c r="J29" s="15">
        <f>SUM(J19:J28)</f>
        <v>2442361</v>
      </c>
    </row>
    <row r="30" spans="1:10" ht="21" customHeight="1">
      <c r="A30" s="92"/>
      <c r="B30" s="230"/>
      <c r="C30" s="230"/>
      <c r="D30" s="194"/>
      <c r="E30" s="167"/>
      <c r="F30" s="194"/>
      <c r="G30" s="194"/>
      <c r="H30" s="194"/>
      <c r="I30" s="200"/>
      <c r="J30" s="194"/>
    </row>
    <row r="31" spans="1:10" ht="21" customHeight="1" thickBot="1">
      <c r="A31" s="202" t="s">
        <v>29</v>
      </c>
      <c r="B31" s="231"/>
      <c r="C31" s="231"/>
      <c r="D31" s="250">
        <f>D16+D29</f>
        <v>4948199</v>
      </c>
      <c r="E31" s="207"/>
      <c r="F31" s="250">
        <f>F16+F29</f>
        <v>5170936</v>
      </c>
      <c r="G31" s="207"/>
      <c r="H31" s="250">
        <f>H16+H29</f>
        <v>4694754</v>
      </c>
      <c r="I31" s="207"/>
      <c r="J31" s="250">
        <f>J16+J29</f>
        <v>4912393</v>
      </c>
    </row>
    <row r="32" spans="1:10" ht="21" customHeight="1" thickTop="1">
      <c r="A32" s="92"/>
      <c r="B32" s="230"/>
      <c r="C32" s="230"/>
      <c r="D32" s="194"/>
      <c r="E32" s="167"/>
      <c r="F32" s="194"/>
      <c r="G32" s="194"/>
      <c r="H32" s="194"/>
      <c r="I32" s="200"/>
      <c r="J32" s="200"/>
    </row>
    <row r="33" spans="1:10" ht="21" customHeight="1">
      <c r="A33" s="89" t="s">
        <v>0</v>
      </c>
      <c r="B33" s="90"/>
      <c r="C33" s="90"/>
      <c r="D33" s="276"/>
      <c r="E33" s="276"/>
      <c r="F33" s="276"/>
      <c r="G33" s="276"/>
      <c r="H33" s="276"/>
      <c r="I33" s="276"/>
      <c r="J33" s="276"/>
    </row>
    <row r="34" spans="1:10" ht="21" customHeight="1">
      <c r="A34" s="89" t="s">
        <v>1</v>
      </c>
      <c r="B34" s="90"/>
      <c r="C34" s="90"/>
      <c r="D34" s="276"/>
      <c r="E34" s="276"/>
      <c r="F34" s="276"/>
      <c r="G34" s="276"/>
      <c r="H34" s="276"/>
      <c r="I34" s="276"/>
      <c r="J34" s="276"/>
    </row>
    <row r="35" spans="1:10" ht="21" customHeight="1">
      <c r="A35" s="89"/>
      <c r="B35" s="90"/>
      <c r="C35" s="90"/>
      <c r="D35" s="276"/>
      <c r="E35" s="276"/>
      <c r="F35" s="276"/>
      <c r="G35" s="276"/>
      <c r="H35" s="276"/>
      <c r="I35" s="276"/>
      <c r="J35" s="276"/>
    </row>
    <row r="36" spans="1:10" ht="21" customHeight="1">
      <c r="A36" s="222"/>
      <c r="B36" s="222"/>
      <c r="C36" s="222"/>
      <c r="D36" s="300" t="s">
        <v>2</v>
      </c>
      <c r="E36" s="300"/>
      <c r="F36" s="300"/>
      <c r="G36" s="276"/>
      <c r="H36" s="300" t="s">
        <v>3</v>
      </c>
      <c r="I36" s="300"/>
      <c r="J36" s="300"/>
    </row>
    <row r="37" spans="1:10" ht="21" customHeight="1">
      <c r="A37" s="222"/>
      <c r="B37" s="222"/>
      <c r="C37" s="222"/>
      <c r="D37" s="96" t="s">
        <v>171</v>
      </c>
      <c r="E37" s="223"/>
      <c r="F37" s="96" t="s">
        <v>4</v>
      </c>
      <c r="G37" s="176"/>
      <c r="H37" s="96" t="s">
        <v>171</v>
      </c>
      <c r="I37" s="223"/>
      <c r="J37" s="96" t="s">
        <v>4</v>
      </c>
    </row>
    <row r="38" spans="1:10" ht="21" customHeight="1">
      <c r="A38" s="232" t="s">
        <v>30</v>
      </c>
      <c r="B38" s="81" t="s">
        <v>6</v>
      </c>
      <c r="C38" s="222"/>
      <c r="D38" s="96">
        <v>2569</v>
      </c>
      <c r="E38" s="96"/>
      <c r="F38" s="96">
        <v>2568</v>
      </c>
      <c r="G38" s="100"/>
      <c r="H38" s="96">
        <v>2569</v>
      </c>
      <c r="I38" s="96"/>
      <c r="J38" s="96">
        <v>2568</v>
      </c>
    </row>
    <row r="39" spans="1:10" ht="21" customHeight="1">
      <c r="A39" s="146"/>
      <c r="B39" s="81"/>
      <c r="C39" s="222"/>
      <c r="D39" s="176" t="s">
        <v>7</v>
      </c>
      <c r="E39" s="176"/>
      <c r="F39" s="176"/>
      <c r="G39" s="277"/>
      <c r="H39" s="176" t="s">
        <v>7</v>
      </c>
      <c r="I39" s="176"/>
      <c r="J39" s="176"/>
    </row>
    <row r="40" spans="1:10" ht="21" customHeight="1">
      <c r="A40" s="212"/>
      <c r="B40" s="98"/>
      <c r="C40" s="98"/>
      <c r="D40" s="299" t="s">
        <v>8</v>
      </c>
      <c r="E40" s="299"/>
      <c r="F40" s="299"/>
      <c r="G40" s="299"/>
      <c r="H40" s="299"/>
      <c r="I40" s="299"/>
      <c r="J40" s="299"/>
    </row>
    <row r="41" spans="1:10" ht="21" customHeight="1">
      <c r="A41" s="233" t="s">
        <v>31</v>
      </c>
      <c r="B41" s="278"/>
      <c r="C41" s="278"/>
      <c r="D41" s="234"/>
      <c r="E41" s="235"/>
      <c r="F41" s="235"/>
      <c r="G41" s="235"/>
      <c r="H41" s="234"/>
      <c r="I41" s="236"/>
      <c r="J41" s="234"/>
    </row>
    <row r="42" spans="1:10" s="133" customFormat="1" ht="21.5">
      <c r="A42" s="237" t="s">
        <v>32</v>
      </c>
      <c r="B42" s="81"/>
      <c r="C42" s="96"/>
      <c r="D42" s="194">
        <v>1219765</v>
      </c>
      <c r="E42" s="87"/>
      <c r="F42" s="238">
        <v>1594657</v>
      </c>
      <c r="G42" s="238"/>
      <c r="H42" s="194">
        <v>1219765</v>
      </c>
      <c r="I42" s="186"/>
      <c r="J42" s="238">
        <v>1594657</v>
      </c>
    </row>
    <row r="43" spans="1:10" ht="21" customHeight="1">
      <c r="A43" s="92" t="s">
        <v>33</v>
      </c>
      <c r="B43" s="179">
        <v>2</v>
      </c>
      <c r="C43" s="149"/>
      <c r="D43" s="194">
        <v>229031</v>
      </c>
      <c r="E43" s="167"/>
      <c r="F43" s="194">
        <v>188430</v>
      </c>
      <c r="G43" s="194"/>
      <c r="H43" s="194">
        <v>221765</v>
      </c>
      <c r="I43" s="200"/>
      <c r="J43" s="194">
        <v>184656</v>
      </c>
    </row>
    <row r="44" spans="1:10" ht="21" customHeight="1">
      <c r="A44" s="92" t="s">
        <v>150</v>
      </c>
      <c r="C44" s="149"/>
      <c r="D44" s="194"/>
      <c r="E44" s="167"/>
      <c r="F44" s="194"/>
      <c r="G44" s="194"/>
      <c r="H44" s="194"/>
      <c r="I44" s="200"/>
      <c r="J44" s="194"/>
    </row>
    <row r="45" spans="1:10" ht="21" customHeight="1">
      <c r="A45" s="92" t="s">
        <v>151</v>
      </c>
      <c r="B45" s="179">
        <v>2</v>
      </c>
      <c r="C45" s="149"/>
      <c r="D45" s="194">
        <v>5241</v>
      </c>
      <c r="E45" s="167"/>
      <c r="F45" s="194">
        <v>8410</v>
      </c>
      <c r="G45" s="194"/>
      <c r="H45" s="194">
        <v>5241</v>
      </c>
      <c r="I45" s="200"/>
      <c r="J45" s="194">
        <v>10468</v>
      </c>
    </row>
    <row r="46" spans="1:10" ht="21" customHeight="1">
      <c r="A46" s="92" t="s">
        <v>34</v>
      </c>
      <c r="B46" s="179"/>
      <c r="C46" s="149"/>
      <c r="D46" s="194">
        <v>31639</v>
      </c>
      <c r="E46" s="167"/>
      <c r="F46" s="225">
        <v>174</v>
      </c>
      <c r="G46" s="194"/>
      <c r="H46" s="194">
        <v>30926</v>
      </c>
      <c r="I46" s="200"/>
      <c r="J46" s="225">
        <v>0</v>
      </c>
    </row>
    <row r="47" spans="1:10" ht="21" customHeight="1">
      <c r="A47" s="212" t="s">
        <v>35</v>
      </c>
      <c r="B47" s="129"/>
      <c r="C47" s="129"/>
      <c r="D47" s="15">
        <f t="shared" ref="D47:J47" si="0">SUM(D42:D46)</f>
        <v>1485676</v>
      </c>
      <c r="E47" s="207"/>
      <c r="F47" s="15">
        <f t="shared" si="0"/>
        <v>1791671</v>
      </c>
      <c r="G47" s="207"/>
      <c r="H47" s="15">
        <f t="shared" si="0"/>
        <v>1477697</v>
      </c>
      <c r="I47" s="207"/>
      <c r="J47" s="15">
        <f t="shared" si="0"/>
        <v>1789781</v>
      </c>
    </row>
    <row r="48" spans="1:10" ht="21" customHeight="1">
      <c r="A48" s="92"/>
      <c r="B48" s="226"/>
      <c r="C48" s="227"/>
      <c r="D48" s="194"/>
      <c r="E48" s="167"/>
      <c r="F48" s="167"/>
      <c r="G48" s="167"/>
      <c r="H48" s="194"/>
      <c r="I48" s="200"/>
      <c r="J48" s="239"/>
    </row>
    <row r="49" spans="1:10" ht="21" customHeight="1">
      <c r="A49" s="240" t="s">
        <v>36</v>
      </c>
      <c r="B49" s="129"/>
      <c r="C49" s="129"/>
      <c r="D49" s="194"/>
      <c r="E49" s="167"/>
      <c r="F49" s="194"/>
      <c r="G49" s="194"/>
      <c r="H49" s="194"/>
      <c r="I49" s="200"/>
      <c r="J49" s="221"/>
    </row>
    <row r="50" spans="1:10" ht="21" customHeight="1">
      <c r="A50" s="92" t="s">
        <v>37</v>
      </c>
      <c r="B50" s="179">
        <v>2</v>
      </c>
      <c r="C50" s="129"/>
      <c r="D50" s="194">
        <v>34180</v>
      </c>
      <c r="E50" s="167"/>
      <c r="F50" s="194">
        <v>35097</v>
      </c>
      <c r="G50" s="194"/>
      <c r="H50" s="194">
        <v>33172</v>
      </c>
      <c r="I50" s="200"/>
      <c r="J50" s="194">
        <v>35756</v>
      </c>
    </row>
    <row r="51" spans="1:10" ht="21" customHeight="1">
      <c r="A51" s="92" t="s">
        <v>38</v>
      </c>
      <c r="B51" s="179"/>
      <c r="C51" s="129"/>
      <c r="D51" s="194">
        <v>48810</v>
      </c>
      <c r="E51" s="167"/>
      <c r="F51" s="194">
        <v>46645</v>
      </c>
      <c r="G51" s="200"/>
      <c r="H51" s="228">
        <v>41359</v>
      </c>
      <c r="I51" s="200"/>
      <c r="J51" s="228">
        <v>39194</v>
      </c>
    </row>
    <row r="52" spans="1:10" ht="21" customHeight="1">
      <c r="A52" s="92" t="s">
        <v>39</v>
      </c>
      <c r="B52" s="179"/>
      <c r="C52" s="129"/>
      <c r="D52" s="194">
        <v>23990</v>
      </c>
      <c r="E52" s="167"/>
      <c r="F52" s="194">
        <v>22981</v>
      </c>
      <c r="G52" s="200"/>
      <c r="H52" s="194">
        <v>22541</v>
      </c>
      <c r="I52" s="200"/>
      <c r="J52" s="194">
        <v>21644</v>
      </c>
    </row>
    <row r="53" spans="1:10" ht="21" customHeight="1">
      <c r="A53" s="212" t="s">
        <v>40</v>
      </c>
      <c r="B53" s="279"/>
      <c r="C53" s="129"/>
      <c r="D53" s="289">
        <f>SUM(D50:D52)</f>
        <v>106980</v>
      </c>
      <c r="E53" s="276"/>
      <c r="F53" s="289">
        <f>SUM(F50:F52)</f>
        <v>104723</v>
      </c>
      <c r="G53" s="276"/>
      <c r="H53" s="289">
        <f>SUM(H50:H52)</f>
        <v>97072</v>
      </c>
      <c r="I53" s="276"/>
      <c r="J53" s="289">
        <f>SUM(J50:J52)</f>
        <v>96594</v>
      </c>
    </row>
    <row r="54" spans="1:10" ht="21" customHeight="1">
      <c r="A54" s="212"/>
      <c r="B54" s="279"/>
      <c r="C54" s="129"/>
      <c r="D54" s="167"/>
      <c r="E54" s="167"/>
      <c r="F54" s="167"/>
      <c r="G54" s="167"/>
      <c r="H54" s="167"/>
      <c r="I54" s="200"/>
      <c r="J54" s="167"/>
    </row>
    <row r="55" spans="1:10" ht="25" customHeight="1">
      <c r="A55" s="212" t="s">
        <v>41</v>
      </c>
      <c r="B55" s="279"/>
      <c r="C55" s="129"/>
      <c r="D55" s="73">
        <f>D47+D53</f>
        <v>1592656</v>
      </c>
      <c r="E55" s="207"/>
      <c r="F55" s="73">
        <f>F47+F53</f>
        <v>1896394</v>
      </c>
      <c r="G55" s="207"/>
      <c r="H55" s="73">
        <f>H47+H53</f>
        <v>1574769</v>
      </c>
      <c r="I55" s="207"/>
      <c r="J55" s="73">
        <f>J47+J53</f>
        <v>1886375</v>
      </c>
    </row>
    <row r="56" spans="1:10" ht="21" customHeight="1">
      <c r="A56" s="212"/>
      <c r="B56" s="279"/>
      <c r="C56" s="129"/>
      <c r="D56" s="200"/>
      <c r="E56" s="167"/>
      <c r="F56" s="200"/>
      <c r="G56" s="200"/>
      <c r="H56" s="200"/>
      <c r="I56" s="200"/>
      <c r="J56" s="200"/>
    </row>
    <row r="57" spans="1:10" ht="21" customHeight="1">
      <c r="A57" s="160" t="s">
        <v>42</v>
      </c>
      <c r="B57" s="149"/>
      <c r="C57" s="98"/>
      <c r="D57" s="280"/>
      <c r="E57" s="280"/>
      <c r="F57" s="280"/>
      <c r="G57" s="280"/>
      <c r="H57" s="280"/>
      <c r="I57" s="280"/>
      <c r="J57" s="280"/>
    </row>
    <row r="58" spans="1:10" ht="21" customHeight="1">
      <c r="A58" s="92" t="s">
        <v>43</v>
      </c>
      <c r="B58" s="279"/>
      <c r="C58" s="129"/>
      <c r="D58" s="194"/>
      <c r="E58" s="167"/>
      <c r="F58" s="167"/>
      <c r="G58" s="167"/>
      <c r="H58" s="194"/>
      <c r="I58" s="200"/>
      <c r="J58" s="194"/>
    </row>
    <row r="59" spans="1:10" ht="21" customHeight="1">
      <c r="A59" s="214" t="s">
        <v>44</v>
      </c>
      <c r="B59" s="179"/>
      <c r="C59" s="129"/>
      <c r="D59" s="194"/>
      <c r="E59" s="167"/>
      <c r="F59" s="167"/>
      <c r="G59" s="167"/>
      <c r="H59" s="194"/>
      <c r="I59" s="200"/>
      <c r="J59" s="200"/>
    </row>
    <row r="60" spans="1:10" ht="21" customHeight="1" thickBot="1">
      <c r="A60" s="241" t="s">
        <v>45</v>
      </c>
      <c r="B60" s="179"/>
      <c r="C60" s="129"/>
      <c r="D60" s="281">
        <v>549974</v>
      </c>
      <c r="E60" s="167"/>
      <c r="F60" s="281">
        <v>549974</v>
      </c>
      <c r="G60" s="167"/>
      <c r="H60" s="281">
        <v>549974</v>
      </c>
      <c r="I60" s="167"/>
      <c r="J60" s="281">
        <v>549974</v>
      </c>
    </row>
    <row r="61" spans="1:10" ht="21" customHeight="1" thickTop="1">
      <c r="A61" s="214" t="s">
        <v>46</v>
      </c>
      <c r="B61" s="179"/>
      <c r="C61" s="129"/>
      <c r="D61" s="167"/>
      <c r="E61" s="167"/>
      <c r="F61" s="167"/>
      <c r="G61" s="167"/>
      <c r="H61" s="167"/>
      <c r="I61" s="200"/>
      <c r="J61" s="167"/>
    </row>
    <row r="62" spans="1:10" ht="21" customHeight="1">
      <c r="A62" s="242" t="s">
        <v>47</v>
      </c>
      <c r="B62" s="179"/>
      <c r="C62" s="129"/>
      <c r="D62" s="29">
        <v>480096</v>
      </c>
      <c r="E62" s="167"/>
      <c r="F62" s="194">
        <v>480096</v>
      </c>
      <c r="G62" s="167"/>
      <c r="H62" s="9">
        <v>480096</v>
      </c>
      <c r="I62" s="200"/>
      <c r="J62" s="194">
        <v>480096</v>
      </c>
    </row>
    <row r="63" spans="1:10" ht="21" customHeight="1">
      <c r="A63" s="92" t="s">
        <v>48</v>
      </c>
      <c r="B63" s="179"/>
      <c r="C63" s="149"/>
      <c r="D63" s="9">
        <v>297745</v>
      </c>
      <c r="E63" s="167"/>
      <c r="F63" s="167">
        <v>297745</v>
      </c>
      <c r="G63" s="167"/>
      <c r="H63" s="9">
        <v>297745</v>
      </c>
      <c r="I63" s="167"/>
      <c r="J63" s="167">
        <v>297745</v>
      </c>
    </row>
    <row r="64" spans="1:10" ht="21" customHeight="1">
      <c r="A64" s="92" t="s">
        <v>49</v>
      </c>
      <c r="B64" s="179"/>
      <c r="C64" s="149"/>
      <c r="D64" s="9">
        <v>7066</v>
      </c>
      <c r="E64" s="167"/>
      <c r="F64" s="167">
        <v>7066</v>
      </c>
      <c r="G64" s="167"/>
      <c r="H64" s="82">
        <v>0</v>
      </c>
      <c r="I64" s="200"/>
      <c r="J64" s="82">
        <v>0</v>
      </c>
    </row>
    <row r="65" spans="1:10" ht="21" customHeight="1">
      <c r="A65" s="243" t="s">
        <v>50</v>
      </c>
      <c r="B65" s="179"/>
      <c r="C65" s="149"/>
      <c r="D65" s="167"/>
      <c r="E65" s="167"/>
      <c r="F65" s="167"/>
      <c r="G65" s="167"/>
      <c r="H65" s="194"/>
      <c r="I65" s="200"/>
      <c r="J65" s="194"/>
    </row>
    <row r="66" spans="1:10" ht="21" customHeight="1">
      <c r="A66" s="244" t="s">
        <v>51</v>
      </c>
      <c r="B66" s="179"/>
      <c r="C66" s="149"/>
      <c r="D66" s="167"/>
      <c r="E66" s="167"/>
      <c r="F66" s="167"/>
      <c r="G66" s="167"/>
      <c r="H66" s="194"/>
      <c r="I66" s="200"/>
      <c r="J66" s="194"/>
    </row>
    <row r="67" spans="1:10" ht="21" customHeight="1">
      <c r="A67" s="245" t="s">
        <v>52</v>
      </c>
      <c r="B67" s="179"/>
      <c r="C67" s="149"/>
      <c r="D67" s="9">
        <v>55000</v>
      </c>
      <c r="E67" s="167"/>
      <c r="F67" s="167">
        <v>55000</v>
      </c>
      <c r="G67" s="167"/>
      <c r="H67" s="9">
        <v>55000</v>
      </c>
      <c r="I67" s="167"/>
      <c r="J67" s="167">
        <v>55000</v>
      </c>
    </row>
    <row r="68" spans="1:10" ht="21" customHeight="1">
      <c r="A68" s="244" t="s">
        <v>53</v>
      </c>
      <c r="B68" s="179"/>
      <c r="C68" s="149"/>
      <c r="D68" s="9">
        <v>2186914</v>
      </c>
      <c r="E68" s="167"/>
      <c r="F68" s="167">
        <v>2105913</v>
      </c>
      <c r="G68" s="87"/>
      <c r="H68" s="9">
        <v>1989252</v>
      </c>
      <c r="I68" s="200"/>
      <c r="J68" s="167">
        <v>1895285</v>
      </c>
    </row>
    <row r="69" spans="1:10" ht="21" customHeight="1">
      <c r="A69" s="243" t="s">
        <v>54</v>
      </c>
      <c r="B69" s="179"/>
      <c r="C69" s="149"/>
      <c r="D69" s="288">
        <v>328722</v>
      </c>
      <c r="E69" s="167"/>
      <c r="F69" s="282">
        <v>328722</v>
      </c>
      <c r="G69" s="167"/>
      <c r="H69" s="288">
        <v>297892</v>
      </c>
      <c r="I69" s="200"/>
      <c r="J69" s="282">
        <v>297892</v>
      </c>
    </row>
    <row r="70" spans="1:10" ht="21" customHeight="1">
      <c r="A70" s="246" t="s">
        <v>55</v>
      </c>
      <c r="B70" s="129"/>
      <c r="C70" s="129"/>
      <c r="D70" s="289">
        <f>SUM(D62:D69)</f>
        <v>3355543</v>
      </c>
      <c r="E70" s="276"/>
      <c r="F70" s="290">
        <f>SUM(F62:F69)</f>
        <v>3274542</v>
      </c>
      <c r="G70" s="276"/>
      <c r="H70" s="289">
        <f>SUM(H62:H69)</f>
        <v>3119985</v>
      </c>
      <c r="I70" s="276"/>
      <c r="J70" s="290">
        <f>SUM(J62:J69)</f>
        <v>3026018</v>
      </c>
    </row>
    <row r="71" spans="1:10" ht="21" customHeight="1">
      <c r="A71" s="92"/>
      <c r="B71" s="230"/>
      <c r="C71" s="230"/>
      <c r="D71" s="194"/>
      <c r="E71" s="167"/>
      <c r="F71" s="194"/>
      <c r="G71" s="194"/>
      <c r="H71" s="194"/>
      <c r="I71" s="200"/>
      <c r="J71" s="194"/>
    </row>
    <row r="72" spans="1:10" ht="21" customHeight="1" thickBot="1">
      <c r="A72" s="247" t="s">
        <v>56</v>
      </c>
      <c r="B72" s="129"/>
      <c r="C72" s="129"/>
      <c r="D72" s="250">
        <f>D55+D70</f>
        <v>4948199</v>
      </c>
      <c r="E72" s="207"/>
      <c r="F72" s="250">
        <f>F55+F70</f>
        <v>5170936</v>
      </c>
      <c r="G72" s="207"/>
      <c r="H72" s="250">
        <f>H55+H70</f>
        <v>4694754</v>
      </c>
      <c r="I72" s="207"/>
      <c r="J72" s="250">
        <f>J55+J70</f>
        <v>4912393</v>
      </c>
    </row>
    <row r="73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83" firstPageNumber="3" fitToWidth="0" fitToHeight="0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284E-714B-4A94-B3CC-87C8EACBAEF7}">
  <sheetPr>
    <pageSetUpPr fitToPage="1"/>
  </sheetPr>
  <dimension ref="A1:J34"/>
  <sheetViews>
    <sheetView view="pageBreakPreview" zoomScale="85" zoomScaleNormal="90" zoomScaleSheetLayoutView="85" workbookViewId="0">
      <selection activeCell="B27" sqref="B27"/>
    </sheetView>
  </sheetViews>
  <sheetFormatPr defaultColWidth="9.09765625" defaultRowHeight="22" customHeight="1"/>
  <cols>
    <col min="1" max="1" width="47.3984375" style="217" customWidth="1"/>
    <col min="2" max="2" width="9.59765625" style="217" bestFit="1" customWidth="1"/>
    <col min="3" max="3" width="0.69921875" style="217" customWidth="1"/>
    <col min="4" max="4" width="12.796875" style="218" customWidth="1"/>
    <col min="5" max="5" width="0.69921875" style="217" customWidth="1"/>
    <col min="6" max="6" width="12.796875" style="217" customWidth="1"/>
    <col min="7" max="7" width="0.69921875" style="217" customWidth="1"/>
    <col min="8" max="8" width="12.796875" style="219" customWidth="1"/>
    <col min="9" max="9" width="0.69921875" style="217" customWidth="1"/>
    <col min="10" max="10" width="12.796875" style="217" customWidth="1"/>
    <col min="11" max="16384" width="9.09765625" style="217"/>
  </cols>
  <sheetData>
    <row r="1" spans="1:10" s="92" customFormat="1" ht="22" customHeight="1">
      <c r="A1" s="187" t="s">
        <v>0</v>
      </c>
      <c r="B1" s="187"/>
      <c r="C1" s="90"/>
      <c r="D1" s="90"/>
      <c r="E1" s="90"/>
      <c r="F1" s="90"/>
      <c r="G1" s="90"/>
      <c r="H1" s="90"/>
      <c r="I1" s="90"/>
      <c r="J1" s="91"/>
    </row>
    <row r="2" spans="1:10" s="92" customFormat="1" ht="22" customHeight="1">
      <c r="A2" s="187" t="s">
        <v>57</v>
      </c>
      <c r="B2" s="187"/>
      <c r="C2" s="90"/>
      <c r="D2" s="90"/>
      <c r="E2" s="90"/>
      <c r="F2" s="90"/>
      <c r="G2" s="90"/>
      <c r="H2" s="90"/>
      <c r="I2" s="90"/>
      <c r="J2" s="91"/>
    </row>
    <row r="3" spans="1:10" s="92" customFormat="1" ht="22" customHeight="1">
      <c r="A3" s="187"/>
      <c r="B3" s="187"/>
      <c r="C3" s="90"/>
      <c r="D3" s="90"/>
      <c r="E3" s="90"/>
      <c r="F3" s="90"/>
      <c r="G3" s="90"/>
      <c r="H3" s="90"/>
      <c r="I3" s="90"/>
      <c r="J3" s="91"/>
    </row>
    <row r="4" spans="1:10" s="189" customFormat="1" ht="22" customHeight="1">
      <c r="A4" s="188"/>
      <c r="B4" s="188"/>
      <c r="C4" s="149"/>
      <c r="D4" s="296" t="s">
        <v>2</v>
      </c>
      <c r="E4" s="296"/>
      <c r="F4" s="296"/>
      <c r="G4" s="98"/>
      <c r="H4" s="296" t="s">
        <v>3</v>
      </c>
      <c r="I4" s="296"/>
      <c r="J4" s="296"/>
    </row>
    <row r="5" spans="1:10" s="189" customFormat="1" ht="22" customHeight="1">
      <c r="A5" s="188"/>
      <c r="B5" s="188"/>
      <c r="C5" s="149"/>
      <c r="D5" s="302" t="s">
        <v>58</v>
      </c>
      <c r="E5" s="302"/>
      <c r="F5" s="302"/>
      <c r="G5" s="98"/>
      <c r="H5" s="302" t="s">
        <v>58</v>
      </c>
      <c r="I5" s="302"/>
      <c r="J5" s="302"/>
    </row>
    <row r="6" spans="1:10" s="189" customFormat="1" ht="22" customHeight="1">
      <c r="A6" s="188"/>
      <c r="B6" s="188"/>
      <c r="C6" s="149"/>
      <c r="D6" s="302" t="s">
        <v>172</v>
      </c>
      <c r="E6" s="302"/>
      <c r="F6" s="302"/>
      <c r="G6" s="98"/>
      <c r="H6" s="302" t="s">
        <v>172</v>
      </c>
      <c r="I6" s="302"/>
      <c r="J6" s="302"/>
    </row>
    <row r="7" spans="1:10" s="140" customFormat="1" ht="22" customHeight="1">
      <c r="B7" s="81"/>
      <c r="C7" s="179"/>
      <c r="D7" s="96">
        <v>2569</v>
      </c>
      <c r="E7" s="96"/>
      <c r="F7" s="96">
        <v>2568</v>
      </c>
      <c r="G7" s="100"/>
      <c r="H7" s="96">
        <v>2569</v>
      </c>
      <c r="I7" s="96"/>
      <c r="J7" s="96">
        <v>2568</v>
      </c>
    </row>
    <row r="8" spans="1:10" s="140" customFormat="1" ht="22" customHeight="1">
      <c r="C8" s="179"/>
      <c r="D8" s="301" t="s">
        <v>8</v>
      </c>
      <c r="E8" s="301"/>
      <c r="F8" s="301"/>
      <c r="G8" s="301"/>
      <c r="H8" s="301"/>
      <c r="I8" s="301"/>
      <c r="J8" s="301"/>
    </row>
    <row r="9" spans="1:10" s="92" customFormat="1" ht="22" customHeight="1">
      <c r="A9" s="190" t="s">
        <v>59</v>
      </c>
      <c r="B9" s="191"/>
      <c r="C9" s="192"/>
      <c r="D9" s="167"/>
      <c r="E9" s="167"/>
      <c r="F9" s="167"/>
      <c r="G9" s="193"/>
      <c r="H9" s="194"/>
      <c r="I9" s="193"/>
      <c r="J9" s="193"/>
    </row>
    <row r="10" spans="1:10" s="92" customFormat="1" ht="22" customHeight="1">
      <c r="A10" s="195" t="s">
        <v>60</v>
      </c>
      <c r="B10" s="179"/>
      <c r="C10" s="149"/>
      <c r="D10" s="196">
        <v>955606</v>
      </c>
      <c r="E10" s="194"/>
      <c r="F10" s="196">
        <v>1807582</v>
      </c>
      <c r="G10" s="197"/>
      <c r="H10" s="196">
        <v>922592</v>
      </c>
      <c r="I10" s="197"/>
      <c r="J10" s="198">
        <v>1845839</v>
      </c>
    </row>
    <row r="11" spans="1:10" s="92" customFormat="1" ht="22" customHeight="1">
      <c r="A11" s="195" t="s">
        <v>61</v>
      </c>
      <c r="B11" s="179"/>
      <c r="C11" s="149"/>
      <c r="D11" s="196">
        <v>0</v>
      </c>
      <c r="E11" s="194"/>
      <c r="F11" s="199">
        <v>15553</v>
      </c>
      <c r="G11" s="197"/>
      <c r="H11" s="196">
        <v>0</v>
      </c>
      <c r="I11" s="197"/>
      <c r="J11" s="199">
        <v>15553</v>
      </c>
    </row>
    <row r="12" spans="1:10" s="92" customFormat="1" ht="22" customHeight="1">
      <c r="A12" s="92" t="s">
        <v>62</v>
      </c>
      <c r="B12" s="179"/>
      <c r="C12" s="149"/>
      <c r="D12" s="196">
        <v>9132</v>
      </c>
      <c r="E12" s="200"/>
      <c r="F12" s="201">
        <v>5845</v>
      </c>
      <c r="G12" s="197"/>
      <c r="H12" s="196">
        <v>10233</v>
      </c>
      <c r="I12" s="197"/>
      <c r="J12" s="198">
        <v>8950</v>
      </c>
    </row>
    <row r="13" spans="1:10" s="92" customFormat="1" ht="22" customHeight="1">
      <c r="A13" s="202" t="s">
        <v>63</v>
      </c>
      <c r="B13" s="179"/>
      <c r="C13" s="149"/>
      <c r="D13" s="251">
        <f>SUM(D10:D12)</f>
        <v>964738</v>
      </c>
      <c r="E13" s="185"/>
      <c r="F13" s="251">
        <f>SUM(F10:F12)</f>
        <v>1828980</v>
      </c>
      <c r="G13" s="185"/>
      <c r="H13" s="252">
        <f>SUM(H10:H12)</f>
        <v>932825</v>
      </c>
      <c r="I13" s="185"/>
      <c r="J13" s="252">
        <f>SUM(J10:J12)</f>
        <v>1870342</v>
      </c>
    </row>
    <row r="14" spans="1:10" s="92" customFormat="1" ht="15" customHeight="1">
      <c r="A14" s="195"/>
      <c r="B14" s="179"/>
      <c r="C14" s="149"/>
      <c r="D14" s="203"/>
      <c r="E14" s="200"/>
      <c r="F14" s="203"/>
      <c r="G14" s="197"/>
      <c r="H14" s="200"/>
      <c r="I14" s="197"/>
      <c r="J14" s="200"/>
    </row>
    <row r="15" spans="1:10" s="92" customFormat="1" ht="22" customHeight="1">
      <c r="A15" s="190" t="s">
        <v>64</v>
      </c>
      <c r="B15" s="179"/>
      <c r="C15" s="149"/>
      <c r="D15" s="203"/>
      <c r="E15" s="200"/>
      <c r="F15" s="203"/>
      <c r="G15" s="197"/>
      <c r="H15" s="200"/>
      <c r="I15" s="197"/>
      <c r="J15" s="200"/>
    </row>
    <row r="16" spans="1:10" s="92" customFormat="1" ht="22" customHeight="1">
      <c r="A16" s="195" t="s">
        <v>65</v>
      </c>
      <c r="B16" s="179"/>
      <c r="C16" s="149"/>
      <c r="D16" s="196">
        <v>780738</v>
      </c>
      <c r="E16" s="200"/>
      <c r="F16" s="204">
        <v>1723794</v>
      </c>
      <c r="G16" s="197"/>
      <c r="H16" s="196">
        <v>745210</v>
      </c>
      <c r="I16" s="200"/>
      <c r="J16" s="205">
        <v>1761379</v>
      </c>
    </row>
    <row r="17" spans="1:10" s="92" customFormat="1" ht="22" customHeight="1">
      <c r="A17" s="195" t="s">
        <v>66</v>
      </c>
      <c r="B17" s="179"/>
      <c r="C17" s="149"/>
      <c r="D17" s="196">
        <v>19116</v>
      </c>
      <c r="E17" s="200"/>
      <c r="F17" s="204">
        <v>25240</v>
      </c>
      <c r="G17" s="197"/>
      <c r="H17" s="196">
        <v>18179</v>
      </c>
      <c r="I17" s="200"/>
      <c r="J17" s="205">
        <v>24068</v>
      </c>
    </row>
    <row r="18" spans="1:10" s="92" customFormat="1" ht="22" customHeight="1">
      <c r="A18" s="195" t="s">
        <v>67</v>
      </c>
      <c r="B18" s="179"/>
      <c r="C18" s="149"/>
      <c r="D18" s="196">
        <v>28209</v>
      </c>
      <c r="E18" s="200"/>
      <c r="F18" s="204">
        <v>27932</v>
      </c>
      <c r="G18" s="197"/>
      <c r="H18" s="196">
        <v>27065</v>
      </c>
      <c r="I18" s="200"/>
      <c r="J18" s="205">
        <v>29453</v>
      </c>
    </row>
    <row r="19" spans="1:10" s="92" customFormat="1" ht="22" customHeight="1">
      <c r="A19" s="195" t="s">
        <v>68</v>
      </c>
      <c r="B19" s="179"/>
      <c r="C19" s="149"/>
      <c r="D19" s="196">
        <v>1348</v>
      </c>
      <c r="E19" s="200"/>
      <c r="F19" s="200">
        <v>0</v>
      </c>
      <c r="G19" s="197"/>
      <c r="H19" s="196">
        <v>1348</v>
      </c>
      <c r="I19" s="197"/>
      <c r="J19" s="200">
        <v>0</v>
      </c>
    </row>
    <row r="20" spans="1:10" s="92" customFormat="1" ht="22" customHeight="1">
      <c r="A20" s="90" t="s">
        <v>69</v>
      </c>
      <c r="B20" s="179"/>
      <c r="C20" s="149"/>
      <c r="D20" s="251">
        <f>SUM(D16:D19)</f>
        <v>829411</v>
      </c>
      <c r="E20" s="207"/>
      <c r="F20" s="251">
        <f>SUM(F16:F19)</f>
        <v>1776966</v>
      </c>
      <c r="G20" s="208"/>
      <c r="H20" s="251">
        <f>SUM(H16:H19)</f>
        <v>791802</v>
      </c>
      <c r="I20" s="208"/>
      <c r="J20" s="251">
        <f>SUM(J16:J19)</f>
        <v>1814900</v>
      </c>
    </row>
    <row r="21" spans="1:10" s="92" customFormat="1" ht="15" customHeight="1">
      <c r="B21" s="179"/>
      <c r="C21" s="129"/>
      <c r="D21" s="200"/>
      <c r="E21" s="200"/>
      <c r="F21" s="200"/>
      <c r="G21" s="167"/>
      <c r="H21" s="200"/>
      <c r="I21" s="200"/>
      <c r="J21" s="200"/>
    </row>
    <row r="22" spans="1:10" s="92" customFormat="1" ht="22" customHeight="1">
      <c r="A22" s="90" t="s">
        <v>163</v>
      </c>
      <c r="B22" s="179"/>
      <c r="C22" s="149"/>
      <c r="D22" s="16">
        <f>D13-D20</f>
        <v>135327</v>
      </c>
      <c r="E22" s="207"/>
      <c r="F22" s="16">
        <f>F13-F20</f>
        <v>52014</v>
      </c>
      <c r="G22" s="208"/>
      <c r="H22" s="16">
        <f>H13-H20</f>
        <v>141023</v>
      </c>
      <c r="I22" s="208"/>
      <c r="J22" s="16">
        <f>J13-J20</f>
        <v>55442</v>
      </c>
    </row>
    <row r="23" spans="1:10" s="92" customFormat="1" ht="22" customHeight="1">
      <c r="A23" s="129" t="s">
        <v>70</v>
      </c>
      <c r="B23" s="179"/>
      <c r="C23" s="149"/>
      <c r="D23" s="196">
        <v>6868</v>
      </c>
      <c r="E23" s="200"/>
      <c r="F23" s="204">
        <v>11161</v>
      </c>
      <c r="G23" s="197"/>
      <c r="H23" s="196">
        <v>6859</v>
      </c>
      <c r="I23" s="197"/>
      <c r="J23" s="205">
        <v>11208</v>
      </c>
    </row>
    <row r="24" spans="1:10" s="92" customFormat="1" ht="22" customHeight="1">
      <c r="A24" s="129" t="s">
        <v>189</v>
      </c>
      <c r="B24" s="179"/>
      <c r="C24" s="149"/>
      <c r="D24" s="295">
        <v>-14413</v>
      </c>
      <c r="E24" s="200"/>
      <c r="F24" s="209">
        <v>-22056</v>
      </c>
      <c r="G24" s="197"/>
      <c r="H24" s="210">
        <v>0</v>
      </c>
      <c r="I24" s="197"/>
      <c r="J24" s="210">
        <v>0</v>
      </c>
    </row>
    <row r="25" spans="1:10" s="92" customFormat="1" ht="22" customHeight="1">
      <c r="A25" s="90" t="s">
        <v>164</v>
      </c>
      <c r="B25" s="179"/>
      <c r="C25" s="149"/>
      <c r="D25" s="16">
        <f>D22-D23+D24</f>
        <v>114046</v>
      </c>
      <c r="E25" s="207"/>
      <c r="F25" s="16">
        <f>F22-F23+F24</f>
        <v>18797</v>
      </c>
      <c r="G25" s="208"/>
      <c r="H25" s="16">
        <f>H22-H23+SUM(H24)</f>
        <v>134164</v>
      </c>
      <c r="I25" s="208"/>
      <c r="J25" s="16">
        <f>J22-J23+SUM(J24)</f>
        <v>44234</v>
      </c>
    </row>
    <row r="26" spans="1:10" s="92" customFormat="1" ht="22" customHeight="1">
      <c r="A26" s="129" t="s">
        <v>71</v>
      </c>
      <c r="B26" s="179"/>
      <c r="C26" s="149"/>
      <c r="D26" s="196">
        <v>25745</v>
      </c>
      <c r="E26" s="200"/>
      <c r="F26" s="211">
        <v>8462</v>
      </c>
      <c r="G26" s="197"/>
      <c r="H26" s="196">
        <v>25745</v>
      </c>
      <c r="I26" s="197"/>
      <c r="J26" s="211">
        <v>8358</v>
      </c>
    </row>
    <row r="27" spans="1:10" s="92" customFormat="1" ht="22" customHeight="1">
      <c r="A27" s="212" t="s">
        <v>72</v>
      </c>
      <c r="B27" s="179"/>
      <c r="C27" s="129"/>
      <c r="D27" s="15">
        <f>D25-D26</f>
        <v>88301</v>
      </c>
      <c r="E27" s="207"/>
      <c r="F27" s="15">
        <f>F25-F26</f>
        <v>10335</v>
      </c>
      <c r="G27" s="207"/>
      <c r="H27" s="15">
        <f>H25-H26</f>
        <v>108419</v>
      </c>
      <c r="I27" s="207"/>
      <c r="J27" s="15">
        <f>J25-J26</f>
        <v>35876</v>
      </c>
    </row>
    <row r="28" spans="1:10" s="92" customFormat="1" ht="15" customHeight="1">
      <c r="A28" s="212"/>
      <c r="B28" s="179"/>
      <c r="C28" s="129"/>
      <c r="D28" s="200"/>
      <c r="E28" s="200"/>
      <c r="F28" s="200"/>
      <c r="G28" s="200"/>
      <c r="H28" s="200"/>
      <c r="I28" s="200"/>
      <c r="J28" s="200"/>
    </row>
    <row r="29" spans="1:10" s="92" customFormat="1" ht="22" customHeight="1">
      <c r="A29" s="212" t="s">
        <v>173</v>
      </c>
      <c r="B29" s="179"/>
      <c r="C29" s="129"/>
      <c r="D29" s="200"/>
      <c r="E29" s="200"/>
      <c r="F29" s="200"/>
      <c r="G29" s="200"/>
      <c r="H29" s="200"/>
      <c r="I29" s="200"/>
      <c r="J29" s="200"/>
    </row>
    <row r="30" spans="1:10" s="92" customFormat="1" ht="22" customHeight="1">
      <c r="A30" s="92" t="s">
        <v>174</v>
      </c>
      <c r="B30" s="179"/>
      <c r="C30" s="129"/>
      <c r="D30" s="196">
        <v>0</v>
      </c>
      <c r="E30" s="200"/>
      <c r="F30" s="210">
        <v>0</v>
      </c>
      <c r="G30" s="200"/>
      <c r="H30" s="196">
        <v>0</v>
      </c>
      <c r="I30" s="200"/>
      <c r="J30" s="210">
        <v>0</v>
      </c>
    </row>
    <row r="31" spans="1:10" s="92" customFormat="1" ht="22" customHeight="1" thickBot="1">
      <c r="A31" s="202" t="s">
        <v>165</v>
      </c>
      <c r="B31" s="179"/>
      <c r="C31" s="129"/>
      <c r="D31" s="253">
        <f>D27+D30</f>
        <v>88301</v>
      </c>
      <c r="E31" s="200"/>
      <c r="F31" s="253">
        <f>F27+F30</f>
        <v>10335</v>
      </c>
      <c r="G31" s="200"/>
      <c r="H31" s="253">
        <f>H27+H30</f>
        <v>108419</v>
      </c>
      <c r="I31" s="200"/>
      <c r="J31" s="253">
        <f>J27+J30</f>
        <v>35876</v>
      </c>
    </row>
    <row r="32" spans="1:10" s="92" customFormat="1" ht="15" customHeight="1" thickTop="1">
      <c r="A32" s="202"/>
      <c r="B32" s="179"/>
      <c r="C32" s="129"/>
      <c r="D32" s="185"/>
      <c r="E32" s="200"/>
      <c r="F32" s="185"/>
      <c r="G32" s="200"/>
      <c r="H32" s="185"/>
      <c r="I32" s="200"/>
      <c r="J32" s="185"/>
    </row>
    <row r="33" spans="1:10" s="92" customFormat="1" ht="22" customHeight="1" thickBot="1">
      <c r="A33" s="202" t="s">
        <v>75</v>
      </c>
      <c r="B33" s="179"/>
      <c r="C33" s="129"/>
      <c r="D33" s="74">
        <f>D31/480096277*1000</f>
        <v>0.18392352582230084</v>
      </c>
      <c r="E33" s="215"/>
      <c r="F33" s="74">
        <f>F31/480096277*1000</f>
        <v>2.1526932190728067E-2</v>
      </c>
      <c r="G33" s="215"/>
      <c r="H33" s="74">
        <f>H31/480096277*1000</f>
        <v>0.22582762082114627</v>
      </c>
      <c r="I33" s="215"/>
      <c r="J33" s="74">
        <f>J31/480096277*1000</f>
        <v>7.4726678207504615E-2</v>
      </c>
    </row>
    <row r="34" spans="1:10" ht="22" customHeight="1" thickTop="1"/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fitToHeight="0" orientation="portrait" useFirstPageNumber="1" r:id="rId1"/>
  <headerFooter>
    <oddFooter>&amp;L&amp;"Angsana New,Regular"&amp;15หมายเหตุประกอบงบการเงินแบบย่อเป็นส่วนหนึ่งของงบการเงินระหว่างกาลนี้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85"/>
  <sheetViews>
    <sheetView view="pageBreakPreview" topLeftCell="A31" zoomScale="85" zoomScaleNormal="90" zoomScaleSheetLayoutView="85" workbookViewId="0">
      <selection activeCell="D6" sqref="D6:F6"/>
    </sheetView>
  </sheetViews>
  <sheetFormatPr defaultColWidth="9.09765625" defaultRowHeight="22" customHeight="1"/>
  <cols>
    <col min="1" max="1" width="47.3984375" style="217" customWidth="1"/>
    <col min="2" max="2" width="9.59765625" style="217" bestFit="1" customWidth="1"/>
    <col min="3" max="3" width="0.69921875" style="217" customWidth="1"/>
    <col min="4" max="4" width="12.796875" style="218" customWidth="1"/>
    <col min="5" max="5" width="0.69921875" style="217" customWidth="1"/>
    <col min="6" max="6" width="12.796875" style="217" customWidth="1"/>
    <col min="7" max="7" width="0.69921875" style="217" customWidth="1"/>
    <col min="8" max="8" width="12.796875" style="219" customWidth="1"/>
    <col min="9" max="9" width="0.69921875" style="217" customWidth="1"/>
    <col min="10" max="10" width="12.796875" style="217" customWidth="1"/>
    <col min="11" max="16384" width="9.09765625" style="217"/>
  </cols>
  <sheetData>
    <row r="1" spans="1:10" s="92" customFormat="1" ht="22" customHeight="1">
      <c r="A1" s="187" t="s">
        <v>0</v>
      </c>
      <c r="B1" s="187"/>
      <c r="C1" s="90"/>
      <c r="D1" s="90"/>
      <c r="E1" s="90"/>
      <c r="F1" s="90"/>
      <c r="G1" s="90"/>
      <c r="H1" s="90"/>
      <c r="I1" s="90"/>
      <c r="J1" s="91"/>
    </row>
    <row r="2" spans="1:10" s="92" customFormat="1" ht="22" customHeight="1">
      <c r="A2" s="187" t="s">
        <v>57</v>
      </c>
      <c r="B2" s="187"/>
      <c r="C2" s="90"/>
      <c r="D2" s="90"/>
      <c r="E2" s="90"/>
      <c r="F2" s="90"/>
      <c r="G2" s="90"/>
      <c r="H2" s="90"/>
      <c r="I2" s="90"/>
      <c r="J2" s="91"/>
    </row>
    <row r="3" spans="1:10" s="92" customFormat="1" ht="22" customHeight="1">
      <c r="A3" s="187"/>
      <c r="B3" s="187"/>
      <c r="C3" s="90"/>
      <c r="D3" s="90"/>
      <c r="E3" s="90"/>
      <c r="F3" s="90"/>
      <c r="G3" s="90"/>
      <c r="H3" s="90"/>
      <c r="I3" s="90"/>
      <c r="J3" s="91"/>
    </row>
    <row r="4" spans="1:10" s="189" customFormat="1" ht="22" customHeight="1">
      <c r="A4" s="188"/>
      <c r="B4" s="188"/>
      <c r="C4" s="149"/>
      <c r="D4" s="296" t="s">
        <v>2</v>
      </c>
      <c r="E4" s="296"/>
      <c r="F4" s="296"/>
      <c r="G4" s="98"/>
      <c r="H4" s="296" t="s">
        <v>3</v>
      </c>
      <c r="I4" s="296"/>
      <c r="J4" s="296"/>
    </row>
    <row r="5" spans="1:10" s="189" customFormat="1" ht="22" customHeight="1">
      <c r="A5" s="188"/>
      <c r="B5" s="188"/>
      <c r="C5" s="149"/>
      <c r="D5" s="302" t="s">
        <v>175</v>
      </c>
      <c r="E5" s="302"/>
      <c r="F5" s="302"/>
      <c r="G5" s="98"/>
      <c r="H5" s="302" t="s">
        <v>175</v>
      </c>
      <c r="I5" s="302"/>
      <c r="J5" s="302"/>
    </row>
    <row r="6" spans="1:10" s="189" customFormat="1" ht="22" customHeight="1">
      <c r="A6" s="188"/>
      <c r="B6" s="188"/>
      <c r="C6" s="149"/>
      <c r="D6" s="302" t="s">
        <v>172</v>
      </c>
      <c r="E6" s="302"/>
      <c r="F6" s="302"/>
      <c r="G6" s="98"/>
      <c r="H6" s="302" t="s">
        <v>172</v>
      </c>
      <c r="I6" s="302"/>
      <c r="J6" s="302"/>
    </row>
    <row r="7" spans="1:10" s="140" customFormat="1" ht="22" customHeight="1">
      <c r="B7" s="81" t="s">
        <v>6</v>
      </c>
      <c r="C7" s="179"/>
      <c r="D7" s="96">
        <v>2569</v>
      </c>
      <c r="E7" s="96"/>
      <c r="F7" s="96">
        <v>2568</v>
      </c>
      <c r="G7" s="100"/>
      <c r="H7" s="96">
        <v>2569</v>
      </c>
      <c r="I7" s="96"/>
      <c r="J7" s="96">
        <v>2568</v>
      </c>
    </row>
    <row r="8" spans="1:10" s="140" customFormat="1" ht="22" customHeight="1">
      <c r="C8" s="179"/>
      <c r="D8" s="301" t="s">
        <v>8</v>
      </c>
      <c r="E8" s="301"/>
      <c r="F8" s="301"/>
      <c r="G8" s="301"/>
      <c r="H8" s="301"/>
      <c r="I8" s="301"/>
      <c r="J8" s="301"/>
    </row>
    <row r="9" spans="1:10" s="92" customFormat="1" ht="22" customHeight="1">
      <c r="A9" s="190" t="s">
        <v>59</v>
      </c>
      <c r="B9" s="191"/>
      <c r="C9" s="192"/>
      <c r="D9" s="167"/>
      <c r="E9" s="167"/>
      <c r="F9" s="167"/>
      <c r="G9" s="193"/>
      <c r="H9" s="194"/>
      <c r="I9" s="193"/>
      <c r="J9" s="193"/>
    </row>
    <row r="10" spans="1:10" s="92" customFormat="1" ht="22" customHeight="1">
      <c r="A10" s="195" t="s">
        <v>60</v>
      </c>
      <c r="B10" s="179" t="s">
        <v>196</v>
      </c>
      <c r="C10" s="149"/>
      <c r="D10" s="196">
        <v>2470073</v>
      </c>
      <c r="E10" s="194"/>
      <c r="F10" s="196">
        <v>3532003</v>
      </c>
      <c r="G10" s="197"/>
      <c r="H10" s="196">
        <v>2342977</v>
      </c>
      <c r="I10" s="197"/>
      <c r="J10" s="198">
        <v>3586556</v>
      </c>
    </row>
    <row r="11" spans="1:10" s="92" customFormat="1" ht="22" customHeight="1">
      <c r="A11" s="195" t="s">
        <v>61</v>
      </c>
      <c r="B11" s="179"/>
      <c r="C11" s="149"/>
      <c r="D11" s="196">
        <v>0</v>
      </c>
      <c r="E11" s="194"/>
      <c r="F11" s="199">
        <v>19955</v>
      </c>
      <c r="G11" s="197"/>
      <c r="H11" s="196">
        <v>0</v>
      </c>
      <c r="I11" s="197"/>
      <c r="J11" s="199">
        <v>19955</v>
      </c>
    </row>
    <row r="12" spans="1:10" s="92" customFormat="1" ht="22" customHeight="1">
      <c r="A12" s="92" t="s">
        <v>62</v>
      </c>
      <c r="B12" s="179">
        <v>2</v>
      </c>
      <c r="C12" s="149"/>
      <c r="D12" s="196">
        <v>18016</v>
      </c>
      <c r="E12" s="200"/>
      <c r="F12" s="201">
        <v>19627</v>
      </c>
      <c r="G12" s="197"/>
      <c r="H12" s="196">
        <v>20700</v>
      </c>
      <c r="I12" s="197"/>
      <c r="J12" s="198">
        <v>21959</v>
      </c>
    </row>
    <row r="13" spans="1:10" s="92" customFormat="1" ht="22" customHeight="1">
      <c r="A13" s="202" t="s">
        <v>63</v>
      </c>
      <c r="B13" s="179"/>
      <c r="C13" s="149"/>
      <c r="D13" s="251">
        <f>SUM(D10:D12)</f>
        <v>2488089</v>
      </c>
      <c r="E13" s="185"/>
      <c r="F13" s="251">
        <f>SUM(F10:F12)</f>
        <v>3571585</v>
      </c>
      <c r="G13" s="185"/>
      <c r="H13" s="252">
        <f>SUM(H10:H12)</f>
        <v>2363677</v>
      </c>
      <c r="I13" s="185"/>
      <c r="J13" s="252">
        <f>SUM(J10:J12)</f>
        <v>3628470</v>
      </c>
    </row>
    <row r="14" spans="1:10" s="92" customFormat="1" ht="15" customHeight="1">
      <c r="A14" s="195"/>
      <c r="B14" s="179"/>
      <c r="C14" s="149"/>
      <c r="D14" s="203"/>
      <c r="E14" s="200"/>
      <c r="F14" s="203"/>
      <c r="G14" s="197"/>
      <c r="H14" s="200"/>
      <c r="I14" s="197"/>
      <c r="J14" s="200"/>
    </row>
    <row r="15" spans="1:10" s="92" customFormat="1" ht="22" customHeight="1">
      <c r="A15" s="190" t="s">
        <v>64</v>
      </c>
      <c r="B15" s="179"/>
      <c r="C15" s="149"/>
      <c r="D15" s="203"/>
      <c r="E15" s="200"/>
      <c r="F15" s="203"/>
      <c r="G15" s="197"/>
      <c r="H15" s="200"/>
      <c r="I15" s="197"/>
      <c r="J15" s="200"/>
    </row>
    <row r="16" spans="1:10" s="92" customFormat="1" ht="22" customHeight="1">
      <c r="A16" s="195" t="s">
        <v>65</v>
      </c>
      <c r="B16" s="179">
        <v>2</v>
      </c>
      <c r="C16" s="149"/>
      <c r="D16" s="196">
        <v>2211571</v>
      </c>
      <c r="E16" s="200"/>
      <c r="F16" s="204">
        <v>3371081</v>
      </c>
      <c r="G16" s="197"/>
      <c r="H16" s="196">
        <v>2092556</v>
      </c>
      <c r="I16" s="200"/>
      <c r="J16" s="205">
        <v>3425291</v>
      </c>
    </row>
    <row r="17" spans="1:10" s="92" customFormat="1" ht="22" customHeight="1">
      <c r="A17" s="195" t="s">
        <v>66</v>
      </c>
      <c r="B17" s="179">
        <v>2</v>
      </c>
      <c r="C17" s="149"/>
      <c r="D17" s="196">
        <v>44556</v>
      </c>
      <c r="E17" s="200"/>
      <c r="F17" s="204">
        <v>51152</v>
      </c>
      <c r="G17" s="197"/>
      <c r="H17" s="196">
        <v>42234</v>
      </c>
      <c r="I17" s="200"/>
      <c r="J17" s="205">
        <v>48851</v>
      </c>
    </row>
    <row r="18" spans="1:10" s="92" customFormat="1" ht="22" customHeight="1">
      <c r="A18" s="195" t="s">
        <v>67</v>
      </c>
      <c r="B18" s="179">
        <v>2</v>
      </c>
      <c r="C18" s="149"/>
      <c r="D18" s="196">
        <v>49469</v>
      </c>
      <c r="E18" s="200"/>
      <c r="F18" s="204">
        <v>54427</v>
      </c>
      <c r="G18" s="197"/>
      <c r="H18" s="196">
        <v>45924</v>
      </c>
      <c r="I18" s="200"/>
      <c r="J18" s="205">
        <v>52277</v>
      </c>
    </row>
    <row r="19" spans="1:10" s="92" customFormat="1" ht="22" customHeight="1">
      <c r="A19" s="195" t="s">
        <v>68</v>
      </c>
      <c r="B19" s="179"/>
      <c r="C19" s="149"/>
      <c r="D19" s="206">
        <v>1222</v>
      </c>
      <c r="E19" s="200"/>
      <c r="F19" s="200">
        <v>0</v>
      </c>
      <c r="G19" s="197"/>
      <c r="H19" s="200">
        <v>1222</v>
      </c>
      <c r="I19" s="197"/>
      <c r="J19" s="200">
        <v>0</v>
      </c>
    </row>
    <row r="20" spans="1:10" s="92" customFormat="1" ht="22" customHeight="1">
      <c r="A20" s="90" t="s">
        <v>69</v>
      </c>
      <c r="B20" s="179"/>
      <c r="C20" s="149"/>
      <c r="D20" s="251">
        <f>SUM(D16:D19)</f>
        <v>2306818</v>
      </c>
      <c r="E20" s="207"/>
      <c r="F20" s="251">
        <f>SUM(F16:F19)</f>
        <v>3476660</v>
      </c>
      <c r="G20" s="208"/>
      <c r="H20" s="251">
        <f>SUM(H16:H19)</f>
        <v>2181936</v>
      </c>
      <c r="I20" s="208"/>
      <c r="J20" s="251">
        <f>SUM(J16:J19)</f>
        <v>3526419</v>
      </c>
    </row>
    <row r="21" spans="1:10" s="92" customFormat="1" ht="15" customHeight="1">
      <c r="B21" s="179"/>
      <c r="C21" s="129"/>
      <c r="D21" s="200"/>
      <c r="E21" s="200"/>
      <c r="F21" s="200"/>
      <c r="G21" s="167"/>
      <c r="H21" s="200"/>
      <c r="I21" s="200"/>
      <c r="J21" s="200"/>
    </row>
    <row r="22" spans="1:10" s="92" customFormat="1" ht="22" customHeight="1">
      <c r="A22" s="90" t="s">
        <v>163</v>
      </c>
      <c r="B22" s="179"/>
      <c r="C22" s="149"/>
      <c r="D22" s="16">
        <f>D13-D20</f>
        <v>181271</v>
      </c>
      <c r="E22" s="207"/>
      <c r="F22" s="16">
        <f>F13-F20</f>
        <v>94925</v>
      </c>
      <c r="G22" s="208"/>
      <c r="H22" s="16">
        <f>H13-H20</f>
        <v>181741</v>
      </c>
      <c r="I22" s="208"/>
      <c r="J22" s="16">
        <f>J13-J20</f>
        <v>102051</v>
      </c>
    </row>
    <row r="23" spans="1:10" s="92" customFormat="1" ht="22" customHeight="1">
      <c r="A23" s="129" t="s">
        <v>70</v>
      </c>
      <c r="B23" s="179"/>
      <c r="C23" s="149"/>
      <c r="D23" s="196">
        <v>16308</v>
      </c>
      <c r="E23" s="200"/>
      <c r="F23" s="204">
        <v>20341</v>
      </c>
      <c r="G23" s="197"/>
      <c r="H23" s="196">
        <v>16281</v>
      </c>
      <c r="I23" s="197"/>
      <c r="J23" s="205">
        <v>20444</v>
      </c>
    </row>
    <row r="24" spans="1:10" s="92" customFormat="1" ht="22" customHeight="1">
      <c r="A24" s="129" t="s">
        <v>189</v>
      </c>
      <c r="B24" s="179"/>
      <c r="C24" s="149"/>
      <c r="D24" s="209">
        <v>-11914</v>
      </c>
      <c r="E24" s="200"/>
      <c r="F24" s="209">
        <v>-22743</v>
      </c>
      <c r="G24" s="197"/>
      <c r="H24" s="210">
        <v>0</v>
      </c>
      <c r="I24" s="197"/>
      <c r="J24" s="210">
        <v>0</v>
      </c>
    </row>
    <row r="25" spans="1:10" s="92" customFormat="1" ht="22" customHeight="1">
      <c r="A25" s="90" t="s">
        <v>164</v>
      </c>
      <c r="B25" s="179"/>
      <c r="C25" s="149"/>
      <c r="D25" s="16">
        <f>D22-D23+D24</f>
        <v>153049</v>
      </c>
      <c r="E25" s="207"/>
      <c r="F25" s="16">
        <f>F22-F23+F24</f>
        <v>51841</v>
      </c>
      <c r="G25" s="208"/>
      <c r="H25" s="16">
        <f>H22-H23+SUM(H24)</f>
        <v>165460</v>
      </c>
      <c r="I25" s="208"/>
      <c r="J25" s="16">
        <f>J22-J23+SUM(J24)</f>
        <v>81607</v>
      </c>
    </row>
    <row r="26" spans="1:10" s="92" customFormat="1" ht="22" customHeight="1">
      <c r="A26" s="129" t="s">
        <v>71</v>
      </c>
      <c r="B26" s="179"/>
      <c r="C26" s="149"/>
      <c r="D26" s="196">
        <v>33648</v>
      </c>
      <c r="E26" s="200"/>
      <c r="F26" s="211">
        <v>12095</v>
      </c>
      <c r="G26" s="197"/>
      <c r="H26" s="196">
        <v>33093</v>
      </c>
      <c r="I26" s="197"/>
      <c r="J26" s="211">
        <v>12107</v>
      </c>
    </row>
    <row r="27" spans="1:10" s="92" customFormat="1" ht="22" customHeight="1">
      <c r="A27" s="212" t="s">
        <v>72</v>
      </c>
      <c r="B27" s="179"/>
      <c r="C27" s="129"/>
      <c r="D27" s="15">
        <f>D25-D26</f>
        <v>119401</v>
      </c>
      <c r="E27" s="207"/>
      <c r="F27" s="15">
        <f>F25-F26</f>
        <v>39746</v>
      </c>
      <c r="G27" s="207"/>
      <c r="H27" s="15">
        <f>H25-H26</f>
        <v>132367</v>
      </c>
      <c r="I27" s="207"/>
      <c r="J27" s="15">
        <f>J25-J26</f>
        <v>69500</v>
      </c>
    </row>
    <row r="28" spans="1:10" s="92" customFormat="1" ht="15" customHeight="1">
      <c r="A28" s="212"/>
      <c r="B28" s="179"/>
      <c r="C28" s="129"/>
      <c r="D28" s="200"/>
      <c r="E28" s="200"/>
      <c r="F28" s="200"/>
      <c r="G28" s="200"/>
      <c r="H28" s="200"/>
      <c r="I28" s="200"/>
      <c r="J28" s="200"/>
    </row>
    <row r="29" spans="1:10" s="92" customFormat="1" ht="22" customHeight="1">
      <c r="A29" s="212" t="s">
        <v>161</v>
      </c>
      <c r="B29" s="179"/>
      <c r="C29" s="129"/>
      <c r="D29" s="200"/>
      <c r="E29" s="200"/>
      <c r="F29" s="200"/>
      <c r="G29" s="200"/>
      <c r="H29" s="200"/>
      <c r="I29" s="200"/>
      <c r="J29" s="200"/>
    </row>
    <row r="30" spans="1:10" s="92" customFormat="1" ht="22" customHeight="1">
      <c r="A30" s="190" t="s">
        <v>159</v>
      </c>
      <c r="B30" s="179"/>
      <c r="C30" s="129"/>
      <c r="D30" s="200"/>
      <c r="E30" s="200"/>
      <c r="F30" s="200"/>
      <c r="G30" s="200"/>
      <c r="H30" s="200"/>
      <c r="I30" s="200"/>
      <c r="J30" s="200"/>
    </row>
    <row r="31" spans="1:10" s="92" customFormat="1" ht="22" customHeight="1">
      <c r="A31" s="213" t="s">
        <v>73</v>
      </c>
      <c r="B31" s="179"/>
      <c r="C31" s="129"/>
      <c r="D31" s="200"/>
      <c r="E31" s="200"/>
      <c r="F31" s="200"/>
      <c r="G31" s="200"/>
      <c r="H31" s="200"/>
      <c r="I31" s="200"/>
      <c r="J31" s="200"/>
    </row>
    <row r="32" spans="1:10" s="92" customFormat="1" ht="22" customHeight="1">
      <c r="A32" s="92" t="s">
        <v>153</v>
      </c>
      <c r="B32" s="179"/>
      <c r="C32" s="129"/>
      <c r="D32" s="207"/>
      <c r="E32" s="200"/>
      <c r="F32" s="207"/>
      <c r="G32" s="200"/>
      <c r="H32" s="207"/>
      <c r="I32" s="200"/>
      <c r="J32" s="207"/>
    </row>
    <row r="33" spans="1:11" s="92" customFormat="1" ht="22" customHeight="1">
      <c r="A33" s="214" t="s">
        <v>74</v>
      </c>
      <c r="B33" s="179"/>
      <c r="C33" s="129"/>
      <c r="D33" s="200">
        <v>0</v>
      </c>
      <c r="E33" s="200"/>
      <c r="F33" s="200">
        <v>-1108</v>
      </c>
      <c r="G33" s="200"/>
      <c r="H33" s="200">
        <v>0</v>
      </c>
      <c r="I33" s="200"/>
      <c r="J33" s="200">
        <v>-1108</v>
      </c>
    </row>
    <row r="34" spans="1:11" s="92" customFormat="1" ht="22" customHeight="1">
      <c r="A34" s="195" t="s">
        <v>154</v>
      </c>
      <c r="B34" s="179"/>
      <c r="C34" s="129"/>
    </row>
    <row r="35" spans="1:11" s="92" customFormat="1" ht="22" customHeight="1">
      <c r="A35" s="214" t="s">
        <v>155</v>
      </c>
      <c r="B35" s="179"/>
      <c r="C35" s="129"/>
      <c r="D35" s="210">
        <v>0</v>
      </c>
      <c r="E35" s="200"/>
      <c r="F35" s="210">
        <v>221</v>
      </c>
      <c r="G35" s="200"/>
      <c r="H35" s="210">
        <v>0</v>
      </c>
      <c r="I35" s="200"/>
      <c r="J35" s="210">
        <v>221</v>
      </c>
    </row>
    <row r="36" spans="1:11" s="92" customFormat="1" ht="22" customHeight="1">
      <c r="A36" s="212" t="s">
        <v>162</v>
      </c>
      <c r="B36" s="179"/>
      <c r="C36" s="129"/>
      <c r="D36" s="73">
        <f>SUM(D32:D35)</f>
        <v>0</v>
      </c>
      <c r="E36" s="207"/>
      <c r="F36" s="73">
        <f>SUM(F32:F35)</f>
        <v>-887</v>
      </c>
      <c r="G36" s="207"/>
      <c r="H36" s="73">
        <f>SUM(H32:H35)</f>
        <v>0</v>
      </c>
      <c r="I36" s="207"/>
      <c r="J36" s="73">
        <f>SUM(J32:J35)</f>
        <v>-887</v>
      </c>
    </row>
    <row r="37" spans="1:11" s="92" customFormat="1" ht="22" customHeight="1" thickBot="1">
      <c r="A37" s="202" t="s">
        <v>165</v>
      </c>
      <c r="B37" s="179"/>
      <c r="C37" s="129"/>
      <c r="D37" s="253">
        <f>D27+D36</f>
        <v>119401</v>
      </c>
      <c r="E37" s="200"/>
      <c r="F37" s="253">
        <f>F27+F36</f>
        <v>38859</v>
      </c>
      <c r="G37" s="200"/>
      <c r="H37" s="253">
        <f>H27+H36</f>
        <v>132367</v>
      </c>
      <c r="I37" s="200"/>
      <c r="J37" s="253">
        <f>J27+J36</f>
        <v>68613</v>
      </c>
    </row>
    <row r="38" spans="1:11" s="92" customFormat="1" ht="15" customHeight="1" thickTop="1">
      <c r="A38" s="202"/>
      <c r="B38" s="179"/>
      <c r="C38" s="129"/>
      <c r="D38" s="185"/>
      <c r="E38" s="200"/>
      <c r="F38" s="185"/>
      <c r="G38" s="200"/>
      <c r="H38" s="185"/>
      <c r="I38" s="200"/>
      <c r="J38" s="185"/>
    </row>
    <row r="39" spans="1:11" s="92" customFormat="1" ht="22" customHeight="1" thickBot="1">
      <c r="A39" s="202" t="s">
        <v>75</v>
      </c>
      <c r="B39" s="179"/>
      <c r="C39" s="129"/>
      <c r="D39" s="74">
        <f>D37/480096277*1000</f>
        <v>0.24870219937156479</v>
      </c>
      <c r="E39" s="215"/>
      <c r="F39" s="74">
        <f>F37/480096277*1000</f>
        <v>8.0940015287808614E-2</v>
      </c>
      <c r="G39" s="215"/>
      <c r="H39" s="74">
        <f>H37/480096277*1000</f>
        <v>0.27570928236962772</v>
      </c>
      <c r="I39" s="215"/>
      <c r="J39" s="74">
        <f>J37/480096277*1000</f>
        <v>0.1429150845091848</v>
      </c>
      <c r="K39" s="216"/>
    </row>
    <row r="40" spans="1:11" ht="22" customHeight="1" thickTop="1"/>
    <row r="46" spans="1:11" ht="22" customHeight="1">
      <c r="A46" s="187"/>
    </row>
    <row r="47" spans="1:11" ht="22" customHeight="1">
      <c r="A47" s="187"/>
    </row>
    <row r="48" spans="1:11" ht="22" customHeight="1">
      <c r="A48" s="187"/>
    </row>
    <row r="49" spans="1:1" ht="22" customHeight="1">
      <c r="A49" s="188"/>
    </row>
    <row r="50" spans="1:1" ht="22" customHeight="1">
      <c r="A50" s="188"/>
    </row>
    <row r="51" spans="1:1" ht="22" customHeight="1">
      <c r="A51" s="188"/>
    </row>
    <row r="52" spans="1:1" ht="22" customHeight="1">
      <c r="A52" s="140"/>
    </row>
    <row r="53" spans="1:1" ht="22" customHeight="1">
      <c r="A53" s="140"/>
    </row>
    <row r="54" spans="1:1" ht="22" customHeight="1">
      <c r="A54" s="190"/>
    </row>
    <row r="55" spans="1:1" ht="22" customHeight="1">
      <c r="A55" s="195"/>
    </row>
    <row r="56" spans="1:1" ht="22" customHeight="1">
      <c r="A56" s="195"/>
    </row>
    <row r="57" spans="1:1" ht="22" customHeight="1">
      <c r="A57" s="92"/>
    </row>
    <row r="58" spans="1:1" ht="22" customHeight="1">
      <c r="A58" s="202"/>
    </row>
    <row r="59" spans="1:1" ht="22" customHeight="1">
      <c r="A59" s="195"/>
    </row>
    <row r="60" spans="1:1" ht="22" customHeight="1">
      <c r="A60" s="190"/>
    </row>
    <row r="61" spans="1:1" ht="22" customHeight="1">
      <c r="A61" s="195"/>
    </row>
    <row r="62" spans="1:1" ht="22" customHeight="1">
      <c r="A62" s="195"/>
    </row>
    <row r="63" spans="1:1" ht="22" customHeight="1">
      <c r="A63" s="195"/>
    </row>
    <row r="64" spans="1:1" ht="22" customHeight="1">
      <c r="A64" s="195"/>
    </row>
    <row r="65" spans="1:1" ht="22" customHeight="1">
      <c r="A65" s="90"/>
    </row>
    <row r="66" spans="1:1" ht="22" customHeight="1">
      <c r="A66" s="92"/>
    </row>
    <row r="67" spans="1:1" ht="22" customHeight="1">
      <c r="A67" s="90"/>
    </row>
    <row r="68" spans="1:1" ht="22" customHeight="1">
      <c r="A68" s="129"/>
    </row>
    <row r="69" spans="1:1" ht="22" customHeight="1">
      <c r="A69" s="129"/>
    </row>
    <row r="70" spans="1:1" ht="22" customHeight="1">
      <c r="A70" s="90"/>
    </row>
    <row r="71" spans="1:1" ht="22" customHeight="1">
      <c r="A71" s="129"/>
    </row>
    <row r="72" spans="1:1" ht="22" customHeight="1">
      <c r="A72" s="212"/>
    </row>
    <row r="73" spans="1:1" ht="22" customHeight="1">
      <c r="A73" s="212"/>
    </row>
    <row r="74" spans="1:1" ht="22" customHeight="1">
      <c r="A74" s="212"/>
    </row>
    <row r="75" spans="1:1" ht="22" customHeight="1">
      <c r="A75" s="190"/>
    </row>
    <row r="76" spans="1:1" ht="22" customHeight="1">
      <c r="A76" s="213"/>
    </row>
    <row r="77" spans="1:1" ht="22" customHeight="1">
      <c r="A77" s="92"/>
    </row>
    <row r="78" spans="1:1" ht="22" customHeight="1">
      <c r="A78" s="214"/>
    </row>
    <row r="79" spans="1:1" ht="22" customHeight="1">
      <c r="A79" s="195"/>
    </row>
    <row r="80" spans="1:1" ht="22" customHeight="1">
      <c r="A80" s="214"/>
    </row>
    <row r="81" spans="1:1" ht="22" customHeight="1">
      <c r="A81" s="212"/>
    </row>
    <row r="82" spans="1:1" ht="22" customHeight="1">
      <c r="A82" s="202"/>
    </row>
    <row r="83" spans="1:1" ht="22" customHeight="1">
      <c r="A83" s="202"/>
    </row>
    <row r="84" spans="1:1" ht="22" customHeight="1">
      <c r="A84" s="202"/>
    </row>
    <row r="85" spans="1:1" ht="22" customHeight="1">
      <c r="A85" s="22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sheetPr codeName="Sheet4"/>
  <dimension ref="A1:V39"/>
  <sheetViews>
    <sheetView view="pageBreakPreview" topLeftCell="A22" zoomScale="85" zoomScaleNormal="80" zoomScaleSheetLayoutView="85" workbookViewId="0">
      <selection activeCell="D29" sqref="D29"/>
    </sheetView>
  </sheetViews>
  <sheetFormatPr defaultColWidth="9.09765625" defaultRowHeight="22" customHeight="1"/>
  <cols>
    <col min="1" max="1" width="49.796875" style="177" customWidth="1"/>
    <col min="2" max="2" width="12.19921875" style="177" customWidth="1"/>
    <col min="3" max="3" width="0.8984375" style="177" customWidth="1"/>
    <col min="4" max="4" width="15" style="178" customWidth="1"/>
    <col min="5" max="5" width="0.8984375" style="178" customWidth="1"/>
    <col min="6" max="6" width="15" style="178" customWidth="1"/>
    <col min="7" max="7" width="0.8984375" style="178" customWidth="1"/>
    <col min="8" max="8" width="15" style="178" customWidth="1"/>
    <col min="9" max="9" width="0.8984375" style="178" customWidth="1"/>
    <col min="10" max="10" width="15" style="178" customWidth="1"/>
    <col min="11" max="11" width="0.8984375" style="178" customWidth="1"/>
    <col min="12" max="12" width="15" style="178" customWidth="1"/>
    <col min="13" max="13" width="0.8984375" style="178" customWidth="1"/>
    <col min="14" max="14" width="15" style="178" customWidth="1"/>
    <col min="15" max="15" width="0.8984375" style="178" customWidth="1"/>
    <col min="16" max="16" width="15" style="178" customWidth="1"/>
    <col min="17" max="17" width="0.8984375" style="178" customWidth="1"/>
    <col min="18" max="18" width="15" style="178" customWidth="1"/>
    <col min="19" max="19" width="0.8984375" style="178" customWidth="1"/>
    <col min="20" max="20" width="15" style="178" customWidth="1"/>
    <col min="21" max="21" width="0.8984375" style="178" customWidth="1"/>
    <col min="22" max="22" width="15" style="178" customWidth="1"/>
    <col min="23" max="16384" width="9.09765625" style="177"/>
  </cols>
  <sheetData>
    <row r="1" spans="1:22" s="92" customFormat="1" ht="22" customHeight="1">
      <c r="A1" s="89" t="s">
        <v>0</v>
      </c>
      <c r="B1" s="89"/>
      <c r="C1" s="90"/>
      <c r="D1" s="98"/>
      <c r="E1" s="98"/>
      <c r="F1" s="98"/>
      <c r="G1" s="98"/>
      <c r="H1" s="98"/>
      <c r="I1" s="98"/>
      <c r="J1" s="98"/>
      <c r="K1" s="98"/>
      <c r="L1" s="98"/>
      <c r="M1" s="98"/>
      <c r="N1" s="125"/>
      <c r="O1" s="125"/>
      <c r="P1" s="125"/>
      <c r="Q1" s="125"/>
      <c r="R1" s="125"/>
      <c r="S1" s="125"/>
      <c r="T1" s="125"/>
      <c r="U1" s="125"/>
      <c r="V1" s="125"/>
    </row>
    <row r="2" spans="1:22" s="92" customFormat="1" ht="22" customHeight="1">
      <c r="A2" s="146" t="s">
        <v>77</v>
      </c>
      <c r="B2" s="146"/>
      <c r="C2" s="90"/>
      <c r="D2" s="98"/>
      <c r="E2" s="98"/>
      <c r="F2" s="98"/>
      <c r="G2" s="98"/>
      <c r="H2" s="98"/>
      <c r="I2" s="98"/>
      <c r="J2" s="98"/>
      <c r="K2" s="98"/>
      <c r="L2" s="98"/>
      <c r="M2" s="98"/>
      <c r="N2" s="125"/>
      <c r="O2" s="125"/>
      <c r="P2" s="125"/>
      <c r="Q2" s="125"/>
      <c r="R2" s="125"/>
      <c r="S2" s="125"/>
      <c r="T2" s="125"/>
      <c r="U2" s="125"/>
      <c r="V2" s="125"/>
    </row>
    <row r="3" spans="1:22" s="92" customFormat="1" ht="22" customHeight="1">
      <c r="A3" s="146"/>
      <c r="B3" s="146"/>
      <c r="C3" s="90"/>
      <c r="D3" s="98"/>
      <c r="E3" s="98"/>
      <c r="F3" s="98"/>
      <c r="G3" s="98"/>
      <c r="H3" s="98"/>
      <c r="I3" s="98"/>
      <c r="J3" s="98"/>
      <c r="K3" s="98"/>
      <c r="L3" s="98"/>
      <c r="M3" s="98"/>
      <c r="N3" s="125"/>
      <c r="O3" s="125"/>
      <c r="P3" s="125"/>
      <c r="Q3" s="125"/>
      <c r="R3" s="125"/>
      <c r="S3" s="125"/>
      <c r="T3" s="125"/>
      <c r="U3" s="125"/>
      <c r="V3" s="125"/>
    </row>
    <row r="4" spans="1:22" s="129" customFormat="1" ht="22" customHeight="1">
      <c r="A4" s="147"/>
      <c r="B4" s="147"/>
      <c r="C4" s="148"/>
      <c r="D4" s="296" t="s">
        <v>2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22" s="129" customFormat="1" ht="22" customHeight="1">
      <c r="A5" s="147"/>
      <c r="B5" s="147"/>
      <c r="C5" s="148"/>
      <c r="D5" s="92"/>
      <c r="E5" s="92"/>
      <c r="F5" s="92"/>
      <c r="G5" s="92"/>
      <c r="H5" s="92"/>
      <c r="I5" s="92"/>
      <c r="J5" s="297" t="s">
        <v>50</v>
      </c>
      <c r="K5" s="297"/>
      <c r="L5" s="297"/>
      <c r="M5" s="92"/>
      <c r="N5" s="297" t="s">
        <v>54</v>
      </c>
      <c r="O5" s="297"/>
      <c r="P5" s="297"/>
      <c r="Q5" s="297"/>
      <c r="R5" s="297"/>
      <c r="S5" s="297"/>
      <c r="T5" s="297"/>
      <c r="U5" s="92"/>
      <c r="V5" s="92"/>
    </row>
    <row r="6" spans="1:22" s="129" customFormat="1" ht="22" customHeight="1">
      <c r="A6" s="147"/>
      <c r="B6" s="147"/>
      <c r="C6" s="148"/>
      <c r="D6" s="92"/>
      <c r="E6" s="92"/>
      <c r="F6" s="92"/>
      <c r="G6" s="92"/>
      <c r="H6" s="92"/>
      <c r="I6" s="92"/>
      <c r="J6" s="125"/>
      <c r="K6" s="125"/>
      <c r="L6" s="125"/>
      <c r="M6" s="92"/>
      <c r="N6" s="125"/>
      <c r="O6" s="125"/>
      <c r="P6" s="125"/>
      <c r="Q6" s="125"/>
      <c r="R6" s="149" t="s">
        <v>78</v>
      </c>
      <c r="S6" s="125"/>
      <c r="T6" s="125"/>
      <c r="U6" s="92"/>
      <c r="V6" s="92"/>
    </row>
    <row r="7" spans="1:22" s="129" customFormat="1" ht="22" customHeight="1">
      <c r="A7" s="147"/>
      <c r="B7" s="147"/>
      <c r="C7" s="148"/>
      <c r="D7" s="92"/>
      <c r="E7" s="92"/>
      <c r="F7" s="92"/>
      <c r="G7" s="92"/>
      <c r="H7" s="125" t="s">
        <v>79</v>
      </c>
      <c r="I7" s="92"/>
      <c r="J7" s="125"/>
      <c r="K7" s="125"/>
      <c r="L7" s="125"/>
      <c r="M7" s="92"/>
      <c r="N7" s="125"/>
      <c r="O7" s="125"/>
      <c r="P7" s="149" t="s">
        <v>79</v>
      </c>
      <c r="Q7" s="125"/>
      <c r="R7" s="96" t="s">
        <v>80</v>
      </c>
      <c r="S7" s="125"/>
      <c r="T7" s="125"/>
      <c r="U7" s="92"/>
      <c r="V7" s="92"/>
    </row>
    <row r="8" spans="1:22" s="129" customFormat="1" ht="22" customHeight="1">
      <c r="A8" s="147"/>
      <c r="B8" s="147"/>
      <c r="C8" s="148"/>
      <c r="D8" s="149"/>
      <c r="E8" s="125"/>
      <c r="F8" s="149"/>
      <c r="G8" s="149"/>
      <c r="H8" s="149" t="s">
        <v>81</v>
      </c>
      <c r="I8" s="125"/>
      <c r="J8" s="149"/>
      <c r="K8" s="149"/>
      <c r="L8" s="149"/>
      <c r="M8" s="149"/>
      <c r="N8" s="149"/>
      <c r="O8" s="125"/>
      <c r="P8" s="149" t="s">
        <v>81</v>
      </c>
      <c r="Q8" s="150"/>
      <c r="R8" s="96" t="s">
        <v>82</v>
      </c>
      <c r="S8" s="150"/>
      <c r="T8" s="149" t="s">
        <v>83</v>
      </c>
      <c r="U8" s="125"/>
      <c r="V8" s="149"/>
    </row>
    <row r="9" spans="1:22" s="129" customFormat="1" ht="22" customHeight="1">
      <c r="A9" s="147"/>
      <c r="B9" s="147"/>
      <c r="C9" s="148"/>
      <c r="D9" s="149" t="s">
        <v>84</v>
      </c>
      <c r="E9" s="125"/>
      <c r="F9" s="149" t="s">
        <v>85</v>
      </c>
      <c r="G9" s="149"/>
      <c r="H9" s="149" t="s">
        <v>86</v>
      </c>
      <c r="I9" s="125"/>
      <c r="J9" s="149" t="s">
        <v>87</v>
      </c>
      <c r="M9" s="149"/>
      <c r="N9" s="149" t="s">
        <v>79</v>
      </c>
      <c r="O9" s="125"/>
      <c r="P9" s="149" t="s">
        <v>88</v>
      </c>
      <c r="Q9" s="150"/>
      <c r="R9" s="149" t="s">
        <v>89</v>
      </c>
      <c r="S9" s="150"/>
      <c r="T9" s="149" t="s">
        <v>90</v>
      </c>
      <c r="U9" s="125"/>
      <c r="V9" s="149"/>
    </row>
    <row r="10" spans="1:22" s="129" customFormat="1" ht="22" customHeight="1">
      <c r="A10" s="147"/>
      <c r="B10" s="147"/>
      <c r="C10" s="148"/>
      <c r="D10" s="149" t="s">
        <v>91</v>
      </c>
      <c r="E10" s="125"/>
      <c r="F10" s="149" t="s">
        <v>92</v>
      </c>
      <c r="G10" s="149"/>
      <c r="H10" s="149" t="s">
        <v>93</v>
      </c>
      <c r="I10" s="125"/>
      <c r="J10" s="149" t="s">
        <v>94</v>
      </c>
      <c r="K10" s="149"/>
      <c r="L10" s="149" t="s">
        <v>95</v>
      </c>
      <c r="M10" s="149"/>
      <c r="N10" s="149" t="s">
        <v>81</v>
      </c>
      <c r="O10" s="125"/>
      <c r="P10" s="149" t="s">
        <v>96</v>
      </c>
      <c r="Q10" s="150"/>
      <c r="R10" s="96" t="s">
        <v>97</v>
      </c>
      <c r="S10" s="150"/>
      <c r="T10" s="149" t="s">
        <v>98</v>
      </c>
      <c r="U10" s="125"/>
      <c r="V10" s="149" t="s">
        <v>99</v>
      </c>
    </row>
    <row r="11" spans="1:22" s="129" customFormat="1" ht="22" customHeight="1">
      <c r="A11" s="151"/>
      <c r="B11" s="179" t="s">
        <v>6</v>
      </c>
      <c r="C11" s="150"/>
      <c r="D11" s="149" t="s">
        <v>100</v>
      </c>
      <c r="E11" s="150"/>
      <c r="F11" s="149" t="s">
        <v>101</v>
      </c>
      <c r="G11" s="149"/>
      <c r="H11" s="149" t="s">
        <v>102</v>
      </c>
      <c r="I11" s="150"/>
      <c r="J11" s="149" t="s">
        <v>103</v>
      </c>
      <c r="K11" s="150"/>
      <c r="L11" s="150" t="s">
        <v>104</v>
      </c>
      <c r="M11" s="150"/>
      <c r="N11" s="149" t="s">
        <v>105</v>
      </c>
      <c r="O11" s="150"/>
      <c r="P11" s="149" t="s">
        <v>106</v>
      </c>
      <c r="Q11" s="150"/>
      <c r="R11" s="149" t="s">
        <v>107</v>
      </c>
      <c r="S11" s="150"/>
      <c r="T11" s="149" t="s">
        <v>108</v>
      </c>
      <c r="U11" s="150"/>
      <c r="V11" s="149" t="s">
        <v>109</v>
      </c>
    </row>
    <row r="12" spans="1:22" s="129" customFormat="1" ht="22" customHeight="1">
      <c r="A12" s="151"/>
      <c r="B12" s="151"/>
      <c r="C12" s="150"/>
      <c r="D12" s="298" t="s">
        <v>8</v>
      </c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</row>
    <row r="13" spans="1:22" s="129" customFormat="1" ht="22" customHeight="1">
      <c r="A13" s="152" t="s">
        <v>176</v>
      </c>
      <c r="B13" s="127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94"/>
      <c r="V13" s="94"/>
    </row>
    <row r="14" spans="1:22" s="129" customFormat="1" ht="22" customHeight="1">
      <c r="A14" s="75" t="s">
        <v>160</v>
      </c>
      <c r="B14" s="75"/>
      <c r="C14" s="75"/>
      <c r="D14" s="153">
        <v>480096</v>
      </c>
      <c r="E14" s="153"/>
      <c r="F14" s="153">
        <v>297745</v>
      </c>
      <c r="G14" s="153"/>
      <c r="H14" s="183">
        <v>7066</v>
      </c>
      <c r="I14" s="84"/>
      <c r="J14" s="153">
        <v>55000</v>
      </c>
      <c r="K14" s="153"/>
      <c r="L14" s="153">
        <v>2105913</v>
      </c>
      <c r="M14" s="153"/>
      <c r="N14" s="153">
        <v>321102</v>
      </c>
      <c r="O14" s="153"/>
      <c r="P14" s="153">
        <v>12039</v>
      </c>
      <c r="Q14" s="153"/>
      <c r="R14" s="153">
        <v>-4419</v>
      </c>
      <c r="S14" s="153"/>
      <c r="T14" s="254">
        <f>SUM(N14:R14)</f>
        <v>328722</v>
      </c>
      <c r="U14" s="77"/>
      <c r="V14" s="76">
        <f>SUM(T14,D14:L14)</f>
        <v>3274542</v>
      </c>
    </row>
    <row r="15" spans="1:22" s="129" customFormat="1" ht="22" customHeight="1">
      <c r="A15" s="75" t="s">
        <v>113</v>
      </c>
      <c r="B15" s="75"/>
      <c r="C15" s="75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s="129" customFormat="1" ht="22" customHeight="1">
      <c r="A16" s="78" t="s">
        <v>114</v>
      </c>
      <c r="B16" s="75"/>
      <c r="C16" s="7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s="129" customFormat="1" ht="22" customHeight="1">
      <c r="A17" s="80" t="s">
        <v>115</v>
      </c>
      <c r="B17" s="81">
        <v>6</v>
      </c>
      <c r="C17" s="75"/>
      <c r="D17" s="132">
        <v>0</v>
      </c>
      <c r="E17" s="117"/>
      <c r="F17" s="132">
        <v>0</v>
      </c>
      <c r="G17" s="117"/>
      <c r="H17" s="132">
        <v>0</v>
      </c>
      <c r="I17" s="117"/>
      <c r="J17" s="132">
        <v>0</v>
      </c>
      <c r="K17" s="77"/>
      <c r="L17" s="158">
        <v>-38400</v>
      </c>
      <c r="M17" s="77"/>
      <c r="N17" s="132">
        <v>0</v>
      </c>
      <c r="O17" s="176"/>
      <c r="P17" s="132">
        <v>0</v>
      </c>
      <c r="Q17" s="176"/>
      <c r="R17" s="132">
        <v>0</v>
      </c>
      <c r="S17" s="176"/>
      <c r="T17" s="257">
        <f>SUM(N17:R17)</f>
        <v>0</v>
      </c>
      <c r="U17" s="77"/>
      <c r="V17" s="83">
        <f>SUM(T17,D17:L17)</f>
        <v>-38400</v>
      </c>
    </row>
    <row r="18" spans="1:22" s="129" customFormat="1" ht="22" customHeight="1">
      <c r="A18" s="160" t="s">
        <v>116</v>
      </c>
      <c r="B18" s="75"/>
      <c r="C18" s="75"/>
      <c r="D18" s="283">
        <f>SUM(D16:D17)</f>
        <v>0</v>
      </c>
      <c r="E18" s="180"/>
      <c r="F18" s="283">
        <f>SUM(F16:F17)</f>
        <v>0</v>
      </c>
      <c r="G18" s="180"/>
      <c r="H18" s="255">
        <f>SUM(H16:H17)</f>
        <v>0</v>
      </c>
      <c r="I18" s="180"/>
      <c r="J18" s="283">
        <f>SUM(J16:J17)</f>
        <v>0</v>
      </c>
      <c r="K18" s="77"/>
      <c r="L18" s="283">
        <f>SUM(L16:L17)</f>
        <v>-38400</v>
      </c>
      <c r="M18" s="77"/>
      <c r="N18" s="283">
        <f>SUM(N16:N17)</f>
        <v>0</v>
      </c>
      <c r="O18" s="180"/>
      <c r="P18" s="283">
        <f>SUM(P16:P17)</f>
        <v>0</v>
      </c>
      <c r="Q18" s="180"/>
      <c r="R18" s="283">
        <f>SUM(R16:R17)</f>
        <v>0</v>
      </c>
      <c r="S18" s="180"/>
      <c r="T18" s="283">
        <f>SUM(T16:T17)</f>
        <v>0</v>
      </c>
      <c r="U18" s="77"/>
      <c r="V18" s="283">
        <f>SUM(V16:V17)</f>
        <v>-38400</v>
      </c>
    </row>
    <row r="19" spans="1:22" s="129" customFormat="1" ht="22" customHeight="1">
      <c r="A19" s="75" t="s">
        <v>110</v>
      </c>
      <c r="B19" s="75"/>
      <c r="C19" s="80"/>
      <c r="D19" s="117"/>
      <c r="E19" s="117"/>
      <c r="F19" s="117"/>
      <c r="G19" s="117"/>
      <c r="H19" s="117"/>
      <c r="I19" s="117"/>
      <c r="J19" s="117"/>
      <c r="K19" s="117"/>
      <c r="L19" s="117"/>
      <c r="M19" s="79"/>
      <c r="N19" s="117"/>
      <c r="O19" s="117"/>
      <c r="P19" s="117"/>
      <c r="Q19" s="117"/>
      <c r="R19" s="117"/>
      <c r="S19" s="117"/>
      <c r="T19" s="117"/>
      <c r="U19" s="117"/>
      <c r="V19" s="77"/>
    </row>
    <row r="20" spans="1:22" s="129" customFormat="1" ht="22" customHeight="1">
      <c r="A20" s="80" t="s">
        <v>111</v>
      </c>
      <c r="B20" s="80"/>
      <c r="C20" s="80"/>
      <c r="D20" s="132">
        <v>0</v>
      </c>
      <c r="E20" s="117"/>
      <c r="F20" s="132">
        <v>0</v>
      </c>
      <c r="G20" s="117"/>
      <c r="H20" s="132">
        <v>0</v>
      </c>
      <c r="I20" s="117"/>
      <c r="J20" s="132">
        <v>0</v>
      </c>
      <c r="K20" s="181"/>
      <c r="L20" s="257">
        <f>'PL 6M 6'!D27</f>
        <v>119401</v>
      </c>
      <c r="M20" s="181"/>
      <c r="N20" s="132">
        <v>0</v>
      </c>
      <c r="O20" s="176"/>
      <c r="P20" s="132">
        <v>0</v>
      </c>
      <c r="Q20" s="176"/>
      <c r="R20" s="132">
        <v>0</v>
      </c>
      <c r="S20" s="176"/>
      <c r="T20" s="257">
        <f>SUM(N20:R20)</f>
        <v>0</v>
      </c>
      <c r="U20" s="181"/>
      <c r="V20" s="83">
        <f>SUM(T20,D20:L20)</f>
        <v>119401</v>
      </c>
    </row>
    <row r="21" spans="1:22" s="129" customFormat="1" ht="22" customHeight="1">
      <c r="A21" s="80" t="s">
        <v>166</v>
      </c>
      <c r="B21" s="96"/>
      <c r="C21" s="80"/>
      <c r="D21" s="132">
        <v>0</v>
      </c>
      <c r="E21" s="117"/>
      <c r="F21" s="132">
        <v>0</v>
      </c>
      <c r="G21" s="117"/>
      <c r="H21" s="132">
        <v>0</v>
      </c>
      <c r="I21" s="117"/>
      <c r="J21" s="132">
        <v>0</v>
      </c>
      <c r="K21" s="87"/>
      <c r="L21" s="257">
        <f>'PL 6M 6'!D36</f>
        <v>0</v>
      </c>
      <c r="M21" s="87"/>
      <c r="N21" s="132">
        <v>0</v>
      </c>
      <c r="O21" s="87"/>
      <c r="P21" s="132">
        <v>0</v>
      </c>
      <c r="Q21" s="87"/>
      <c r="R21" s="132">
        <v>0</v>
      </c>
      <c r="S21" s="87"/>
      <c r="T21" s="257">
        <f>SUM(N21:R21)</f>
        <v>0</v>
      </c>
      <c r="U21" s="181"/>
      <c r="V21" s="257">
        <f>SUM(T21,D21:L21)</f>
        <v>0</v>
      </c>
    </row>
    <row r="22" spans="1:22" s="129" customFormat="1" ht="22" customHeight="1">
      <c r="A22" s="75" t="s">
        <v>112</v>
      </c>
      <c r="B22" s="75"/>
      <c r="C22" s="75"/>
      <c r="D22" s="283">
        <f>SUM(D20:D21)</f>
        <v>0</v>
      </c>
      <c r="E22" s="180"/>
      <c r="F22" s="283">
        <f>SUM(F20:F21)</f>
        <v>0</v>
      </c>
      <c r="G22" s="180"/>
      <c r="H22" s="256">
        <f>SUM(H20:H21)</f>
        <v>0</v>
      </c>
      <c r="I22" s="180"/>
      <c r="J22" s="283">
        <f>SUM(J20:J21)</f>
        <v>0</v>
      </c>
      <c r="K22" s="180"/>
      <c r="L22" s="255">
        <f>SUM(L20:L21)</f>
        <v>119401</v>
      </c>
      <c r="M22" s="180"/>
      <c r="N22" s="283">
        <f>SUM(N20:N21)</f>
        <v>0</v>
      </c>
      <c r="O22" s="180"/>
      <c r="P22" s="283">
        <f>SUM(P20:P21)</f>
        <v>0</v>
      </c>
      <c r="Q22" s="180"/>
      <c r="R22" s="283">
        <f>SUM(R20:R21)</f>
        <v>0</v>
      </c>
      <c r="S22" s="180"/>
      <c r="T22" s="283">
        <f>SUM(T20:T21)</f>
        <v>0</v>
      </c>
      <c r="U22" s="180"/>
      <c r="V22" s="284">
        <f>SUM(V20:V21)</f>
        <v>119401</v>
      </c>
    </row>
    <row r="23" spans="1:22" s="129" customFormat="1" ht="7.5" customHeight="1">
      <c r="A23" s="75"/>
      <c r="B23" s="75"/>
      <c r="C23" s="75"/>
      <c r="D23" s="182"/>
      <c r="E23" s="84"/>
      <c r="F23" s="182"/>
      <c r="G23" s="85"/>
      <c r="H23" s="182"/>
      <c r="I23" s="84"/>
      <c r="J23" s="182"/>
      <c r="K23" s="84"/>
      <c r="L23" s="166"/>
      <c r="M23" s="84"/>
      <c r="N23" s="182"/>
      <c r="O23" s="84"/>
      <c r="P23" s="182"/>
      <c r="Q23" s="84"/>
      <c r="R23" s="182"/>
      <c r="S23" s="84"/>
      <c r="T23" s="182"/>
      <c r="U23" s="84"/>
      <c r="V23" s="166"/>
    </row>
    <row r="24" spans="1:22" s="129" customFormat="1" ht="22" customHeight="1" thickBot="1">
      <c r="A24" s="75" t="s">
        <v>177</v>
      </c>
      <c r="B24" s="75"/>
      <c r="C24" s="75"/>
      <c r="D24" s="285">
        <f>SUM(D14,D22)</f>
        <v>480096</v>
      </c>
      <c r="E24" s="84"/>
      <c r="F24" s="285">
        <f>SUM(F14,F22)</f>
        <v>297745</v>
      </c>
      <c r="G24" s="84"/>
      <c r="H24" s="285">
        <f>SUM(H14,H22)</f>
        <v>7066</v>
      </c>
      <c r="I24" s="84"/>
      <c r="J24" s="285">
        <f>SUM(J14,J22)</f>
        <v>55000</v>
      </c>
      <c r="K24" s="84"/>
      <c r="L24" s="285">
        <f>SUM(L14,L22,L18)</f>
        <v>2186914</v>
      </c>
      <c r="M24" s="84"/>
      <c r="N24" s="285">
        <f>SUM(N14,N22)</f>
        <v>321102</v>
      </c>
      <c r="O24" s="84"/>
      <c r="P24" s="285">
        <f>SUM(P14,P22)</f>
        <v>12039</v>
      </c>
      <c r="Q24" s="84"/>
      <c r="R24" s="285">
        <f>SUM(R14,R22)</f>
        <v>-4419</v>
      </c>
      <c r="S24" s="84"/>
      <c r="T24" s="285">
        <f>SUM(T14,T22)</f>
        <v>328722</v>
      </c>
      <c r="U24" s="84"/>
      <c r="V24" s="285">
        <f>SUM(V14,V22,V18)</f>
        <v>3355543</v>
      </c>
    </row>
    <row r="25" spans="1:22" s="129" customFormat="1" ht="12" customHeight="1" thickTop="1">
      <c r="A25" s="151"/>
      <c r="B25" s="151"/>
      <c r="C25" s="15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</row>
    <row r="26" spans="1:22" s="129" customFormat="1" ht="22" customHeight="1">
      <c r="A26" s="152" t="s">
        <v>178</v>
      </c>
      <c r="B26" s="127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94"/>
      <c r="V26" s="94"/>
    </row>
    <row r="27" spans="1:22" s="75" customFormat="1" ht="22" customHeight="1">
      <c r="A27" s="75" t="s">
        <v>152</v>
      </c>
      <c r="D27" s="153">
        <v>480096</v>
      </c>
      <c r="E27" s="153"/>
      <c r="F27" s="153">
        <v>297745</v>
      </c>
      <c r="G27" s="153"/>
      <c r="H27" s="183">
        <v>7066</v>
      </c>
      <c r="I27" s="84"/>
      <c r="J27" s="153">
        <v>55000</v>
      </c>
      <c r="K27" s="153"/>
      <c r="L27" s="153">
        <v>2143496</v>
      </c>
      <c r="M27" s="153"/>
      <c r="N27" s="153">
        <v>321102</v>
      </c>
      <c r="O27" s="153"/>
      <c r="P27" s="153">
        <v>12039</v>
      </c>
      <c r="Q27" s="153"/>
      <c r="R27" s="153">
        <v>-4419</v>
      </c>
      <c r="S27" s="153"/>
      <c r="T27" s="254">
        <f>SUM(N27:R27)</f>
        <v>328722</v>
      </c>
      <c r="U27" s="77"/>
      <c r="V27" s="76">
        <f>SUM(T27,D27:L27)</f>
        <v>3312125</v>
      </c>
    </row>
    <row r="28" spans="1:22" s="75" customFormat="1" ht="22" customHeight="1">
      <c r="A28" s="75" t="s">
        <v>113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s="75" customFormat="1" ht="22" customHeight="1">
      <c r="A29" s="78" t="s">
        <v>114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</row>
    <row r="30" spans="1:22" s="75" customFormat="1" ht="22" customHeight="1">
      <c r="A30" s="80" t="s">
        <v>115</v>
      </c>
      <c r="B30" s="81">
        <v>6</v>
      </c>
      <c r="D30" s="132">
        <v>0</v>
      </c>
      <c r="E30" s="117"/>
      <c r="F30" s="132">
        <v>0</v>
      </c>
      <c r="G30" s="117"/>
      <c r="H30" s="132">
        <v>0</v>
      </c>
      <c r="I30" s="117"/>
      <c r="J30" s="132">
        <v>0</v>
      </c>
      <c r="K30" s="77"/>
      <c r="L30" s="184">
        <v>-47999</v>
      </c>
      <c r="M30" s="77"/>
      <c r="N30" s="132">
        <v>0</v>
      </c>
      <c r="O30" s="176"/>
      <c r="P30" s="132">
        <v>0</v>
      </c>
      <c r="Q30" s="176"/>
      <c r="R30" s="132">
        <v>0</v>
      </c>
      <c r="S30" s="176"/>
      <c r="T30" s="254">
        <f>SUM(N30:R30)</f>
        <v>0</v>
      </c>
      <c r="U30" s="77"/>
      <c r="V30" s="83">
        <f>SUM(T30,D30:L30)</f>
        <v>-47999</v>
      </c>
    </row>
    <row r="31" spans="1:22" s="75" customFormat="1" ht="22" customHeight="1">
      <c r="A31" s="160" t="s">
        <v>116</v>
      </c>
      <c r="D31" s="283">
        <f>SUM(D29:D30)</f>
        <v>0</v>
      </c>
      <c r="E31" s="180"/>
      <c r="F31" s="283">
        <f>SUM(F29:F30)</f>
        <v>0</v>
      </c>
      <c r="G31" s="180"/>
      <c r="H31" s="255">
        <f>SUM(H29:H30)</f>
        <v>0</v>
      </c>
      <c r="I31" s="180"/>
      <c r="J31" s="283">
        <f>SUM(J29:J30)</f>
        <v>0</v>
      </c>
      <c r="K31" s="77"/>
      <c r="L31" s="283">
        <f>SUM(L29:L30)</f>
        <v>-47999</v>
      </c>
      <c r="M31" s="77"/>
      <c r="N31" s="283">
        <f>SUM(N29:N30)</f>
        <v>0</v>
      </c>
      <c r="O31" s="180"/>
      <c r="P31" s="283">
        <f>SUM(P29:P30)</f>
        <v>0</v>
      </c>
      <c r="Q31" s="180"/>
      <c r="R31" s="283">
        <f>SUM(R29:R30)</f>
        <v>0</v>
      </c>
      <c r="S31" s="180"/>
      <c r="T31" s="283">
        <f>SUM(T29:T30)</f>
        <v>0</v>
      </c>
      <c r="U31" s="77"/>
      <c r="V31" s="283">
        <f>SUM(V29:V30)</f>
        <v>-47999</v>
      </c>
    </row>
    <row r="32" spans="1:22" s="75" customFormat="1" ht="7" customHeight="1"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</row>
    <row r="33" spans="1:22" s="80" customFormat="1" ht="22" customHeight="1">
      <c r="A33" s="75" t="s">
        <v>110</v>
      </c>
      <c r="B33" s="75"/>
      <c r="D33" s="117"/>
      <c r="E33" s="117"/>
      <c r="F33" s="117"/>
      <c r="G33" s="117"/>
      <c r="H33" s="117"/>
      <c r="I33" s="117"/>
      <c r="J33" s="117"/>
      <c r="K33" s="117"/>
      <c r="L33" s="117"/>
      <c r="M33" s="79"/>
      <c r="N33" s="117"/>
      <c r="O33" s="117"/>
      <c r="P33" s="117"/>
      <c r="Q33" s="117"/>
      <c r="R33" s="117"/>
      <c r="S33" s="117"/>
      <c r="T33" s="117"/>
      <c r="U33" s="117"/>
      <c r="V33" s="77"/>
    </row>
    <row r="34" spans="1:22" s="80" customFormat="1" ht="22" customHeight="1">
      <c r="A34" s="80" t="s">
        <v>111</v>
      </c>
      <c r="D34" s="132">
        <v>0</v>
      </c>
      <c r="E34" s="117"/>
      <c r="F34" s="132">
        <v>0</v>
      </c>
      <c r="G34" s="117"/>
      <c r="H34" s="132">
        <v>0</v>
      </c>
      <c r="I34" s="117"/>
      <c r="J34" s="132">
        <v>0</v>
      </c>
      <c r="K34" s="181"/>
      <c r="L34" s="257">
        <f>'PL 6M 6'!F27</f>
        <v>39746</v>
      </c>
      <c r="M34" s="181"/>
      <c r="N34" s="132">
        <v>0</v>
      </c>
      <c r="O34" s="176"/>
      <c r="P34" s="132">
        <v>0</v>
      </c>
      <c r="Q34" s="176"/>
      <c r="R34" s="132">
        <v>0</v>
      </c>
      <c r="S34" s="176"/>
      <c r="T34" s="257">
        <f>SUM(N34:R34)</f>
        <v>0</v>
      </c>
      <c r="U34" s="181"/>
      <c r="V34" s="83">
        <f>SUM(T34,D34:L34)</f>
        <v>39746</v>
      </c>
    </row>
    <row r="35" spans="1:22" s="80" customFormat="1" ht="22" customHeight="1">
      <c r="A35" s="80" t="s">
        <v>166</v>
      </c>
      <c r="D35" s="132">
        <v>0</v>
      </c>
      <c r="E35" s="117"/>
      <c r="F35" s="132">
        <v>0</v>
      </c>
      <c r="G35" s="117"/>
      <c r="H35" s="132">
        <v>0</v>
      </c>
      <c r="I35" s="117"/>
      <c r="J35" s="132">
        <v>0</v>
      </c>
      <c r="K35" s="87"/>
      <c r="L35" s="257">
        <f>'PL 6M 6'!F36</f>
        <v>-887</v>
      </c>
      <c r="M35" s="87"/>
      <c r="N35" s="132">
        <v>0</v>
      </c>
      <c r="O35" s="87"/>
      <c r="P35" s="132">
        <v>0</v>
      </c>
      <c r="Q35" s="87"/>
      <c r="R35" s="132">
        <v>0</v>
      </c>
      <c r="S35" s="87"/>
      <c r="T35" s="257">
        <f>SUM(N35:R35)</f>
        <v>0</v>
      </c>
      <c r="U35" s="181"/>
      <c r="V35" s="257">
        <f>SUM(T35,D35:L35)</f>
        <v>-887</v>
      </c>
    </row>
    <row r="36" spans="1:22" s="75" customFormat="1" ht="22" customHeight="1">
      <c r="A36" s="75" t="s">
        <v>112</v>
      </c>
      <c r="D36" s="283">
        <f>SUM(D34:D35)</f>
        <v>0</v>
      </c>
      <c r="E36" s="180"/>
      <c r="F36" s="283">
        <f>SUM(F34:F35)</f>
        <v>0</v>
      </c>
      <c r="G36" s="180"/>
      <c r="H36" s="256">
        <f>SUM(H34:H35)</f>
        <v>0</v>
      </c>
      <c r="I36" s="180"/>
      <c r="J36" s="283">
        <f>SUM(J34:J35)</f>
        <v>0</v>
      </c>
      <c r="K36" s="180"/>
      <c r="L36" s="255">
        <f>SUM(L34:L35)</f>
        <v>38859</v>
      </c>
      <c r="M36" s="180"/>
      <c r="N36" s="283">
        <f>SUM(N34:N35)</f>
        <v>0</v>
      </c>
      <c r="O36" s="180"/>
      <c r="P36" s="283">
        <f>SUM(P34:P35)</f>
        <v>0</v>
      </c>
      <c r="Q36" s="180"/>
      <c r="R36" s="283">
        <f>SUM(R34:R35)</f>
        <v>0</v>
      </c>
      <c r="S36" s="180"/>
      <c r="T36" s="283">
        <f>SUM(T34:T35)</f>
        <v>0</v>
      </c>
      <c r="U36" s="180"/>
      <c r="V36" s="284">
        <f>SUM(V34:V35)</f>
        <v>38859</v>
      </c>
    </row>
    <row r="37" spans="1:22" s="75" customFormat="1" ht="7" customHeight="1">
      <c r="D37" s="182"/>
      <c r="E37" s="84"/>
      <c r="F37" s="182"/>
      <c r="G37" s="85"/>
      <c r="H37" s="182"/>
      <c r="I37" s="84"/>
      <c r="J37" s="182"/>
      <c r="K37" s="84"/>
      <c r="L37" s="166"/>
      <c r="M37" s="84"/>
      <c r="N37" s="182"/>
      <c r="O37" s="84"/>
      <c r="P37" s="182"/>
      <c r="Q37" s="84"/>
      <c r="R37" s="182"/>
      <c r="S37" s="84"/>
      <c r="T37" s="182"/>
      <c r="U37" s="84"/>
      <c r="V37" s="166"/>
    </row>
    <row r="38" spans="1:22" s="75" customFormat="1" ht="22" customHeight="1" thickBot="1">
      <c r="A38" s="75" t="s">
        <v>179</v>
      </c>
      <c r="D38" s="285">
        <f>SUM(D27,D36)</f>
        <v>480096</v>
      </c>
      <c r="E38" s="84"/>
      <c r="F38" s="285">
        <f>SUM(F27,F36)</f>
        <v>297745</v>
      </c>
      <c r="G38" s="84"/>
      <c r="H38" s="285">
        <f>SUM(H27,H36)</f>
        <v>7066</v>
      </c>
      <c r="I38" s="84"/>
      <c r="J38" s="285">
        <f>SUM(J27,J36)</f>
        <v>55000</v>
      </c>
      <c r="K38" s="84"/>
      <c r="L38" s="285">
        <f>SUM(L27,L36,L31)</f>
        <v>2134356</v>
      </c>
      <c r="M38" s="84"/>
      <c r="N38" s="285">
        <f>SUM(N27,N36)</f>
        <v>321102</v>
      </c>
      <c r="O38" s="84"/>
      <c r="P38" s="285">
        <f>SUM(P27,P36)</f>
        <v>12039</v>
      </c>
      <c r="Q38" s="84"/>
      <c r="R38" s="285">
        <f>SUM(R27,R36)</f>
        <v>-4419</v>
      </c>
      <c r="S38" s="84"/>
      <c r="T38" s="285">
        <f>SUM(T27,T36)</f>
        <v>328722</v>
      </c>
      <c r="U38" s="84"/>
      <c r="V38" s="285">
        <f>SUM(V27,V36,V31)</f>
        <v>3302985</v>
      </c>
    </row>
    <row r="39" spans="1:22" s="75" customFormat="1" ht="22" customHeight="1" thickTop="1"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V4"/>
    <mergeCell ref="J5:L5"/>
    <mergeCell ref="N5:T5"/>
    <mergeCell ref="D12:V12"/>
  </mergeCells>
  <pageMargins left="0.8" right="0.8" top="0.48" bottom="0.5" header="0.5" footer="0.5"/>
  <pageSetup paperSize="9" scale="63" firstPageNumber="7" fitToWidth="0" fitToHeight="0" orientation="landscape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sheetPr codeName="Sheet5">
    <pageSetUpPr fitToPage="1"/>
  </sheetPr>
  <dimension ref="A1:R40"/>
  <sheetViews>
    <sheetView view="pageBreakPreview" topLeftCell="A20" zoomScale="80" zoomScaleNormal="80" zoomScaleSheetLayoutView="80" workbookViewId="0">
      <selection activeCell="H41" sqref="H41"/>
    </sheetView>
  </sheetViews>
  <sheetFormatPr defaultColWidth="9.09765625" defaultRowHeight="21.5" customHeight="1"/>
  <cols>
    <col min="1" max="1" width="55.59765625" style="177" customWidth="1"/>
    <col min="2" max="2" width="10.8984375" style="177" customWidth="1"/>
    <col min="3" max="3" width="1.09765625" style="177" customWidth="1"/>
    <col min="4" max="4" width="16" style="178" customWidth="1"/>
    <col min="5" max="5" width="1.09765625" style="178" customWidth="1"/>
    <col min="6" max="6" width="16.296875" style="178" customWidth="1"/>
    <col min="7" max="7" width="1.09765625" style="178" customWidth="1"/>
    <col min="8" max="8" width="16.296875" style="178" customWidth="1"/>
    <col min="9" max="9" width="1.09765625" style="178" customWidth="1"/>
    <col min="10" max="10" width="16.3984375" style="178" customWidth="1"/>
    <col min="11" max="11" width="1.09765625" style="178" customWidth="1"/>
    <col min="12" max="12" width="16.5" style="178" customWidth="1"/>
    <col min="13" max="13" width="1.09765625" style="178" customWidth="1"/>
    <col min="14" max="14" width="20.69921875" style="178" customWidth="1"/>
    <col min="15" max="15" width="1.09765625" style="178" customWidth="1"/>
    <col min="16" max="16" width="18.09765625" style="178" customWidth="1"/>
    <col min="17" max="17" width="1.09765625" style="178" customWidth="1"/>
    <col min="18" max="18" width="15.796875" style="178" customWidth="1"/>
    <col min="19" max="16384" width="9.09765625" style="177"/>
  </cols>
  <sheetData>
    <row r="1" spans="1:18" s="92" customFormat="1" ht="21.5" customHeight="1">
      <c r="A1" s="89" t="s">
        <v>0</v>
      </c>
      <c r="B1" s="90"/>
      <c r="C1" s="90"/>
      <c r="D1" s="98"/>
      <c r="E1" s="98"/>
      <c r="F1" s="98"/>
      <c r="G1" s="98"/>
      <c r="H1" s="98"/>
      <c r="I1" s="98"/>
      <c r="J1" s="98"/>
      <c r="K1" s="98"/>
      <c r="L1" s="125"/>
      <c r="M1" s="125"/>
      <c r="N1" s="125"/>
      <c r="O1" s="125"/>
      <c r="P1" s="125"/>
      <c r="Q1" s="125"/>
      <c r="R1" s="125"/>
    </row>
    <row r="2" spans="1:18" s="92" customFormat="1" ht="21.5" customHeight="1">
      <c r="A2" s="146" t="s">
        <v>77</v>
      </c>
      <c r="B2" s="90"/>
      <c r="C2" s="90"/>
      <c r="D2" s="98"/>
      <c r="E2" s="98"/>
      <c r="F2" s="98"/>
      <c r="G2" s="98"/>
      <c r="H2" s="98"/>
      <c r="I2" s="98"/>
      <c r="J2" s="98"/>
      <c r="K2" s="98"/>
      <c r="L2" s="125"/>
      <c r="M2" s="125"/>
      <c r="N2" s="125"/>
      <c r="O2" s="125"/>
      <c r="P2" s="125"/>
      <c r="Q2" s="125"/>
      <c r="R2" s="125"/>
    </row>
    <row r="3" spans="1:18" s="92" customFormat="1" ht="11.5" customHeight="1">
      <c r="A3" s="146"/>
      <c r="B3" s="90"/>
      <c r="C3" s="90"/>
      <c r="D3" s="98"/>
      <c r="E3" s="98"/>
      <c r="F3" s="98"/>
      <c r="G3" s="98"/>
      <c r="H3" s="98"/>
      <c r="I3" s="98"/>
      <c r="J3" s="98"/>
      <c r="K3" s="98"/>
      <c r="L3" s="125"/>
      <c r="M3" s="125"/>
      <c r="N3" s="125"/>
      <c r="O3" s="125"/>
      <c r="P3" s="125"/>
      <c r="Q3" s="125"/>
      <c r="R3" s="125"/>
    </row>
    <row r="4" spans="1:18" s="129" customFormat="1" ht="21.5" customHeight="1">
      <c r="A4" s="147"/>
      <c r="B4" s="148"/>
      <c r="C4" s="148"/>
      <c r="D4" s="296" t="s">
        <v>3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</row>
    <row r="5" spans="1:18" s="129" customFormat="1" ht="21.5" customHeight="1">
      <c r="A5" s="147"/>
      <c r="B5" s="148"/>
      <c r="C5" s="148"/>
      <c r="D5" s="92"/>
      <c r="E5" s="92"/>
      <c r="F5" s="92"/>
      <c r="G5" s="92"/>
      <c r="H5" s="297" t="s">
        <v>50</v>
      </c>
      <c r="I5" s="297"/>
      <c r="J5" s="297"/>
      <c r="K5" s="92"/>
      <c r="L5" s="297" t="s">
        <v>54</v>
      </c>
      <c r="M5" s="297"/>
      <c r="N5" s="297"/>
      <c r="O5" s="297"/>
      <c r="P5" s="297"/>
      <c r="Q5" s="92"/>
      <c r="R5" s="92"/>
    </row>
    <row r="6" spans="1:18" s="129" customFormat="1" ht="21.5" customHeight="1">
      <c r="A6" s="147"/>
      <c r="B6" s="148"/>
      <c r="C6" s="148"/>
      <c r="D6" s="92"/>
      <c r="E6" s="92"/>
      <c r="F6" s="92"/>
      <c r="G6" s="92"/>
      <c r="H6" s="125"/>
      <c r="I6" s="125"/>
      <c r="J6" s="125"/>
      <c r="K6" s="92"/>
      <c r="L6" s="125"/>
      <c r="M6" s="125"/>
      <c r="N6" s="149" t="s">
        <v>78</v>
      </c>
      <c r="O6" s="125"/>
      <c r="P6" s="125"/>
      <c r="Q6" s="92"/>
      <c r="R6" s="92"/>
    </row>
    <row r="7" spans="1:18" s="129" customFormat="1" ht="21.5" customHeight="1">
      <c r="A7" s="147"/>
      <c r="B7" s="148"/>
      <c r="C7" s="148"/>
      <c r="D7" s="92"/>
      <c r="E7" s="92"/>
      <c r="F7" s="92"/>
      <c r="G7" s="92"/>
      <c r="H7" s="125"/>
      <c r="I7" s="125"/>
      <c r="J7" s="125"/>
      <c r="K7" s="92"/>
      <c r="L7" s="125"/>
      <c r="M7" s="125"/>
      <c r="N7" s="96" t="s">
        <v>80</v>
      </c>
      <c r="O7" s="125"/>
      <c r="P7" s="125"/>
      <c r="Q7" s="92"/>
      <c r="R7" s="92"/>
    </row>
    <row r="8" spans="1:18" s="129" customFormat="1" ht="21.5" customHeight="1">
      <c r="A8" s="147"/>
      <c r="B8" s="148"/>
      <c r="C8" s="148"/>
      <c r="D8" s="149"/>
      <c r="E8" s="125"/>
      <c r="F8" s="149"/>
      <c r="G8" s="149"/>
      <c r="H8" s="149"/>
      <c r="I8" s="149"/>
      <c r="J8" s="149"/>
      <c r="K8" s="149"/>
      <c r="L8" s="149"/>
      <c r="M8" s="125"/>
      <c r="N8" s="96" t="s">
        <v>82</v>
      </c>
      <c r="O8" s="150"/>
      <c r="P8" s="149" t="s">
        <v>83</v>
      </c>
      <c r="Q8" s="125"/>
      <c r="R8" s="149"/>
    </row>
    <row r="9" spans="1:18" s="129" customFormat="1" ht="21.5" customHeight="1">
      <c r="A9" s="147"/>
      <c r="B9" s="148"/>
      <c r="C9" s="148"/>
      <c r="D9" s="149" t="s">
        <v>84</v>
      </c>
      <c r="E9" s="125"/>
      <c r="F9" s="149" t="s">
        <v>85</v>
      </c>
      <c r="G9" s="149"/>
      <c r="H9" s="149" t="s">
        <v>87</v>
      </c>
      <c r="K9" s="149"/>
      <c r="L9" s="149" t="s">
        <v>79</v>
      </c>
      <c r="M9" s="125"/>
      <c r="N9" s="149" t="s">
        <v>89</v>
      </c>
      <c r="O9" s="150"/>
      <c r="P9" s="149" t="s">
        <v>90</v>
      </c>
      <c r="Q9" s="125"/>
    </row>
    <row r="10" spans="1:18" s="129" customFormat="1" ht="21.5" customHeight="1">
      <c r="A10" s="147"/>
      <c r="B10" s="148"/>
      <c r="C10" s="148"/>
      <c r="D10" s="149" t="s">
        <v>91</v>
      </c>
      <c r="E10" s="125"/>
      <c r="F10" s="149" t="s">
        <v>92</v>
      </c>
      <c r="G10" s="149"/>
      <c r="H10" s="149" t="s">
        <v>94</v>
      </c>
      <c r="I10" s="149"/>
      <c r="J10" s="149" t="s">
        <v>95</v>
      </c>
      <c r="K10" s="149"/>
      <c r="L10" s="149" t="s">
        <v>81</v>
      </c>
      <c r="M10" s="125"/>
      <c r="N10" s="96" t="s">
        <v>97</v>
      </c>
      <c r="O10" s="150"/>
      <c r="P10" s="149" t="s">
        <v>98</v>
      </c>
      <c r="Q10" s="125"/>
      <c r="R10" s="149" t="s">
        <v>117</v>
      </c>
    </row>
    <row r="11" spans="1:18" s="129" customFormat="1" ht="21.5" customHeight="1">
      <c r="A11" s="151"/>
      <c r="B11" s="81" t="s">
        <v>6</v>
      </c>
      <c r="C11" s="150"/>
      <c r="D11" s="149" t="s">
        <v>100</v>
      </c>
      <c r="E11" s="150"/>
      <c r="F11" s="149" t="s">
        <v>101</v>
      </c>
      <c r="G11" s="149"/>
      <c r="H11" s="149" t="s">
        <v>103</v>
      </c>
      <c r="I11" s="150"/>
      <c r="J11" s="150" t="s">
        <v>104</v>
      </c>
      <c r="K11" s="150"/>
      <c r="L11" s="149" t="s">
        <v>105</v>
      </c>
      <c r="M11" s="150"/>
      <c r="N11" s="149" t="s">
        <v>107</v>
      </c>
      <c r="O11" s="150"/>
      <c r="P11" s="149" t="s">
        <v>108</v>
      </c>
      <c r="Q11" s="150"/>
      <c r="R11" s="149" t="s">
        <v>109</v>
      </c>
    </row>
    <row r="12" spans="1:18" s="129" customFormat="1" ht="21.5" customHeight="1">
      <c r="A12" s="151"/>
      <c r="B12" s="148"/>
      <c r="C12" s="150"/>
      <c r="D12" s="298" t="s">
        <v>8</v>
      </c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</row>
    <row r="13" spans="1:18" s="129" customFormat="1" ht="21.5" customHeight="1">
      <c r="A13" s="152" t="s">
        <v>176</v>
      </c>
      <c r="B13" s="148"/>
      <c r="C13" s="150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s="129" customFormat="1" ht="21.5" customHeight="1">
      <c r="A14" s="75" t="s">
        <v>160</v>
      </c>
      <c r="B14" s="148"/>
      <c r="C14" s="150"/>
      <c r="D14" s="153">
        <v>480096</v>
      </c>
      <c r="E14" s="153"/>
      <c r="F14" s="169">
        <v>297745</v>
      </c>
      <c r="G14" s="153"/>
      <c r="H14" s="153">
        <v>55000</v>
      </c>
      <c r="I14" s="84"/>
      <c r="J14" s="153">
        <v>1895285</v>
      </c>
      <c r="K14" s="81"/>
      <c r="L14" s="153">
        <v>302311</v>
      </c>
      <c r="M14" s="153"/>
      <c r="N14" s="153">
        <v>-4419</v>
      </c>
      <c r="O14" s="81"/>
      <c r="P14" s="258">
        <f>SUM(L14:N14)</f>
        <v>297892</v>
      </c>
      <c r="Q14" s="154"/>
      <c r="R14" s="258">
        <f>SUM(D14:J14)+SUM(P14)</f>
        <v>3026018</v>
      </c>
    </row>
    <row r="15" spans="1:18" s="129" customFormat="1" ht="21.5" customHeight="1">
      <c r="A15" s="75" t="s">
        <v>113</v>
      </c>
      <c r="B15" s="148"/>
      <c r="C15" s="150"/>
      <c r="D15" s="77"/>
      <c r="E15" s="77"/>
      <c r="F15" s="77"/>
      <c r="G15" s="77"/>
      <c r="H15" s="77"/>
      <c r="I15" s="77"/>
      <c r="J15" s="77"/>
      <c r="K15" s="81"/>
      <c r="L15" s="77"/>
      <c r="M15" s="77"/>
      <c r="N15" s="77"/>
      <c r="O15" s="81"/>
      <c r="P15" s="77"/>
      <c r="Q15" s="77"/>
      <c r="R15" s="77"/>
    </row>
    <row r="16" spans="1:18" s="129" customFormat="1" ht="21.5" customHeight="1">
      <c r="A16" s="78" t="s">
        <v>118</v>
      </c>
      <c r="B16" s="148"/>
      <c r="C16" s="150"/>
      <c r="D16" s="77"/>
      <c r="E16" s="77"/>
      <c r="F16" s="77"/>
      <c r="G16" s="77"/>
      <c r="H16" s="77"/>
      <c r="I16" s="77"/>
      <c r="J16" s="77"/>
      <c r="K16" s="81"/>
      <c r="L16" s="77"/>
      <c r="M16" s="77"/>
      <c r="N16" s="77"/>
      <c r="O16" s="81"/>
      <c r="P16" s="77"/>
      <c r="Q16" s="77"/>
      <c r="R16" s="77"/>
    </row>
    <row r="17" spans="1:18" s="129" customFormat="1" ht="21.5" customHeight="1">
      <c r="A17" s="80" t="s">
        <v>115</v>
      </c>
      <c r="B17" s="170">
        <v>6</v>
      </c>
      <c r="C17" s="150"/>
      <c r="D17" s="155">
        <v>0</v>
      </c>
      <c r="E17" s="156"/>
      <c r="F17" s="155">
        <v>0</v>
      </c>
      <c r="G17" s="156"/>
      <c r="H17" s="155">
        <v>0</v>
      </c>
      <c r="I17" s="157"/>
      <c r="J17" s="158">
        <v>-38400</v>
      </c>
      <c r="K17" s="81"/>
      <c r="L17" s="155">
        <v>0</v>
      </c>
      <c r="M17" s="159"/>
      <c r="N17" s="155">
        <v>0</v>
      </c>
      <c r="O17" s="81"/>
      <c r="P17" s="260">
        <f>SUM(L17:N17)</f>
        <v>0</v>
      </c>
      <c r="Q17" s="157"/>
      <c r="R17" s="261">
        <f>SUM(D17:P17)</f>
        <v>-38400</v>
      </c>
    </row>
    <row r="18" spans="1:18" s="129" customFormat="1" ht="21.5" customHeight="1">
      <c r="A18" s="160" t="s">
        <v>119</v>
      </c>
      <c r="B18" s="148"/>
      <c r="C18" s="150"/>
      <c r="D18" s="259">
        <f>SUM(D16:D17)</f>
        <v>0</v>
      </c>
      <c r="E18" s="161"/>
      <c r="F18" s="259">
        <f>SUM(F16:F17)</f>
        <v>0</v>
      </c>
      <c r="G18" s="162"/>
      <c r="H18" s="259">
        <f>SUM(H16:H17)</f>
        <v>0</v>
      </c>
      <c r="I18" s="161"/>
      <c r="J18" s="291">
        <f>SUM(J16:J17)</f>
        <v>-38400</v>
      </c>
      <c r="K18" s="81"/>
      <c r="L18" s="259">
        <f>SUM(L16:L17)</f>
        <v>0</v>
      </c>
      <c r="M18" s="161"/>
      <c r="N18" s="259">
        <f>SUM(N16:N17)</f>
        <v>0</v>
      </c>
      <c r="O18" s="81"/>
      <c r="P18" s="259">
        <f>SUM(P16:P17)</f>
        <v>0</v>
      </c>
      <c r="Q18" s="161"/>
      <c r="R18" s="291">
        <f>SUM(R16:R17)</f>
        <v>-38400</v>
      </c>
    </row>
    <row r="19" spans="1:18" s="129" customFormat="1" ht="7" customHeight="1">
      <c r="A19" s="75"/>
      <c r="B19" s="148"/>
      <c r="C19" s="150"/>
      <c r="D19" s="77"/>
      <c r="E19" s="77"/>
      <c r="F19" s="77"/>
      <c r="G19" s="77"/>
      <c r="H19" s="77"/>
      <c r="I19" s="77"/>
      <c r="J19" s="77"/>
      <c r="K19" s="81"/>
      <c r="L19" s="77"/>
      <c r="M19" s="77"/>
      <c r="N19" s="77"/>
      <c r="O19" s="81"/>
      <c r="P19" s="77"/>
      <c r="Q19" s="77"/>
      <c r="R19" s="77"/>
    </row>
    <row r="20" spans="1:18" s="129" customFormat="1" ht="21.5" customHeight="1">
      <c r="A20" s="163" t="s">
        <v>110</v>
      </c>
      <c r="B20" s="148"/>
      <c r="C20" s="150"/>
      <c r="D20" s="156"/>
      <c r="E20" s="156"/>
      <c r="F20" s="156"/>
      <c r="G20" s="156"/>
      <c r="H20" s="156"/>
      <c r="I20" s="156"/>
      <c r="J20" s="156"/>
      <c r="K20" s="81"/>
      <c r="L20" s="156"/>
      <c r="M20" s="156"/>
      <c r="N20" s="156"/>
      <c r="O20" s="81"/>
      <c r="P20" s="156"/>
      <c r="Q20" s="156"/>
      <c r="R20" s="156"/>
    </row>
    <row r="21" spans="1:18" s="129" customFormat="1" ht="21.5" customHeight="1">
      <c r="A21" s="164" t="s">
        <v>111</v>
      </c>
      <c r="B21" s="148"/>
      <c r="C21" s="150"/>
      <c r="D21" s="155">
        <v>0</v>
      </c>
      <c r="E21" s="156"/>
      <c r="F21" s="155">
        <v>0</v>
      </c>
      <c r="G21" s="156"/>
      <c r="H21" s="155">
        <v>0</v>
      </c>
      <c r="I21" s="157"/>
      <c r="J21" s="263">
        <f>'PL 6M 6'!H27</f>
        <v>132367</v>
      </c>
      <c r="K21" s="81"/>
      <c r="L21" s="155">
        <v>0</v>
      </c>
      <c r="M21" s="159"/>
      <c r="N21" s="155">
        <v>0</v>
      </c>
      <c r="O21" s="81"/>
      <c r="P21" s="260">
        <f t="shared" ref="P21:P22" si="0">SUM(L21:N21)</f>
        <v>0</v>
      </c>
      <c r="Q21" s="157"/>
      <c r="R21" s="265">
        <f>SUM(E21:K21,P21)</f>
        <v>132367</v>
      </c>
    </row>
    <row r="22" spans="1:18" s="129" customFormat="1" ht="21.5" customHeight="1">
      <c r="A22" s="80" t="s">
        <v>166</v>
      </c>
      <c r="B22" s="148"/>
      <c r="C22" s="150"/>
      <c r="D22" s="155">
        <v>0</v>
      </c>
      <c r="E22" s="156"/>
      <c r="F22" s="155">
        <v>0</v>
      </c>
      <c r="G22" s="156"/>
      <c r="H22" s="155">
        <v>0</v>
      </c>
      <c r="I22" s="157"/>
      <c r="J22" s="264">
        <f>'PL 6M 6'!H36</f>
        <v>0</v>
      </c>
      <c r="K22" s="81"/>
      <c r="L22" s="155">
        <v>0</v>
      </c>
      <c r="M22" s="159"/>
      <c r="N22" s="155">
        <v>0</v>
      </c>
      <c r="O22" s="81"/>
      <c r="P22" s="260">
        <f t="shared" si="0"/>
        <v>0</v>
      </c>
      <c r="Q22" s="157"/>
      <c r="R22" s="265">
        <f>SUM(E22:K22,P22)</f>
        <v>0</v>
      </c>
    </row>
    <row r="23" spans="1:18" s="129" customFormat="1" ht="21.5" customHeight="1">
      <c r="A23" s="163" t="s">
        <v>112</v>
      </c>
      <c r="B23" s="148"/>
      <c r="C23" s="150"/>
      <c r="D23" s="262">
        <f>SUM(D21:D22)</f>
        <v>0</v>
      </c>
      <c r="E23" s="161"/>
      <c r="F23" s="262">
        <f>SUM(F21:F22)</f>
        <v>0</v>
      </c>
      <c r="G23" s="162"/>
      <c r="H23" s="262">
        <f>SUM(H21:H22)</f>
        <v>0</v>
      </c>
      <c r="I23" s="161"/>
      <c r="J23" s="292">
        <f>SUM(J21:J22)</f>
        <v>132367</v>
      </c>
      <c r="K23" s="81"/>
      <c r="L23" s="262">
        <f>SUM(L21:L22)</f>
        <v>0</v>
      </c>
      <c r="M23" s="161"/>
      <c r="N23" s="262">
        <f>SUM(N21:N22)</f>
        <v>0</v>
      </c>
      <c r="O23" s="81"/>
      <c r="P23" s="262">
        <f>SUM(P21:P22)</f>
        <v>0</v>
      </c>
      <c r="Q23" s="161"/>
      <c r="R23" s="292">
        <f>SUM(R21:R22)</f>
        <v>132367</v>
      </c>
    </row>
    <row r="24" spans="1:18" s="129" customFormat="1" ht="7" customHeight="1">
      <c r="A24" s="75"/>
      <c r="B24" s="148"/>
      <c r="C24" s="150"/>
      <c r="D24" s="166"/>
      <c r="E24" s="84"/>
      <c r="F24" s="166"/>
      <c r="G24" s="85"/>
      <c r="H24" s="166"/>
      <c r="I24" s="84"/>
      <c r="J24" s="166"/>
      <c r="K24" s="81"/>
      <c r="L24" s="166"/>
      <c r="M24" s="84"/>
      <c r="N24" s="166"/>
      <c r="O24" s="81"/>
      <c r="P24" s="166"/>
      <c r="Q24" s="84"/>
      <c r="R24" s="166"/>
    </row>
    <row r="25" spans="1:18" s="129" customFormat="1" ht="21.5" customHeight="1" thickBot="1">
      <c r="A25" s="75" t="s">
        <v>177</v>
      </c>
      <c r="B25" s="148"/>
      <c r="C25" s="150"/>
      <c r="D25" s="293">
        <f>SUM(D14,D23,D18)</f>
        <v>480096</v>
      </c>
      <c r="E25" s="161"/>
      <c r="F25" s="293">
        <f>SUM(F14,F23,F18)</f>
        <v>297745</v>
      </c>
      <c r="G25" s="161"/>
      <c r="H25" s="293">
        <f>SUM(H14,H23,H18)</f>
        <v>55000</v>
      </c>
      <c r="I25" s="161"/>
      <c r="J25" s="293">
        <f>SUM(J14,J23,J18)</f>
        <v>1989252</v>
      </c>
      <c r="K25" s="81"/>
      <c r="L25" s="293">
        <f>SUM(L14,L23,L18)</f>
        <v>302311</v>
      </c>
      <c r="M25" s="161"/>
      <c r="N25" s="293">
        <f>SUM(N14,N23,N18)</f>
        <v>-4419</v>
      </c>
      <c r="O25" s="81"/>
      <c r="P25" s="293">
        <f>SUM(P14,P23,P18)</f>
        <v>297892</v>
      </c>
      <c r="Q25" s="161"/>
      <c r="R25" s="293">
        <f>SUM(R14,R23,R18)</f>
        <v>3119985</v>
      </c>
    </row>
    <row r="26" spans="1:18" s="129" customFormat="1" ht="12.5" customHeight="1" thickTop="1">
      <c r="A26" s="151"/>
      <c r="B26" s="148"/>
      <c r="C26" s="15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s="163" customFormat="1" ht="21.5" customHeight="1">
      <c r="A27" s="152" t="s">
        <v>178</v>
      </c>
      <c r="B27" s="168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63" customFormat="1" ht="21.5" customHeight="1">
      <c r="A28" s="75" t="s">
        <v>152</v>
      </c>
      <c r="B28" s="168"/>
      <c r="D28" s="153">
        <v>480096</v>
      </c>
      <c r="E28" s="153"/>
      <c r="F28" s="169">
        <v>297745</v>
      </c>
      <c r="G28" s="153"/>
      <c r="H28" s="153">
        <v>55000</v>
      </c>
      <c r="I28" s="75"/>
      <c r="J28" s="153">
        <v>1916570</v>
      </c>
      <c r="K28" s="153"/>
      <c r="L28" s="153">
        <v>302311</v>
      </c>
      <c r="M28" s="153"/>
      <c r="N28" s="153">
        <v>-4419</v>
      </c>
      <c r="O28" s="154"/>
      <c r="P28" s="258">
        <f>SUM(L28:N28)</f>
        <v>297892</v>
      </c>
      <c r="Q28" s="154"/>
      <c r="R28" s="258">
        <f>SUM(P28,D28:J28)</f>
        <v>3047303</v>
      </c>
    </row>
    <row r="29" spans="1:18" s="75" customFormat="1" ht="21.5" customHeight="1">
      <c r="A29" s="75" t="s">
        <v>113</v>
      </c>
      <c r="B29" s="14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  <row r="30" spans="1:18" s="75" customFormat="1" ht="21.5" customHeight="1">
      <c r="A30" s="78" t="s">
        <v>118</v>
      </c>
      <c r="B30" s="14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75" customFormat="1" ht="21.5" customHeight="1">
      <c r="A31" s="80" t="s">
        <v>115</v>
      </c>
      <c r="B31" s="170">
        <v>6</v>
      </c>
      <c r="D31" s="155">
        <v>0</v>
      </c>
      <c r="E31" s="156"/>
      <c r="F31" s="155">
        <v>0</v>
      </c>
      <c r="G31" s="156"/>
      <c r="H31" s="155">
        <v>0</v>
      </c>
      <c r="I31" s="157"/>
      <c r="J31" s="158">
        <v>-47999</v>
      </c>
      <c r="K31" s="157"/>
      <c r="L31" s="155">
        <v>0</v>
      </c>
      <c r="M31" s="159"/>
      <c r="N31" s="155">
        <v>0</v>
      </c>
      <c r="O31" s="159"/>
      <c r="P31" s="260">
        <f>SUM(L31:N31)</f>
        <v>0</v>
      </c>
      <c r="Q31" s="157"/>
      <c r="R31" s="261">
        <f>J31</f>
        <v>-47999</v>
      </c>
    </row>
    <row r="32" spans="1:18" s="75" customFormat="1" ht="21.5" customHeight="1">
      <c r="A32" s="160" t="s">
        <v>119</v>
      </c>
      <c r="B32" s="147"/>
      <c r="D32" s="259">
        <f>SUM(D30:D31)</f>
        <v>0</v>
      </c>
      <c r="E32" s="161"/>
      <c r="F32" s="259">
        <f>SUM(F30:F31)</f>
        <v>0</v>
      </c>
      <c r="G32" s="162"/>
      <c r="H32" s="259">
        <f>SUM(H30:H31)</f>
        <v>0</v>
      </c>
      <c r="I32" s="294"/>
      <c r="J32" s="291">
        <f>SUM(J30:J31)</f>
        <v>-47999</v>
      </c>
      <c r="K32" s="161"/>
      <c r="L32" s="259">
        <f>SUM(L30:L31)</f>
        <v>0</v>
      </c>
      <c r="M32" s="161"/>
      <c r="N32" s="259">
        <f>SUM(N30:N31)</f>
        <v>0</v>
      </c>
      <c r="O32" s="161"/>
      <c r="P32" s="259">
        <f>SUM(P30:P31)</f>
        <v>0</v>
      </c>
      <c r="Q32" s="161"/>
      <c r="R32" s="291">
        <f>SUM(R30:R31)</f>
        <v>-47999</v>
      </c>
    </row>
    <row r="33" spans="1:18" s="75" customFormat="1" ht="7" customHeight="1"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</row>
    <row r="34" spans="1:18" s="164" customFormat="1" ht="21.5" customHeight="1">
      <c r="A34" s="163" t="s">
        <v>110</v>
      </c>
      <c r="B34" s="171"/>
      <c r="D34" s="156"/>
      <c r="E34" s="156"/>
      <c r="F34" s="156"/>
      <c r="G34" s="156"/>
      <c r="H34" s="156"/>
      <c r="I34" s="156"/>
      <c r="J34" s="156"/>
      <c r="K34" s="165"/>
      <c r="L34" s="156"/>
      <c r="M34" s="156"/>
      <c r="N34" s="156"/>
      <c r="O34" s="156"/>
      <c r="P34" s="156"/>
      <c r="Q34" s="156"/>
      <c r="R34" s="156"/>
    </row>
    <row r="35" spans="1:18" s="164" customFormat="1" ht="21.5" customHeight="1">
      <c r="A35" s="164" t="s">
        <v>111</v>
      </c>
      <c r="B35" s="172"/>
      <c r="D35" s="155">
        <v>0</v>
      </c>
      <c r="E35" s="156"/>
      <c r="F35" s="155">
        <v>0</v>
      </c>
      <c r="G35" s="156"/>
      <c r="H35" s="155">
        <v>0</v>
      </c>
      <c r="I35" s="157"/>
      <c r="J35" s="263">
        <f>'PL 6M 6'!J27</f>
        <v>69500</v>
      </c>
      <c r="K35" s="157"/>
      <c r="L35" s="155">
        <v>0</v>
      </c>
      <c r="M35" s="159"/>
      <c r="N35" s="155">
        <v>0</v>
      </c>
      <c r="O35" s="159"/>
      <c r="P35" s="260">
        <f t="shared" ref="P35:P36" si="1">SUM(L35:N35)</f>
        <v>0</v>
      </c>
      <c r="Q35" s="157"/>
      <c r="R35" s="265">
        <f>SUM(D35:J35,P35)</f>
        <v>69500</v>
      </c>
    </row>
    <row r="36" spans="1:18" s="164" customFormat="1" ht="21.5" customHeight="1">
      <c r="A36" s="80" t="s">
        <v>157</v>
      </c>
      <c r="B36" s="172"/>
      <c r="D36" s="155">
        <v>0</v>
      </c>
      <c r="E36" s="156"/>
      <c r="F36" s="155">
        <v>0</v>
      </c>
      <c r="G36" s="156"/>
      <c r="H36" s="155">
        <v>0</v>
      </c>
      <c r="I36" s="157"/>
      <c r="J36" s="264">
        <f>'PL 6M 6'!J36</f>
        <v>-887</v>
      </c>
      <c r="K36" s="157"/>
      <c r="L36" s="155">
        <v>0</v>
      </c>
      <c r="M36" s="159"/>
      <c r="N36" s="155">
        <v>0</v>
      </c>
      <c r="O36" s="159"/>
      <c r="P36" s="260">
        <f t="shared" si="1"/>
        <v>0</v>
      </c>
      <c r="Q36" s="157"/>
      <c r="R36" s="265">
        <f>SUM(D36:J36,P36)</f>
        <v>-887</v>
      </c>
    </row>
    <row r="37" spans="1:18" s="163" customFormat="1" ht="21.5" customHeight="1">
      <c r="A37" s="163" t="s">
        <v>112</v>
      </c>
      <c r="B37" s="173"/>
      <c r="D37" s="262">
        <f>SUM(D35:D36)</f>
        <v>0</v>
      </c>
      <c r="E37" s="161"/>
      <c r="F37" s="262">
        <f>SUM(F35:F36)</f>
        <v>0</v>
      </c>
      <c r="G37" s="162"/>
      <c r="H37" s="262">
        <f>SUM(H35:H36)</f>
        <v>0</v>
      </c>
      <c r="I37" s="161"/>
      <c r="J37" s="292">
        <f>SUM(J35:J36)</f>
        <v>68613</v>
      </c>
      <c r="K37" s="161"/>
      <c r="L37" s="262">
        <f>SUM(L35:L36)</f>
        <v>0</v>
      </c>
      <c r="M37" s="161"/>
      <c r="N37" s="262">
        <f>SUM(N35:N36)</f>
        <v>0</v>
      </c>
      <c r="O37" s="161"/>
      <c r="P37" s="262">
        <f>SUM(P35:P36)</f>
        <v>0</v>
      </c>
      <c r="Q37" s="161"/>
      <c r="R37" s="292">
        <f>SUM(R35:R36)</f>
        <v>68613</v>
      </c>
    </row>
    <row r="38" spans="1:18" s="75" customFormat="1" ht="6.5" customHeight="1">
      <c r="B38" s="174"/>
      <c r="D38" s="166"/>
      <c r="E38" s="84"/>
      <c r="F38" s="166"/>
      <c r="G38" s="85"/>
      <c r="H38" s="166"/>
      <c r="I38" s="84"/>
      <c r="J38" s="166"/>
      <c r="K38" s="84"/>
      <c r="L38" s="166"/>
      <c r="M38" s="84"/>
      <c r="N38" s="166"/>
      <c r="O38" s="84"/>
      <c r="P38" s="166"/>
      <c r="Q38" s="84"/>
      <c r="R38" s="166"/>
    </row>
    <row r="39" spans="1:18" s="163" customFormat="1" ht="21.5" customHeight="1" thickBot="1">
      <c r="A39" s="163" t="s">
        <v>179</v>
      </c>
      <c r="B39" s="175"/>
      <c r="D39" s="293">
        <f>SUM(D28,D37)</f>
        <v>480096</v>
      </c>
      <c r="E39" s="161"/>
      <c r="F39" s="293">
        <f>SUM(F28,F37,F32)</f>
        <v>297745</v>
      </c>
      <c r="G39" s="161"/>
      <c r="H39" s="293">
        <f>SUM(H28,H37,H32)</f>
        <v>55000</v>
      </c>
      <c r="I39" s="161"/>
      <c r="J39" s="293">
        <f>SUM(J28,J37,J32)</f>
        <v>1937184</v>
      </c>
      <c r="K39" s="161"/>
      <c r="L39" s="293">
        <f>SUM(L28,L37,L32)</f>
        <v>302311</v>
      </c>
      <c r="M39" s="161"/>
      <c r="N39" s="293">
        <f>SUM(N28,N37,N32)</f>
        <v>-4419</v>
      </c>
      <c r="O39" s="161"/>
      <c r="P39" s="293">
        <f>SUM(P28,P37,P32)</f>
        <v>297892</v>
      </c>
      <c r="Q39" s="161"/>
      <c r="R39" s="293">
        <f>SUM(R28,R37,R32)</f>
        <v>3067917</v>
      </c>
    </row>
    <row r="40" spans="1:18" s="75" customFormat="1" ht="21.5" customHeight="1" thickTop="1">
      <c r="B40" s="78"/>
      <c r="D40" s="87"/>
      <c r="E40" s="87"/>
      <c r="F40" s="87"/>
      <c r="G40" s="87"/>
      <c r="H40" s="87"/>
      <c r="I40" s="87"/>
      <c r="J40" s="79"/>
      <c r="K40" s="87"/>
      <c r="L40" s="87"/>
      <c r="M40" s="87"/>
      <c r="N40" s="176"/>
      <c r="O40" s="87"/>
      <c r="P40" s="87"/>
      <c r="Q40" s="87"/>
      <c r="R40" s="8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L5:P5"/>
    <mergeCell ref="D12:R12"/>
  </mergeCells>
  <pageMargins left="0.8" right="0.8" top="0.48" bottom="0.5" header="0.5" footer="0.5"/>
  <pageSetup paperSize="9" scale="66" firstPageNumber="8" fitToHeight="0" orientation="landscape" useFirstPageNumber="1" r:id="rId1"/>
  <headerFooter>
    <oddFooter>&amp;L&amp;"Angsana New,Regular"&amp;15หมายเหตุประกอบงบการเงินแบบย่อเป็นส่วนหนึ่งของงบการเงินระหว่างกาลนี้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73"/>
  <sheetViews>
    <sheetView tabSelected="1" view="pageBreakPreview" zoomScaleNormal="100" zoomScaleSheetLayoutView="100" workbookViewId="0">
      <selection activeCell="J9" sqref="J9"/>
    </sheetView>
  </sheetViews>
  <sheetFormatPr defaultColWidth="9.69921875" defaultRowHeight="20"/>
  <cols>
    <col min="1" max="1" width="53.59765625" style="133" customWidth="1"/>
    <col min="2" max="2" width="8.3984375" style="133" customWidth="1"/>
    <col min="3" max="3" width="0.59765625" style="133" customWidth="1"/>
    <col min="4" max="4" width="11.5" style="145" customWidth="1"/>
    <col min="5" max="5" width="1" style="145" customWidth="1"/>
    <col min="6" max="6" width="11.5" style="145" customWidth="1"/>
    <col min="7" max="7" width="1" style="145" customWidth="1"/>
    <col min="8" max="8" width="11.5" style="145" customWidth="1"/>
    <col min="9" max="9" width="1" style="145" customWidth="1"/>
    <col min="10" max="10" width="11.5" style="145" customWidth="1"/>
    <col min="11" max="16384" width="9.69921875" style="133"/>
  </cols>
  <sheetData>
    <row r="1" spans="1:10" s="92" customFormat="1" ht="22" customHeight="1">
      <c r="A1" s="89" t="s">
        <v>0</v>
      </c>
      <c r="B1" s="89"/>
      <c r="C1" s="89"/>
      <c r="D1" s="90"/>
      <c r="E1" s="90"/>
      <c r="F1" s="90"/>
      <c r="G1" s="90"/>
      <c r="H1" s="90"/>
      <c r="I1" s="90"/>
      <c r="J1" s="91"/>
    </row>
    <row r="2" spans="1:10" s="92" customFormat="1" ht="22" customHeight="1">
      <c r="A2" s="89" t="s">
        <v>120</v>
      </c>
      <c r="B2" s="89"/>
      <c r="C2" s="89"/>
      <c r="D2" s="90"/>
      <c r="E2" s="90"/>
      <c r="F2" s="90"/>
      <c r="G2" s="90"/>
      <c r="H2" s="90"/>
      <c r="I2" s="90"/>
      <c r="J2" s="91"/>
    </row>
    <row r="3" spans="1:10" s="92" customFormat="1" ht="22" customHeight="1">
      <c r="A3" s="89"/>
      <c r="B3" s="89"/>
      <c r="C3" s="89"/>
      <c r="D3" s="90"/>
      <c r="E3" s="90"/>
      <c r="F3" s="90"/>
      <c r="G3" s="90"/>
      <c r="H3" s="90"/>
      <c r="I3" s="90"/>
      <c r="J3" s="91"/>
    </row>
    <row r="4" spans="1:10" s="93" customFormat="1" ht="22" customHeight="1">
      <c r="D4" s="303" t="s">
        <v>2</v>
      </c>
      <c r="E4" s="303"/>
      <c r="F4" s="303"/>
      <c r="G4" s="95"/>
      <c r="H4" s="303" t="s">
        <v>3</v>
      </c>
      <c r="I4" s="303"/>
      <c r="J4" s="303"/>
    </row>
    <row r="5" spans="1:10" s="93" customFormat="1" ht="22" customHeight="1">
      <c r="D5" s="304" t="s">
        <v>175</v>
      </c>
      <c r="E5" s="305"/>
      <c r="F5" s="305"/>
      <c r="G5" s="97"/>
      <c r="H5" s="304" t="s">
        <v>175</v>
      </c>
      <c r="I5" s="305"/>
      <c r="J5" s="305"/>
    </row>
    <row r="6" spans="1:10" s="93" customFormat="1" ht="22" customHeight="1">
      <c r="D6" s="304" t="s">
        <v>172</v>
      </c>
      <c r="E6" s="304"/>
      <c r="F6" s="304"/>
      <c r="G6" s="98"/>
      <c r="H6" s="304" t="s">
        <v>172</v>
      </c>
      <c r="I6" s="304"/>
      <c r="J6" s="304"/>
    </row>
    <row r="7" spans="1:10" s="93" customFormat="1" ht="22" customHeight="1">
      <c r="B7" s="99" t="s">
        <v>6</v>
      </c>
      <c r="D7" s="96">
        <v>2569</v>
      </c>
      <c r="E7" s="96"/>
      <c r="F7" s="96">
        <v>2568</v>
      </c>
      <c r="G7" s="100"/>
      <c r="H7" s="96">
        <v>2569</v>
      </c>
      <c r="I7" s="96"/>
      <c r="J7" s="96">
        <v>2568</v>
      </c>
    </row>
    <row r="8" spans="1:10" s="93" customFormat="1" ht="22" customHeight="1">
      <c r="D8" s="298" t="s">
        <v>8</v>
      </c>
      <c r="E8" s="298"/>
      <c r="F8" s="298"/>
      <c r="G8" s="298"/>
      <c r="H8" s="298"/>
      <c r="I8" s="298"/>
      <c r="J8" s="298"/>
    </row>
    <row r="9" spans="1:10" s="93" customFormat="1" ht="22" customHeight="1">
      <c r="A9" s="101" t="s">
        <v>121</v>
      </c>
      <c r="B9" s="102"/>
      <c r="C9" s="102"/>
      <c r="D9" s="103"/>
      <c r="E9" s="103"/>
      <c r="F9" s="104"/>
      <c r="G9" s="104"/>
      <c r="H9" s="104"/>
      <c r="I9" s="104"/>
      <c r="J9" s="104"/>
    </row>
    <row r="10" spans="1:10" s="93" customFormat="1" ht="22" customHeight="1">
      <c r="A10" s="105" t="s">
        <v>72</v>
      </c>
      <c r="B10" s="105"/>
      <c r="C10" s="105"/>
      <c r="D10" s="266">
        <f>'PL 6M 6'!D27</f>
        <v>119401</v>
      </c>
      <c r="E10" s="106"/>
      <c r="F10" s="266">
        <f>'PL 6M 6'!F27</f>
        <v>39746</v>
      </c>
      <c r="G10" s="106"/>
      <c r="H10" s="266">
        <f>'PL 6M 6'!H27</f>
        <v>132367</v>
      </c>
      <c r="I10" s="106"/>
      <c r="J10" s="266">
        <f>'PL 6M 6'!J27</f>
        <v>69500</v>
      </c>
    </row>
    <row r="11" spans="1:10" s="111" customFormat="1" ht="22" customHeight="1">
      <c r="A11" s="108" t="s">
        <v>149</v>
      </c>
      <c r="B11" s="108"/>
      <c r="C11" s="108"/>
      <c r="D11" s="106"/>
      <c r="E11" s="109"/>
      <c r="F11" s="106"/>
      <c r="G11" s="106"/>
      <c r="H11" s="106"/>
      <c r="I11" s="110"/>
      <c r="J11" s="106"/>
    </row>
    <row r="12" spans="1:10" s="111" customFormat="1" ht="22" customHeight="1">
      <c r="A12" s="105" t="s">
        <v>71</v>
      </c>
      <c r="B12" s="105"/>
      <c r="C12" s="105"/>
      <c r="D12" s="266">
        <f>'PL 6M 6'!D26</f>
        <v>33648</v>
      </c>
      <c r="E12" s="106"/>
      <c r="F12" s="266">
        <f>'PL 6M 6'!F26</f>
        <v>12095</v>
      </c>
      <c r="G12" s="106"/>
      <c r="H12" s="266">
        <f>'PL 6M 6'!H26</f>
        <v>33093</v>
      </c>
      <c r="I12" s="106"/>
      <c r="J12" s="266">
        <f>'PL 6M 6'!J26</f>
        <v>12107</v>
      </c>
    </row>
    <row r="13" spans="1:10" s="93" customFormat="1" ht="22" customHeight="1">
      <c r="A13" s="112" t="s">
        <v>70</v>
      </c>
      <c r="B13" s="112"/>
      <c r="C13" s="112"/>
      <c r="D13" s="286">
        <f>'PL 6M 6'!D23</f>
        <v>16308</v>
      </c>
      <c r="E13" s="113"/>
      <c r="F13" s="286">
        <f>'PL 6M 6'!F23</f>
        <v>20341</v>
      </c>
      <c r="G13" s="113"/>
      <c r="H13" s="83">
        <f>'PL 6M 6'!H23</f>
        <v>16281</v>
      </c>
      <c r="I13" s="113"/>
      <c r="J13" s="83">
        <f>'PL 6M 6'!J23</f>
        <v>20444</v>
      </c>
    </row>
    <row r="14" spans="1:10" s="93" customFormat="1" ht="22" customHeight="1">
      <c r="A14" s="105" t="s">
        <v>122</v>
      </c>
      <c r="B14" s="105"/>
      <c r="C14" s="105"/>
      <c r="D14" s="114">
        <v>35885</v>
      </c>
      <c r="E14" s="106"/>
      <c r="F14" s="114">
        <v>37235</v>
      </c>
      <c r="G14" s="114"/>
      <c r="H14" s="106">
        <v>35445</v>
      </c>
      <c r="I14" s="106"/>
      <c r="J14" s="106">
        <v>37863</v>
      </c>
    </row>
    <row r="15" spans="1:10" s="93" customFormat="1" ht="22" customHeight="1">
      <c r="A15" s="105" t="s">
        <v>123</v>
      </c>
    </row>
    <row r="16" spans="1:10" s="93" customFormat="1" ht="22" customHeight="1">
      <c r="A16" s="115" t="s">
        <v>148</v>
      </c>
      <c r="B16" s="116">
        <v>3</v>
      </c>
      <c r="C16" s="105"/>
      <c r="D16" s="106">
        <v>2249</v>
      </c>
      <c r="E16" s="106"/>
      <c r="F16" s="106">
        <v>40</v>
      </c>
      <c r="G16" s="106"/>
      <c r="H16" s="106">
        <v>247</v>
      </c>
      <c r="I16" s="106"/>
      <c r="J16" s="106">
        <v>-6</v>
      </c>
    </row>
    <row r="17" spans="1:10" s="93" customFormat="1" ht="22" customHeight="1">
      <c r="A17" s="105" t="s">
        <v>180</v>
      </c>
      <c r="B17" s="105"/>
      <c r="C17" s="105"/>
      <c r="D17" s="117">
        <v>7265</v>
      </c>
      <c r="E17" s="117"/>
      <c r="F17" s="117">
        <v>687</v>
      </c>
      <c r="G17" s="106"/>
      <c r="H17" s="106">
        <f>6842-1</f>
        <v>6841</v>
      </c>
      <c r="I17" s="106"/>
      <c r="J17" s="106">
        <v>-815</v>
      </c>
    </row>
    <row r="18" spans="1:10" s="93" customFormat="1" ht="22" customHeight="1">
      <c r="A18" s="105" t="s">
        <v>190</v>
      </c>
      <c r="B18" s="105"/>
      <c r="C18" s="105"/>
      <c r="D18" s="117">
        <v>1132</v>
      </c>
      <c r="E18" s="117"/>
      <c r="F18" s="117">
        <v>-2077</v>
      </c>
      <c r="G18" s="106"/>
      <c r="H18" s="106">
        <v>1132</v>
      </c>
      <c r="I18" s="106"/>
      <c r="J18" s="106">
        <v>-2077</v>
      </c>
    </row>
    <row r="19" spans="1:10" s="93" customFormat="1" ht="22" customHeight="1">
      <c r="A19" s="105" t="s">
        <v>189</v>
      </c>
      <c r="B19" s="105"/>
      <c r="C19" s="105"/>
      <c r="D19" s="117">
        <v>11914</v>
      </c>
      <c r="E19" s="117"/>
      <c r="F19" s="117">
        <v>22743</v>
      </c>
      <c r="G19" s="106"/>
      <c r="H19" s="118">
        <v>0</v>
      </c>
      <c r="I19" s="106"/>
      <c r="J19" s="118">
        <v>0</v>
      </c>
    </row>
    <row r="20" spans="1:10" s="93" customFormat="1" ht="22" customHeight="1">
      <c r="A20" s="105" t="s">
        <v>192</v>
      </c>
      <c r="B20" s="116"/>
      <c r="C20" s="105"/>
      <c r="D20" s="117">
        <v>-11204</v>
      </c>
      <c r="E20" s="117"/>
      <c r="F20" s="117">
        <v>5759</v>
      </c>
      <c r="G20" s="106"/>
      <c r="H20" s="118">
        <v>-11204</v>
      </c>
      <c r="I20" s="106"/>
      <c r="J20" s="118">
        <v>5759</v>
      </c>
    </row>
    <row r="21" spans="1:10" s="93" customFormat="1" ht="22" customHeight="1">
      <c r="A21" s="93" t="s">
        <v>195</v>
      </c>
      <c r="D21" s="114"/>
      <c r="E21" s="114"/>
      <c r="F21" s="114"/>
      <c r="G21" s="114"/>
      <c r="H21" s="114"/>
      <c r="I21" s="114"/>
      <c r="J21" s="114"/>
    </row>
    <row r="22" spans="1:10" s="93" customFormat="1" ht="22" customHeight="1">
      <c r="A22" s="115" t="s">
        <v>181</v>
      </c>
      <c r="D22" s="114">
        <f>[1]CF!$H$23</f>
        <v>258</v>
      </c>
      <c r="E22" s="114"/>
      <c r="F22" s="114">
        <v>-891</v>
      </c>
      <c r="G22" s="114"/>
      <c r="H22" s="114">
        <v>-267</v>
      </c>
      <c r="I22" s="114"/>
      <c r="J22" s="114">
        <v>-599</v>
      </c>
    </row>
    <row r="23" spans="1:10" s="93" customFormat="1" ht="22" customHeight="1">
      <c r="A23" s="105" t="s">
        <v>39</v>
      </c>
      <c r="B23" s="105"/>
      <c r="C23" s="105"/>
      <c r="D23" s="114">
        <v>1009</v>
      </c>
      <c r="E23" s="114"/>
      <c r="F23" s="114">
        <v>1009</v>
      </c>
      <c r="G23" s="114"/>
      <c r="H23" s="114">
        <v>897</v>
      </c>
      <c r="I23" s="114"/>
      <c r="J23" s="114">
        <v>897</v>
      </c>
    </row>
    <row r="24" spans="1:10" s="93" customFormat="1" ht="22" customHeight="1">
      <c r="A24" s="105" t="s">
        <v>124</v>
      </c>
      <c r="B24" s="105"/>
      <c r="C24" s="105"/>
      <c r="D24" s="106">
        <v>-359</v>
      </c>
      <c r="E24" s="106"/>
      <c r="F24" s="106">
        <v>-662</v>
      </c>
      <c r="G24" s="106"/>
      <c r="H24" s="106">
        <v>-317</v>
      </c>
      <c r="I24" s="106"/>
      <c r="J24" s="106">
        <v>-587</v>
      </c>
    </row>
    <row r="25" spans="1:10" s="93" customFormat="1" ht="22" customHeight="1">
      <c r="A25" s="105"/>
      <c r="B25" s="105"/>
      <c r="C25" s="105"/>
      <c r="D25" s="267">
        <f>SUM(D10:D24)</f>
        <v>217506</v>
      </c>
      <c r="E25" s="106"/>
      <c r="F25" s="267">
        <f>SUM(F10:F24)</f>
        <v>136025</v>
      </c>
      <c r="G25" s="106"/>
      <c r="H25" s="267">
        <f>SUM(H10:H24)</f>
        <v>214515</v>
      </c>
      <c r="I25" s="106"/>
      <c r="J25" s="267">
        <f>SUM(J10:J24)</f>
        <v>142486</v>
      </c>
    </row>
    <row r="26" spans="1:10" s="93" customFormat="1" ht="22" customHeight="1">
      <c r="A26" s="119" t="s">
        <v>125</v>
      </c>
      <c r="B26" s="119"/>
      <c r="C26" s="105"/>
      <c r="D26" s="106"/>
      <c r="E26" s="106"/>
      <c r="F26" s="106"/>
      <c r="G26" s="106"/>
      <c r="H26" s="106"/>
      <c r="I26" s="106"/>
      <c r="J26" s="106"/>
    </row>
    <row r="27" spans="1:10" s="93" customFormat="1" ht="22" customHeight="1">
      <c r="A27" s="105" t="s">
        <v>11</v>
      </c>
      <c r="B27" s="105"/>
      <c r="C27" s="105"/>
      <c r="D27" s="114">
        <v>374729</v>
      </c>
      <c r="E27" s="106"/>
      <c r="F27" s="114">
        <v>-136805</v>
      </c>
      <c r="G27" s="106"/>
      <c r="H27" s="106">
        <v>389503</v>
      </c>
      <c r="I27" s="106"/>
      <c r="J27" s="106">
        <v>-135620</v>
      </c>
    </row>
    <row r="28" spans="1:10" s="93" customFormat="1" ht="22" customHeight="1">
      <c r="A28" s="105" t="s">
        <v>14</v>
      </c>
      <c r="B28" s="105"/>
      <c r="C28" s="105"/>
      <c r="D28" s="114">
        <v>-127347</v>
      </c>
      <c r="E28" s="106"/>
      <c r="F28" s="114">
        <v>-189694</v>
      </c>
      <c r="G28" s="106"/>
      <c r="H28" s="106">
        <v>-138341</v>
      </c>
      <c r="I28" s="106"/>
      <c r="J28" s="106">
        <v>-183104</v>
      </c>
    </row>
    <row r="29" spans="1:10" s="93" customFormat="1" ht="22" customHeight="1">
      <c r="A29" s="105" t="s">
        <v>15</v>
      </c>
      <c r="B29" s="105"/>
      <c r="C29" s="105"/>
      <c r="D29" s="117">
        <v>-62181</v>
      </c>
      <c r="E29" s="106"/>
      <c r="F29" s="117">
        <v>-186284</v>
      </c>
      <c r="G29" s="106"/>
      <c r="H29" s="117">
        <v>-62181</v>
      </c>
      <c r="I29" s="106"/>
      <c r="J29" s="117">
        <v>-186284</v>
      </c>
    </row>
    <row r="30" spans="1:10" s="93" customFormat="1" ht="22" customHeight="1">
      <c r="A30" s="105" t="s">
        <v>194</v>
      </c>
      <c r="B30" s="105"/>
      <c r="C30" s="105"/>
      <c r="D30" s="120">
        <v>0</v>
      </c>
      <c r="E30" s="106"/>
      <c r="F30" s="120">
        <v>-1</v>
      </c>
      <c r="G30" s="106"/>
      <c r="H30" s="118">
        <v>0</v>
      </c>
      <c r="I30" s="106"/>
      <c r="J30" s="118">
        <v>0</v>
      </c>
    </row>
    <row r="31" spans="1:10" s="93" customFormat="1" ht="22" customHeight="1">
      <c r="A31" s="121" t="s">
        <v>27</v>
      </c>
      <c r="B31" s="121"/>
      <c r="C31" s="121"/>
      <c r="D31" s="120">
        <f>-189+3</f>
        <v>-186</v>
      </c>
      <c r="E31" s="106"/>
      <c r="F31" s="120">
        <v>-332</v>
      </c>
      <c r="G31" s="106"/>
      <c r="H31" s="117">
        <v>0</v>
      </c>
      <c r="I31" s="106"/>
      <c r="J31" s="117">
        <v>-171</v>
      </c>
    </row>
    <row r="32" spans="1:10" s="93" customFormat="1" ht="22" customHeight="1">
      <c r="A32" s="112" t="s">
        <v>33</v>
      </c>
      <c r="B32" s="112"/>
      <c r="C32" s="112"/>
      <c r="D32" s="114">
        <v>38806</v>
      </c>
      <c r="E32" s="106"/>
      <c r="F32" s="114">
        <v>-169242</v>
      </c>
      <c r="G32" s="106"/>
      <c r="H32" s="106">
        <v>29170</v>
      </c>
      <c r="I32" s="106"/>
      <c r="J32" s="106">
        <v>-175309</v>
      </c>
    </row>
    <row r="33" spans="1:10" s="93" customFormat="1" ht="22" customHeight="1">
      <c r="A33" s="112" t="s">
        <v>182</v>
      </c>
      <c r="B33" s="112"/>
      <c r="C33" s="112"/>
      <c r="D33" s="114">
        <v>0</v>
      </c>
      <c r="E33" s="106"/>
      <c r="F33" s="114">
        <v>-352</v>
      </c>
      <c r="G33" s="106"/>
      <c r="H33" s="106">
        <v>0</v>
      </c>
      <c r="I33" s="106"/>
      <c r="J33" s="106">
        <v>-352</v>
      </c>
    </row>
    <row r="34" spans="1:10" s="93" customFormat="1" ht="22" customHeight="1">
      <c r="A34" s="93" t="s">
        <v>147</v>
      </c>
      <c r="D34" s="287">
        <f>SUM(D25:D33)</f>
        <v>441327</v>
      </c>
      <c r="E34" s="87"/>
      <c r="F34" s="287">
        <f>SUM(F25:F33)</f>
        <v>-546685</v>
      </c>
      <c r="G34" s="87"/>
      <c r="H34" s="287">
        <f>SUM(H25:H33)</f>
        <v>432666</v>
      </c>
      <c r="I34" s="87"/>
      <c r="J34" s="287">
        <f>SUM(J25:J33)</f>
        <v>-538354</v>
      </c>
    </row>
    <row r="35" spans="1:10" s="93" customFormat="1" ht="22" customHeight="1">
      <c r="A35" s="93" t="s">
        <v>183</v>
      </c>
      <c r="D35" s="87">
        <v>-22</v>
      </c>
      <c r="E35" s="87"/>
      <c r="F35" s="87">
        <v>-5277</v>
      </c>
      <c r="G35" s="87"/>
      <c r="H35" s="87">
        <v>-3</v>
      </c>
      <c r="I35" s="87"/>
      <c r="J35" s="87">
        <v>-4394</v>
      </c>
    </row>
    <row r="36" spans="1:10" s="93" customFormat="1" ht="22" customHeight="1">
      <c r="A36" s="122" t="s">
        <v>147</v>
      </c>
      <c r="B36" s="122"/>
      <c r="C36" s="122"/>
      <c r="D36" s="268">
        <f>SUM(D34:D35)</f>
        <v>441305</v>
      </c>
      <c r="E36" s="106"/>
      <c r="F36" s="268">
        <f>SUM(F34:F35)</f>
        <v>-551962</v>
      </c>
      <c r="G36" s="106"/>
      <c r="H36" s="268">
        <f>SUM(H34:H35)</f>
        <v>432663</v>
      </c>
      <c r="I36" s="106"/>
      <c r="J36" s="268">
        <f>SUM(J34:J35)</f>
        <v>-542748</v>
      </c>
    </row>
    <row r="37" spans="1:10" s="93" customFormat="1" ht="22" customHeight="1">
      <c r="A37" s="123"/>
      <c r="B37" s="123"/>
      <c r="C37" s="123"/>
      <c r="D37" s="104"/>
      <c r="E37" s="103"/>
      <c r="F37" s="104"/>
      <c r="G37" s="104"/>
      <c r="H37" s="103"/>
      <c r="I37" s="104"/>
      <c r="J37" s="104"/>
    </row>
    <row r="38" spans="1:10" s="93" customFormat="1" ht="22" customHeight="1">
      <c r="A38" s="89" t="s">
        <v>0</v>
      </c>
      <c r="B38" s="89"/>
      <c r="C38" s="89"/>
      <c r="D38" s="90"/>
      <c r="E38" s="90"/>
      <c r="F38" s="90"/>
      <c r="G38" s="90"/>
      <c r="H38" s="90"/>
      <c r="I38" s="90"/>
      <c r="J38" s="124"/>
    </row>
    <row r="39" spans="1:10" s="93" customFormat="1" ht="22" customHeight="1">
      <c r="A39" s="89" t="s">
        <v>120</v>
      </c>
      <c r="B39" s="89"/>
      <c r="C39" s="89"/>
      <c r="D39" s="90"/>
      <c r="E39" s="90"/>
      <c r="F39" s="90"/>
      <c r="G39" s="90"/>
      <c r="H39" s="90"/>
      <c r="I39" s="90"/>
      <c r="J39" s="124"/>
    </row>
    <row r="40" spans="1:10" s="93" customFormat="1" ht="22" customHeight="1">
      <c r="A40" s="89"/>
      <c r="B40" s="89"/>
      <c r="C40" s="89"/>
      <c r="D40" s="90"/>
      <c r="E40" s="90"/>
      <c r="F40" s="90"/>
      <c r="G40" s="90"/>
      <c r="H40" s="90"/>
      <c r="I40" s="90"/>
      <c r="J40" s="124"/>
    </row>
    <row r="41" spans="1:10" s="93" customFormat="1" ht="22" customHeight="1">
      <c r="A41" s="107"/>
      <c r="B41" s="107"/>
      <c r="C41" s="107"/>
      <c r="D41" s="303" t="s">
        <v>2</v>
      </c>
      <c r="E41" s="303"/>
      <c r="F41" s="303"/>
      <c r="G41" s="95"/>
      <c r="H41" s="303" t="s">
        <v>3</v>
      </c>
      <c r="I41" s="303"/>
      <c r="J41" s="303"/>
    </row>
    <row r="42" spans="1:10" s="93" customFormat="1" ht="22" customHeight="1">
      <c r="D42" s="304" t="s">
        <v>175</v>
      </c>
      <c r="E42" s="305"/>
      <c r="F42" s="305"/>
      <c r="G42" s="97"/>
      <c r="H42" s="304" t="s">
        <v>175</v>
      </c>
      <c r="I42" s="305"/>
      <c r="J42" s="305"/>
    </row>
    <row r="43" spans="1:10" s="93" customFormat="1" ht="22" customHeight="1">
      <c r="D43" s="304" t="s">
        <v>172</v>
      </c>
      <c r="E43" s="304"/>
      <c r="F43" s="304"/>
      <c r="G43" s="98"/>
      <c r="H43" s="304" t="s">
        <v>172</v>
      </c>
      <c r="I43" s="304"/>
      <c r="J43" s="304"/>
    </row>
    <row r="44" spans="1:10" s="93" customFormat="1" ht="22" customHeight="1">
      <c r="B44" s="99" t="s">
        <v>6</v>
      </c>
      <c r="D44" s="96">
        <v>2569</v>
      </c>
      <c r="E44" s="96"/>
      <c r="F44" s="96">
        <v>2568</v>
      </c>
      <c r="G44" s="100"/>
      <c r="H44" s="96">
        <v>2569</v>
      </c>
      <c r="I44" s="96"/>
      <c r="J44" s="96">
        <v>2568</v>
      </c>
    </row>
    <row r="45" spans="1:10" s="93" customFormat="1" ht="22" customHeight="1">
      <c r="D45" s="298" t="s">
        <v>8</v>
      </c>
      <c r="E45" s="298"/>
      <c r="F45" s="298"/>
      <c r="G45" s="298"/>
      <c r="H45" s="298"/>
      <c r="I45" s="298"/>
      <c r="J45" s="298"/>
    </row>
    <row r="46" spans="1:10" s="92" customFormat="1" ht="22" customHeight="1">
      <c r="A46" s="78" t="s">
        <v>126</v>
      </c>
      <c r="B46" s="78"/>
      <c r="C46" s="93"/>
      <c r="D46" s="93"/>
      <c r="E46" s="93"/>
      <c r="F46" s="93"/>
      <c r="G46" s="93"/>
      <c r="H46" s="93"/>
      <c r="I46" s="93"/>
      <c r="J46" s="93"/>
    </row>
    <row r="47" spans="1:10" s="92" customFormat="1" ht="22" customHeight="1">
      <c r="A47" s="105" t="s">
        <v>169</v>
      </c>
      <c r="C47" s="93"/>
      <c r="D47" s="87">
        <v>525</v>
      </c>
      <c r="E47" s="87"/>
      <c r="F47" s="87">
        <v>0</v>
      </c>
      <c r="G47" s="87"/>
      <c r="H47" s="181">
        <v>0</v>
      </c>
      <c r="I47" s="87"/>
      <c r="J47" s="87">
        <v>0</v>
      </c>
    </row>
    <row r="48" spans="1:10" s="92" customFormat="1" ht="22" customHeight="1">
      <c r="A48" s="105" t="s">
        <v>127</v>
      </c>
      <c r="B48" s="116"/>
      <c r="C48" s="93"/>
      <c r="D48" s="87">
        <v>0</v>
      </c>
      <c r="E48" s="87"/>
      <c r="F48" s="87">
        <v>-2500</v>
      </c>
      <c r="G48" s="87"/>
      <c r="H48" s="87">
        <v>0</v>
      </c>
      <c r="I48" s="87"/>
      <c r="J48" s="87">
        <v>-2500</v>
      </c>
    </row>
    <row r="49" spans="1:10" s="93" customFormat="1" ht="22" customHeight="1">
      <c r="A49" s="126" t="s">
        <v>128</v>
      </c>
      <c r="B49" s="126"/>
      <c r="C49" s="126"/>
      <c r="D49" s="113">
        <v>0</v>
      </c>
      <c r="E49" s="113"/>
      <c r="F49" s="113">
        <v>2093</v>
      </c>
      <c r="G49" s="113"/>
      <c r="H49" s="113">
        <v>0</v>
      </c>
      <c r="I49" s="113"/>
      <c r="J49" s="113">
        <v>1701</v>
      </c>
    </row>
    <row r="50" spans="1:10" s="93" customFormat="1" ht="22" customHeight="1">
      <c r="A50" s="126" t="s">
        <v>129</v>
      </c>
      <c r="B50" s="126"/>
      <c r="C50" s="126"/>
      <c r="D50" s="113">
        <v>-24669</v>
      </c>
      <c r="E50" s="113"/>
      <c r="F50" s="113">
        <v>-96860</v>
      </c>
      <c r="G50" s="113"/>
      <c r="H50" s="113">
        <v>-24496</v>
      </c>
      <c r="I50" s="113"/>
      <c r="J50" s="113">
        <v>-96855</v>
      </c>
    </row>
    <row r="51" spans="1:10" s="93" customFormat="1" ht="22" customHeight="1">
      <c r="A51" s="126" t="s">
        <v>156</v>
      </c>
      <c r="B51" s="126"/>
      <c r="C51" s="126"/>
      <c r="D51" s="113">
        <v>-520</v>
      </c>
      <c r="E51" s="113"/>
      <c r="F51" s="113">
        <v>-1460</v>
      </c>
      <c r="G51" s="113"/>
      <c r="H51" s="113">
        <v>-520</v>
      </c>
      <c r="I51" s="113"/>
      <c r="J51" s="113">
        <v>-1460</v>
      </c>
    </row>
    <row r="52" spans="1:10" s="93" customFormat="1" ht="22" customHeight="1">
      <c r="A52" s="126" t="s">
        <v>184</v>
      </c>
      <c r="B52" s="126"/>
      <c r="C52" s="126"/>
      <c r="D52" s="113">
        <v>0</v>
      </c>
      <c r="E52" s="113"/>
      <c r="F52" s="113">
        <v>-295</v>
      </c>
      <c r="G52" s="113"/>
      <c r="H52" s="113">
        <v>0</v>
      </c>
      <c r="I52" s="113"/>
      <c r="J52" s="113">
        <v>-295</v>
      </c>
    </row>
    <row r="53" spans="1:10" s="93" customFormat="1" ht="22" customHeight="1">
      <c r="A53" s="126" t="s">
        <v>185</v>
      </c>
      <c r="B53" s="116"/>
      <c r="C53" s="126"/>
      <c r="D53" s="118">
        <v>25</v>
      </c>
      <c r="E53" s="113"/>
      <c r="F53" s="118">
        <v>34</v>
      </c>
      <c r="G53" s="113"/>
      <c r="H53" s="118">
        <v>20</v>
      </c>
      <c r="I53" s="113"/>
      <c r="J53" s="118">
        <v>-25</v>
      </c>
    </row>
    <row r="54" spans="1:10" s="93" customFormat="1" ht="22" customHeight="1">
      <c r="A54" s="86" t="s">
        <v>130</v>
      </c>
      <c r="B54" s="86"/>
      <c r="C54" s="127"/>
      <c r="D54" s="128">
        <v>305</v>
      </c>
      <c r="E54" s="113"/>
      <c r="F54" s="128">
        <v>438</v>
      </c>
      <c r="G54" s="106"/>
      <c r="H54" s="117">
        <v>263</v>
      </c>
      <c r="I54" s="106"/>
      <c r="J54" s="117">
        <v>364</v>
      </c>
    </row>
    <row r="55" spans="1:10" s="93" customFormat="1" ht="22" customHeight="1">
      <c r="A55" s="111" t="s">
        <v>193</v>
      </c>
      <c r="B55" s="111"/>
      <c r="D55" s="269">
        <f>SUM(D47:D54)</f>
        <v>-24334</v>
      </c>
      <c r="E55" s="87"/>
      <c r="F55" s="269">
        <f>SUM(F47:F54)</f>
        <v>-98550</v>
      </c>
      <c r="G55" s="87"/>
      <c r="H55" s="269">
        <f>SUM(H47:H54)</f>
        <v>-24733</v>
      </c>
      <c r="I55" s="87"/>
      <c r="J55" s="269">
        <f>SUM(J47:J54)</f>
        <v>-99070</v>
      </c>
    </row>
    <row r="56" spans="1:10" s="93" customFormat="1" ht="22" customHeight="1">
      <c r="D56" s="87"/>
      <c r="E56" s="87"/>
      <c r="F56" s="87"/>
      <c r="G56" s="87"/>
      <c r="H56" s="87"/>
      <c r="I56" s="87"/>
      <c r="J56" s="87"/>
    </row>
    <row r="57" spans="1:10" s="93" customFormat="1" ht="22" customHeight="1">
      <c r="A57" s="78" t="s">
        <v>131</v>
      </c>
      <c r="B57" s="78"/>
      <c r="D57" s="87"/>
      <c r="E57" s="87"/>
      <c r="F57" s="87"/>
      <c r="G57" s="87"/>
      <c r="H57" s="87"/>
      <c r="I57" s="87"/>
      <c r="J57" s="87"/>
    </row>
    <row r="58" spans="1:10" s="93" customFormat="1" ht="22" customHeight="1">
      <c r="A58" s="93" t="s">
        <v>167</v>
      </c>
      <c r="D58" s="114">
        <v>-381594</v>
      </c>
      <c r="E58" s="114"/>
      <c r="F58" s="114">
        <v>660971</v>
      </c>
      <c r="G58" s="114"/>
      <c r="H58" s="114">
        <v>-375031</v>
      </c>
      <c r="I58" s="114"/>
      <c r="J58" s="114">
        <v>660971</v>
      </c>
    </row>
    <row r="59" spans="1:10" s="93" customFormat="1" ht="22" customHeight="1">
      <c r="A59" s="93" t="s">
        <v>132</v>
      </c>
      <c r="B59" s="116"/>
      <c r="D59" s="118">
        <v>-5812</v>
      </c>
      <c r="E59" s="114"/>
      <c r="F59" s="118">
        <v>-5150</v>
      </c>
      <c r="G59" s="114"/>
      <c r="H59" s="118">
        <v>-5271</v>
      </c>
      <c r="I59" s="114"/>
      <c r="J59" s="118">
        <v>-6239</v>
      </c>
    </row>
    <row r="60" spans="1:10" s="93" customFormat="1" ht="22" customHeight="1">
      <c r="A60" s="93" t="s">
        <v>186</v>
      </c>
      <c r="B60" s="116">
        <v>6</v>
      </c>
      <c r="D60" s="118">
        <v>-38399</v>
      </c>
      <c r="E60" s="114"/>
      <c r="F60" s="118">
        <v>-47999</v>
      </c>
      <c r="G60" s="114"/>
      <c r="H60" s="118">
        <v>-38399</v>
      </c>
      <c r="I60" s="114"/>
      <c r="J60" s="118">
        <v>-47999</v>
      </c>
    </row>
    <row r="61" spans="1:10" s="93" customFormat="1" ht="22" customHeight="1">
      <c r="A61" s="129" t="s">
        <v>187</v>
      </c>
      <c r="B61" s="129"/>
      <c r="C61" s="129"/>
      <c r="D61" s="130">
        <v>-14129</v>
      </c>
      <c r="E61" s="128"/>
      <c r="F61" s="130">
        <v>-18140</v>
      </c>
      <c r="G61" s="128"/>
      <c r="H61" s="131">
        <v>-14112</v>
      </c>
      <c r="I61" s="128"/>
      <c r="J61" s="131">
        <v>-18129</v>
      </c>
    </row>
    <row r="62" spans="1:10" s="93" customFormat="1" ht="22" customHeight="1">
      <c r="A62" s="122" t="s">
        <v>168</v>
      </c>
      <c r="B62" s="122"/>
      <c r="C62" s="126"/>
      <c r="D62" s="269">
        <f>SUM(D58:D61)</f>
        <v>-439934</v>
      </c>
      <c r="E62" s="128"/>
      <c r="F62" s="269">
        <f>SUM(F58:F61)</f>
        <v>589682</v>
      </c>
      <c r="G62" s="128"/>
      <c r="H62" s="269">
        <f>SUM(H58:H61)</f>
        <v>-432813</v>
      </c>
      <c r="I62" s="128"/>
      <c r="J62" s="269">
        <f>SUM(J58:J61)</f>
        <v>588604</v>
      </c>
    </row>
    <row r="63" spans="1:10" s="93" customFormat="1" ht="22" customHeight="1">
      <c r="A63" s="126"/>
      <c r="B63" s="126"/>
      <c r="C63" s="126"/>
      <c r="D63" s="79"/>
      <c r="E63" s="113"/>
      <c r="F63" s="79"/>
      <c r="G63" s="113"/>
      <c r="H63" s="79"/>
      <c r="I63" s="113"/>
      <c r="J63" s="79"/>
    </row>
    <row r="64" spans="1:10" s="93" customFormat="1" ht="22" customHeight="1">
      <c r="A64" s="122" t="s">
        <v>191</v>
      </c>
      <c r="B64" s="122"/>
      <c r="C64" s="126"/>
      <c r="D64" s="270">
        <f>SUM(D62,D55,D36)</f>
        <v>-22963</v>
      </c>
      <c r="E64" s="88"/>
      <c r="F64" s="270">
        <f>SUM(F62,F55,F36)</f>
        <v>-60830</v>
      </c>
      <c r="G64" s="88"/>
      <c r="H64" s="270">
        <f>SUM(H62,H55,H36)</f>
        <v>-24883</v>
      </c>
      <c r="I64" s="109"/>
      <c r="J64" s="270">
        <f>SUM(J62,J55,J36)</f>
        <v>-53214</v>
      </c>
    </row>
    <row r="65" spans="1:10" s="93" customFormat="1" ht="22" customHeight="1">
      <c r="A65" s="129" t="s">
        <v>133</v>
      </c>
      <c r="B65" s="129"/>
      <c r="C65" s="129"/>
      <c r="D65" s="272">
        <f>'SFP3'!F10</f>
        <v>141380</v>
      </c>
      <c r="E65" s="128"/>
      <c r="F65" s="128">
        <v>162268</v>
      </c>
      <c r="G65" s="128"/>
      <c r="H65" s="272">
        <f>'SFP3'!J10</f>
        <v>113455</v>
      </c>
      <c r="I65" s="113"/>
      <c r="J65" s="128">
        <v>120919</v>
      </c>
    </row>
    <row r="66" spans="1:10" s="93" customFormat="1" ht="22" customHeight="1" thickBot="1">
      <c r="A66" s="127" t="s">
        <v>188</v>
      </c>
      <c r="B66" s="127"/>
      <c r="C66" s="127"/>
      <c r="D66" s="271">
        <f>SUM(D64:D65)</f>
        <v>118417</v>
      </c>
      <c r="E66" s="131"/>
      <c r="F66" s="271">
        <f>SUM(F64:F65)</f>
        <v>101438</v>
      </c>
      <c r="G66" s="128"/>
      <c r="H66" s="271">
        <f>SUM(H64:H65)</f>
        <v>88572</v>
      </c>
      <c r="I66" s="113"/>
      <c r="J66" s="271">
        <f>SUM(J64:J65)</f>
        <v>67705</v>
      </c>
    </row>
    <row r="67" spans="1:10" s="93" customFormat="1" ht="22" customHeight="1" thickTop="1">
      <c r="A67" s="127"/>
      <c r="B67" s="127"/>
      <c r="C67" s="127"/>
      <c r="D67" s="113"/>
      <c r="E67" s="132"/>
      <c r="F67" s="113"/>
      <c r="G67" s="113"/>
      <c r="H67" s="113"/>
      <c r="I67" s="113"/>
      <c r="J67" s="113"/>
    </row>
    <row r="68" spans="1:10" s="93" customFormat="1" ht="22" customHeight="1">
      <c r="A68" s="134" t="s">
        <v>134</v>
      </c>
      <c r="B68" s="135"/>
      <c r="C68" s="135"/>
      <c r="D68" s="136"/>
      <c r="E68" s="136"/>
      <c r="F68" s="136"/>
      <c r="G68" s="137"/>
      <c r="H68" s="136"/>
      <c r="I68" s="110"/>
      <c r="J68" s="136"/>
    </row>
    <row r="69" spans="1:10" ht="21.5">
      <c r="A69" s="129" t="s">
        <v>135</v>
      </c>
      <c r="B69" s="138"/>
      <c r="C69" s="139"/>
      <c r="D69" s="136"/>
      <c r="E69" s="136"/>
      <c r="F69" s="136"/>
      <c r="G69" s="136"/>
      <c r="H69" s="136"/>
      <c r="I69" s="137"/>
      <c r="J69" s="136"/>
    </row>
    <row r="70" spans="1:10" ht="21.5">
      <c r="A70" s="141" t="s">
        <v>136</v>
      </c>
      <c r="B70" s="116"/>
      <c r="C70" s="142"/>
      <c r="D70" s="136">
        <v>24996</v>
      </c>
      <c r="E70" s="136"/>
      <c r="F70" s="136">
        <v>141778</v>
      </c>
      <c r="G70" s="136"/>
      <c r="H70" s="136">
        <v>24823</v>
      </c>
      <c r="I70" s="137"/>
      <c r="J70" s="136">
        <v>141772</v>
      </c>
    </row>
    <row r="71" spans="1:10" s="138" customFormat="1" ht="22">
      <c r="A71" s="141" t="s">
        <v>137</v>
      </c>
      <c r="B71" s="116"/>
      <c r="C71" s="127"/>
      <c r="D71" s="114">
        <v>-327</v>
      </c>
      <c r="E71" s="274"/>
      <c r="F71" s="273">
        <v>-44918</v>
      </c>
      <c r="G71" s="274"/>
      <c r="H71" s="114">
        <v>-327</v>
      </c>
      <c r="I71" s="275"/>
      <c r="J71" s="273">
        <v>-44917</v>
      </c>
    </row>
    <row r="72" spans="1:10" ht="22.5" customHeight="1" thickBot="1">
      <c r="A72" s="127" t="s">
        <v>138</v>
      </c>
      <c r="B72" s="127"/>
      <c r="C72" s="127"/>
      <c r="D72" s="271">
        <f>SUM(D70:D71)</f>
        <v>24669</v>
      </c>
      <c r="E72" s="109"/>
      <c r="F72" s="271">
        <f>SUM(F70:F71)</f>
        <v>96860</v>
      </c>
      <c r="G72" s="110"/>
      <c r="H72" s="271">
        <f>SUM(H70:H71)</f>
        <v>24496</v>
      </c>
      <c r="I72" s="110"/>
      <c r="J72" s="271">
        <f>SUM(J70:J71)</f>
        <v>96855</v>
      </c>
    </row>
    <row r="73" spans="1:10" ht="20.5" thickTop="1">
      <c r="D73" s="143"/>
      <c r="E73" s="143"/>
      <c r="F73" s="143"/>
      <c r="G73" s="144"/>
      <c r="H73" s="143"/>
      <c r="I73" s="144"/>
      <c r="J73" s="14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5:J45"/>
    <mergeCell ref="D43:F43"/>
    <mergeCell ref="H43:J43"/>
  </mergeCells>
  <conditionalFormatting sqref="D68:J70 E71:G71 I71:J71">
    <cfRule type="cellIs" dxfId="1" priority="2" stopIfTrue="1" operator="equal">
      <formula>0</formula>
    </cfRule>
  </conditionalFormatting>
  <conditionalFormatting sqref="E72 G72 I72">
    <cfRule type="cellIs" dxfId="0" priority="29" stopIfTrue="1" operator="equal">
      <formula>0</formula>
    </cfRule>
  </conditionalFormatting>
  <pageMargins left="0.8" right="0.8" top="0.48" bottom="0.5" header="0.5" footer="0.5"/>
  <pageSetup paperSize="9" scale="83" firstPageNumber="9" fitToWidth="0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7" max="11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 codeName="Sheet7"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20" customWidth="1"/>
    <col min="2" max="2" width="0.69921875" style="20" customWidth="1"/>
    <col min="3" max="3" width="14" style="57" customWidth="1"/>
    <col min="4" max="4" width="0.69921875" style="20" customWidth="1"/>
    <col min="5" max="5" width="14" style="20" customWidth="1"/>
    <col min="6" max="6" width="0.69921875" style="20" customWidth="1"/>
    <col min="7" max="7" width="14" style="20" customWidth="1"/>
    <col min="8" max="8" width="14" style="56" customWidth="1"/>
    <col min="9" max="9" width="0.69921875" style="20" customWidth="1"/>
    <col min="10" max="11" width="14" style="20" customWidth="1"/>
    <col min="12" max="12" width="13.69921875" style="20" bestFit="1" customWidth="1"/>
    <col min="13" max="13" width="12.69921875" style="20" bestFit="1" customWidth="1"/>
    <col min="14" max="14" width="9.8984375" style="20" bestFit="1" customWidth="1"/>
    <col min="15" max="16384" width="9.09765625" style="20"/>
  </cols>
  <sheetData>
    <row r="1" spans="1:19" s="4" customFormat="1" ht="22" customHeight="1">
      <c r="A1" s="17" t="s">
        <v>0</v>
      </c>
      <c r="B1" s="1"/>
      <c r="C1" s="1"/>
      <c r="D1" s="1"/>
      <c r="E1" s="1"/>
      <c r="F1" s="1"/>
      <c r="G1" s="1"/>
      <c r="H1" s="1"/>
      <c r="I1" s="1"/>
      <c r="J1" s="5"/>
      <c r="K1" s="5"/>
    </row>
    <row r="2" spans="1:19" s="4" customFormat="1" ht="22" customHeight="1">
      <c r="A2" s="17" t="s">
        <v>57</v>
      </c>
      <c r="B2" s="1"/>
      <c r="C2" s="1"/>
      <c r="D2" s="1"/>
      <c r="E2" s="1"/>
      <c r="F2" s="1"/>
      <c r="G2" s="1"/>
      <c r="H2" s="1"/>
      <c r="I2" s="1"/>
      <c r="J2" s="5"/>
      <c r="K2" s="5"/>
    </row>
    <row r="3" spans="1:19" s="2" customFormat="1" ht="22" customHeight="1">
      <c r="A3" s="60"/>
      <c r="B3" s="13"/>
      <c r="C3" s="307" t="s">
        <v>2</v>
      </c>
      <c r="D3" s="307"/>
      <c r="E3" s="307"/>
      <c r="F3" s="42"/>
      <c r="G3" s="42"/>
      <c r="H3" s="307" t="s">
        <v>3</v>
      </c>
      <c r="I3" s="307"/>
      <c r="J3" s="307"/>
      <c r="K3" s="307"/>
    </row>
    <row r="4" spans="1:19" s="2" customFormat="1" ht="22" customHeight="1">
      <c r="A4" s="60"/>
      <c r="B4" s="13"/>
      <c r="C4" s="308" t="s">
        <v>58</v>
      </c>
      <c r="D4" s="309"/>
      <c r="E4" s="309"/>
      <c r="F4" s="42"/>
      <c r="G4" s="42"/>
      <c r="H4" s="308" t="s">
        <v>58</v>
      </c>
      <c r="I4" s="309"/>
      <c r="J4" s="309"/>
      <c r="K4" s="309"/>
    </row>
    <row r="5" spans="1:19" s="2" customFormat="1" ht="22" customHeight="1">
      <c r="A5" s="60"/>
      <c r="B5" s="13"/>
      <c r="C5" s="308"/>
      <c r="D5" s="308"/>
      <c r="E5" s="308"/>
      <c r="F5" s="42"/>
      <c r="G5" s="42"/>
      <c r="H5" s="308"/>
      <c r="I5" s="308"/>
      <c r="J5" s="308"/>
      <c r="K5" s="308"/>
    </row>
    <row r="6" spans="1:19" s="3" customFormat="1" ht="22" customHeight="1">
      <c r="B6" s="21"/>
      <c r="C6" s="13" t="s">
        <v>139</v>
      </c>
      <c r="D6" s="13"/>
      <c r="E6" s="13" t="s">
        <v>140</v>
      </c>
      <c r="F6" s="13"/>
      <c r="G6" s="43" t="s">
        <v>141</v>
      </c>
      <c r="H6" s="13" t="s">
        <v>139</v>
      </c>
      <c r="I6" s="13"/>
      <c r="J6" s="13" t="s">
        <v>140</v>
      </c>
      <c r="K6" s="43" t="s">
        <v>141</v>
      </c>
      <c r="L6" s="59" t="s">
        <v>142</v>
      </c>
      <c r="M6" s="59" t="s">
        <v>142</v>
      </c>
    </row>
    <row r="7" spans="1:19" s="3" customFormat="1" ht="22" customHeight="1">
      <c r="B7" s="21"/>
      <c r="C7" s="306" t="s">
        <v>8</v>
      </c>
      <c r="D7" s="306"/>
      <c r="E7" s="306"/>
      <c r="F7" s="306"/>
      <c r="G7" s="306"/>
      <c r="H7" s="306"/>
      <c r="I7" s="306"/>
      <c r="J7" s="306"/>
      <c r="K7" s="306"/>
    </row>
    <row r="8" spans="1:19" s="4" customFormat="1" ht="22" customHeight="1">
      <c r="A8" s="6" t="s">
        <v>59</v>
      </c>
      <c r="B8" s="18"/>
      <c r="C8" s="9"/>
      <c r="D8" s="9"/>
      <c r="E8" s="9"/>
      <c r="F8" s="28"/>
      <c r="G8" s="44"/>
      <c r="H8" s="8"/>
      <c r="I8" s="28"/>
      <c r="J8" s="28"/>
      <c r="K8" s="58"/>
    </row>
    <row r="9" spans="1:19" s="4" customFormat="1" ht="22" customHeight="1">
      <c r="A9" s="7" t="s">
        <v>60</v>
      </c>
      <c r="B9" s="13"/>
      <c r="C9" s="27">
        <v>5760331</v>
      </c>
      <c r="D9" s="29"/>
      <c r="E9" s="27">
        <v>3747989</v>
      </c>
      <c r="F9" s="19"/>
      <c r="G9" s="45">
        <f>C9-E9</f>
        <v>2012342</v>
      </c>
      <c r="H9" s="27">
        <v>5619255</v>
      </c>
      <c r="I9" s="19"/>
      <c r="J9" s="27">
        <v>3686902</v>
      </c>
      <c r="K9" s="45">
        <f>H9-J9</f>
        <v>1932353</v>
      </c>
      <c r="L9" s="22">
        <f t="shared" ref="L9:L26" si="0">E9+G9-C9</f>
        <v>0</v>
      </c>
      <c r="M9" s="22">
        <f t="shared" ref="M9:M26" si="1">J9+K9-H9</f>
        <v>0</v>
      </c>
      <c r="O9" s="26"/>
      <c r="Q9" s="22"/>
      <c r="R9" s="22"/>
    </row>
    <row r="10" spans="1:19" s="4" customFormat="1" ht="22" customHeight="1">
      <c r="A10" s="7" t="s">
        <v>61</v>
      </c>
      <c r="B10" s="13"/>
      <c r="C10" s="30">
        <v>0</v>
      </c>
      <c r="D10" s="29"/>
      <c r="E10" s="30">
        <v>0</v>
      </c>
      <c r="F10" s="19"/>
      <c r="G10" s="45">
        <f>C10-E10</f>
        <v>0</v>
      </c>
      <c r="H10" s="30">
        <v>0</v>
      </c>
      <c r="I10" s="19"/>
      <c r="J10" s="30">
        <v>0</v>
      </c>
      <c r="K10" s="45">
        <f>H10-J10</f>
        <v>0</v>
      </c>
      <c r="L10" s="22">
        <f t="shared" si="0"/>
        <v>0</v>
      </c>
      <c r="M10" s="22">
        <f t="shared" si="1"/>
        <v>0</v>
      </c>
      <c r="O10" s="26"/>
    </row>
    <row r="11" spans="1:19" s="4" customFormat="1" ht="22" customHeight="1">
      <c r="A11" s="4" t="s">
        <v>62</v>
      </c>
      <c r="B11" s="13"/>
      <c r="C11" s="31">
        <v>92504</v>
      </c>
      <c r="D11" s="25"/>
      <c r="E11" s="31">
        <v>68114</v>
      </c>
      <c r="F11" s="19"/>
      <c r="G11" s="45">
        <f>C11-E11</f>
        <v>24390</v>
      </c>
      <c r="H11" s="27">
        <v>97022</v>
      </c>
      <c r="I11" s="19"/>
      <c r="J11" s="27">
        <v>71068</v>
      </c>
      <c r="K11" s="45">
        <f>H11-J11</f>
        <v>25954</v>
      </c>
      <c r="L11" s="22">
        <f>E11+G11-C11</f>
        <v>0</v>
      </c>
      <c r="M11" s="22">
        <f t="shared" si="1"/>
        <v>0</v>
      </c>
      <c r="O11" s="26"/>
      <c r="Q11" s="23"/>
      <c r="R11" s="23"/>
      <c r="S11" s="23"/>
    </row>
    <row r="12" spans="1:19" s="4" customFormat="1" ht="22" customHeight="1">
      <c r="A12" s="6" t="s">
        <v>63</v>
      </c>
      <c r="B12" s="13"/>
      <c r="C12" s="32">
        <f>SUM(C9:C11)</f>
        <v>5852835</v>
      </c>
      <c r="D12" s="33"/>
      <c r="E12" s="32">
        <v>3816103</v>
      </c>
      <c r="F12" s="24"/>
      <c r="G12" s="46">
        <f>SUM(G9:G11)</f>
        <v>2036732</v>
      </c>
      <c r="H12" s="34">
        <v>5716277</v>
      </c>
      <c r="I12" s="24"/>
      <c r="J12" s="34">
        <v>3757970</v>
      </c>
      <c r="K12" s="54">
        <f>SUM(K9:K11)</f>
        <v>1958307</v>
      </c>
      <c r="L12" s="22">
        <f t="shared" si="0"/>
        <v>0</v>
      </c>
      <c r="M12" s="22">
        <f t="shared" si="1"/>
        <v>0</v>
      </c>
    </row>
    <row r="13" spans="1:19" s="4" customFormat="1" ht="15" customHeight="1">
      <c r="A13" s="7"/>
      <c r="B13" s="13"/>
      <c r="C13" s="35"/>
      <c r="D13" s="25"/>
      <c r="E13" s="35"/>
      <c r="F13" s="19"/>
      <c r="G13" s="47"/>
      <c r="H13" s="25"/>
      <c r="I13" s="19"/>
      <c r="J13" s="25"/>
      <c r="K13" s="55"/>
      <c r="L13" s="22">
        <f t="shared" si="0"/>
        <v>0</v>
      </c>
      <c r="M13" s="22">
        <f t="shared" si="1"/>
        <v>0</v>
      </c>
    </row>
    <row r="14" spans="1:19" s="4" customFormat="1" ht="22" customHeight="1">
      <c r="A14" s="6" t="s">
        <v>64</v>
      </c>
      <c r="B14" s="13"/>
      <c r="C14" s="35"/>
      <c r="D14" s="25"/>
      <c r="E14" s="35"/>
      <c r="F14" s="19"/>
      <c r="G14" s="47"/>
      <c r="H14" s="25"/>
      <c r="I14" s="19"/>
      <c r="J14" s="25"/>
      <c r="K14" s="55"/>
      <c r="L14" s="22">
        <f t="shared" si="0"/>
        <v>0</v>
      </c>
      <c r="M14" s="22">
        <f t="shared" si="1"/>
        <v>0</v>
      </c>
    </row>
    <row r="15" spans="1:19" s="4" customFormat="1" ht="22" customHeight="1">
      <c r="A15" s="7" t="s">
        <v>65</v>
      </c>
      <c r="B15" s="13"/>
      <c r="C15" s="36">
        <v>5274103</v>
      </c>
      <c r="D15" s="25"/>
      <c r="E15" s="36">
        <v>3381702</v>
      </c>
      <c r="F15" s="19"/>
      <c r="G15" s="48">
        <f>C15-E15</f>
        <v>1892401</v>
      </c>
      <c r="H15" s="25">
        <v>5174481</v>
      </c>
      <c r="I15" s="25"/>
      <c r="J15" s="25">
        <v>3350309</v>
      </c>
      <c r="K15" s="55">
        <f>H15-J15</f>
        <v>1824172</v>
      </c>
      <c r="L15" s="22">
        <f t="shared" si="0"/>
        <v>0</v>
      </c>
      <c r="M15" s="22">
        <f t="shared" si="1"/>
        <v>0</v>
      </c>
      <c r="O15" s="26"/>
    </row>
    <row r="16" spans="1:19" s="4" customFormat="1" ht="22" customHeight="1">
      <c r="A16" s="7" t="s">
        <v>66</v>
      </c>
      <c r="B16" s="13"/>
      <c r="C16" s="36">
        <v>72894</v>
      </c>
      <c r="D16" s="25"/>
      <c r="E16" s="36">
        <v>43491</v>
      </c>
      <c r="F16" s="19"/>
      <c r="G16" s="48">
        <f>C16-E16</f>
        <v>29403</v>
      </c>
      <c r="H16" s="25">
        <v>66009</v>
      </c>
      <c r="I16" s="25"/>
      <c r="J16" s="25">
        <v>38589</v>
      </c>
      <c r="K16" s="55">
        <f>H16-J16</f>
        <v>27420</v>
      </c>
      <c r="L16" s="22">
        <f t="shared" si="0"/>
        <v>0</v>
      </c>
      <c r="M16" s="22">
        <f t="shared" si="1"/>
        <v>0</v>
      </c>
      <c r="O16" s="26"/>
    </row>
    <row r="17" spans="1:17" s="4" customFormat="1" ht="22" customHeight="1">
      <c r="A17" s="7" t="s">
        <v>67</v>
      </c>
      <c r="B17" s="13"/>
      <c r="C17" s="61">
        <v>76125</v>
      </c>
      <c r="D17" s="25"/>
      <c r="E17" s="36">
        <v>51114</v>
      </c>
      <c r="F17" s="19"/>
      <c r="G17" s="48">
        <f>C17-E17</f>
        <v>25011</v>
      </c>
      <c r="H17" s="25">
        <v>76323</v>
      </c>
      <c r="I17" s="25"/>
      <c r="J17" s="25">
        <v>51319</v>
      </c>
      <c r="K17" s="55">
        <f>H17-J17</f>
        <v>25004</v>
      </c>
      <c r="L17" s="22">
        <f t="shared" si="0"/>
        <v>0</v>
      </c>
      <c r="M17" s="22">
        <f t="shared" si="1"/>
        <v>0</v>
      </c>
      <c r="O17" s="26"/>
    </row>
    <row r="18" spans="1:17" s="71" customFormat="1" ht="22" customHeight="1">
      <c r="A18" s="62" t="s">
        <v>68</v>
      </c>
      <c r="B18" s="63"/>
      <c r="C18" s="64">
        <v>14467</v>
      </c>
      <c r="D18" s="65"/>
      <c r="E18" s="66">
        <v>36998</v>
      </c>
      <c r="F18" s="67"/>
      <c r="G18" s="68">
        <f>C18-E18</f>
        <v>-22531</v>
      </c>
      <c r="H18" s="65">
        <v>14468</v>
      </c>
      <c r="I18" s="67"/>
      <c r="J18" s="65">
        <v>36998</v>
      </c>
      <c r="K18" s="69">
        <f>H18-J18</f>
        <v>-22530</v>
      </c>
      <c r="L18" s="70">
        <f t="shared" si="0"/>
        <v>0</v>
      </c>
      <c r="M18" s="70">
        <f t="shared" si="1"/>
        <v>0</v>
      </c>
      <c r="O18" s="72"/>
      <c r="Q18" s="72"/>
    </row>
    <row r="19" spans="1:17" s="4" customFormat="1" ht="22" customHeight="1">
      <c r="A19" s="1" t="s">
        <v>69</v>
      </c>
      <c r="B19" s="13"/>
      <c r="C19" s="32">
        <f>SUM(C15:C18)</f>
        <v>5437589</v>
      </c>
      <c r="D19" s="16"/>
      <c r="E19" s="32">
        <f>SUM(E15:E18)</f>
        <v>3513305</v>
      </c>
      <c r="F19" s="37"/>
      <c r="G19" s="46">
        <f>SUM(G15:G18)</f>
        <v>1924284</v>
      </c>
      <c r="H19" s="32">
        <v>5331281</v>
      </c>
      <c r="I19" s="37"/>
      <c r="J19" s="32">
        <v>3477215</v>
      </c>
      <c r="K19" s="46">
        <f>SUM(K15:K18)</f>
        <v>1854066</v>
      </c>
      <c r="L19" s="22">
        <f t="shared" si="0"/>
        <v>0</v>
      </c>
      <c r="M19" s="22">
        <f t="shared" si="1"/>
        <v>0</v>
      </c>
    </row>
    <row r="20" spans="1:17" s="4" customFormat="1" ht="15" customHeight="1">
      <c r="B20" s="12"/>
      <c r="C20" s="10"/>
      <c r="D20" s="10"/>
      <c r="E20" s="10"/>
      <c r="F20" s="9"/>
      <c r="G20" s="49"/>
      <c r="H20" s="10"/>
      <c r="I20" s="10"/>
      <c r="J20" s="10"/>
      <c r="K20" s="49"/>
      <c r="L20" s="22">
        <f t="shared" si="0"/>
        <v>0</v>
      </c>
      <c r="M20" s="22">
        <f t="shared" si="1"/>
        <v>0</v>
      </c>
    </row>
    <row r="21" spans="1:17" s="4" customFormat="1" ht="22" customHeight="1">
      <c r="A21" s="1" t="s">
        <v>143</v>
      </c>
      <c r="B21" s="13"/>
      <c r="C21" s="16">
        <f>C12-C19</f>
        <v>415246</v>
      </c>
      <c r="D21" s="16"/>
      <c r="E21" s="16">
        <v>302798</v>
      </c>
      <c r="F21" s="37"/>
      <c r="G21" s="50">
        <f>G12-G19</f>
        <v>112448</v>
      </c>
      <c r="H21" s="16">
        <v>384996</v>
      </c>
      <c r="I21" s="37"/>
      <c r="J21" s="16">
        <v>280755</v>
      </c>
      <c r="K21" s="50">
        <f>K12-K19</f>
        <v>104241</v>
      </c>
      <c r="L21" s="22">
        <f t="shared" si="0"/>
        <v>0</v>
      </c>
      <c r="M21" s="22">
        <f t="shared" si="1"/>
        <v>0</v>
      </c>
    </row>
    <row r="22" spans="1:17" s="4" customFormat="1" ht="22" customHeight="1">
      <c r="A22" s="12" t="s">
        <v>70</v>
      </c>
      <c r="B22" s="13"/>
      <c r="C22" s="36">
        <v>35769</v>
      </c>
      <c r="D22" s="25"/>
      <c r="E22" s="36">
        <v>20484</v>
      </c>
      <c r="F22" s="19"/>
      <c r="G22" s="48">
        <f>C22-E22</f>
        <v>15285</v>
      </c>
      <c r="H22" s="25">
        <v>35782</v>
      </c>
      <c r="I22" s="19"/>
      <c r="J22" s="25">
        <v>20495</v>
      </c>
      <c r="K22" s="55">
        <f>H22-J22</f>
        <v>15287</v>
      </c>
      <c r="L22" s="22">
        <f t="shared" si="0"/>
        <v>0</v>
      </c>
      <c r="M22" s="22">
        <f t="shared" si="1"/>
        <v>0</v>
      </c>
      <c r="O22" s="26"/>
    </row>
    <row r="23" spans="1:17" s="4" customFormat="1" ht="22" customHeight="1">
      <c r="A23" s="12" t="s">
        <v>76</v>
      </c>
      <c r="B23" s="13"/>
      <c r="C23" s="38">
        <v>6387</v>
      </c>
      <c r="D23" s="25"/>
      <c r="E23" s="38">
        <v>10669</v>
      </c>
      <c r="F23" s="19"/>
      <c r="G23" s="51">
        <f>C23-E23</f>
        <v>-4282</v>
      </c>
      <c r="H23" s="39">
        <v>0</v>
      </c>
      <c r="I23" s="19"/>
      <c r="J23" s="39">
        <v>0</v>
      </c>
      <c r="K23" s="55">
        <f>H23-J23</f>
        <v>0</v>
      </c>
      <c r="L23" s="22">
        <f t="shared" si="0"/>
        <v>0</v>
      </c>
      <c r="M23" s="22">
        <f t="shared" si="1"/>
        <v>0</v>
      </c>
      <c r="O23" s="26"/>
    </row>
    <row r="24" spans="1:17" s="4" customFormat="1" ht="22" customHeight="1">
      <c r="A24" s="1" t="s">
        <v>144</v>
      </c>
      <c r="B24" s="13"/>
      <c r="C24" s="16">
        <f>C21-C22+C23</f>
        <v>385864</v>
      </c>
      <c r="D24" s="16"/>
      <c r="E24" s="16">
        <f>E21-E22+E23</f>
        <v>292983</v>
      </c>
      <c r="F24" s="37"/>
      <c r="G24" s="50">
        <f>G21-G22+G23</f>
        <v>92881</v>
      </c>
      <c r="H24" s="16">
        <v>349214</v>
      </c>
      <c r="I24" s="37"/>
      <c r="J24" s="16">
        <v>260260</v>
      </c>
      <c r="K24" s="50">
        <f>K21-K22+SUM(K23)</f>
        <v>88954</v>
      </c>
      <c r="L24" s="22">
        <f t="shared" si="0"/>
        <v>0</v>
      </c>
      <c r="M24" s="22">
        <f t="shared" si="1"/>
        <v>0</v>
      </c>
      <c r="O24" s="26"/>
    </row>
    <row r="25" spans="1:17" s="4" customFormat="1" ht="22" customHeight="1">
      <c r="A25" s="12" t="s">
        <v>145</v>
      </c>
      <c r="B25" s="13"/>
      <c r="C25" s="40">
        <v>74807</v>
      </c>
      <c r="D25" s="25"/>
      <c r="E25" s="40">
        <v>61093</v>
      </c>
      <c r="F25" s="19"/>
      <c r="G25" s="52">
        <f>C25-E25</f>
        <v>13714</v>
      </c>
      <c r="H25" s="40">
        <v>70358</v>
      </c>
      <c r="I25" s="19"/>
      <c r="J25" s="40">
        <v>56653</v>
      </c>
      <c r="K25" s="52">
        <f>H25-J25</f>
        <v>13705</v>
      </c>
      <c r="L25" s="22">
        <f t="shared" si="0"/>
        <v>0</v>
      </c>
      <c r="M25" s="22">
        <f t="shared" si="1"/>
        <v>0</v>
      </c>
      <c r="O25" s="26"/>
    </row>
    <row r="26" spans="1:17" s="4" customFormat="1" ht="22" customHeight="1" thickBot="1">
      <c r="A26" s="11" t="s">
        <v>146</v>
      </c>
      <c r="B26" s="12"/>
      <c r="C26" s="41">
        <f>C24-C25</f>
        <v>311057</v>
      </c>
      <c r="D26" s="14">
        <f>D24-D25</f>
        <v>0</v>
      </c>
      <c r="E26" s="41">
        <f>E24-E25</f>
        <v>231890</v>
      </c>
      <c r="F26" s="14"/>
      <c r="G26" s="53">
        <f>G24-G25</f>
        <v>79167</v>
      </c>
      <c r="H26" s="41">
        <v>278856</v>
      </c>
      <c r="I26" s="14">
        <v>0</v>
      </c>
      <c r="J26" s="41">
        <v>203607</v>
      </c>
      <c r="K26" s="53">
        <f>K24-K25</f>
        <v>75249</v>
      </c>
      <c r="L26" s="22">
        <f t="shared" si="0"/>
        <v>0</v>
      </c>
      <c r="M26" s="22">
        <f t="shared" si="1"/>
        <v>0</v>
      </c>
      <c r="O26" s="26"/>
    </row>
    <row r="27" spans="1:17" s="4" customFormat="1" ht="15" customHeight="1" thickTop="1">
      <c r="A27" s="11"/>
      <c r="B27" s="12"/>
      <c r="C27" s="10"/>
      <c r="D27" s="10"/>
      <c r="E27" s="10"/>
      <c r="F27" s="10"/>
      <c r="G27" s="10"/>
      <c r="H27" s="10"/>
      <c r="I27" s="10"/>
      <c r="J27" s="10"/>
      <c r="K27" s="10"/>
    </row>
    <row r="32" spans="1:17" ht="22" customHeight="1">
      <c r="C32" s="57">
        <v>2488</v>
      </c>
    </row>
    <row r="34" spans="3:3" ht="22" customHeight="1">
      <c r="C34" s="57">
        <v>0</v>
      </c>
    </row>
    <row r="35" spans="3:3" ht="22" customHeight="1">
      <c r="C35" s="57">
        <v>2488</v>
      </c>
    </row>
    <row r="36" spans="3:3" ht="22" customHeight="1">
      <c r="C36" s="57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F7648-FE81-4403-952A-B953FD9CD152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05716746-add9-412a-97a9-1b5167d151a3"/>
    <ds:schemaRef ds:uri="http://schemas.microsoft.com/office/infopath/2007/PartnerControls"/>
    <ds:schemaRef ds:uri="http://purl.org/dc/elements/1.1/"/>
    <ds:schemaRef ds:uri="http://purl.org/dc/terms/"/>
    <ds:schemaRef ds:uri="4243d5be-521d-4052-81ca-f0f31ea6f2da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D08943-54C6-4877-BEA6-A4E839BB1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</vt:lpstr>
      <vt:lpstr>PL 3M 5</vt:lpstr>
      <vt:lpstr>PL 6M 6</vt:lpstr>
      <vt:lpstr>SH-Conso 7</vt:lpstr>
      <vt:lpstr>SH-Separate 8</vt:lpstr>
      <vt:lpstr>CF 9-10</vt:lpstr>
      <vt:lpstr>PL 3M Support</vt:lpstr>
      <vt:lpstr>'CF 9-10'!Print_Area</vt:lpstr>
      <vt:lpstr>'PL 3M 5'!Print_Area</vt:lpstr>
      <vt:lpstr>'PL 3M Support'!Print_Area</vt:lpstr>
      <vt:lpstr>'PL 6M 6'!Print_Area</vt:lpstr>
      <vt:lpstr>'SFP3'!Print_Area</vt:lpstr>
      <vt:lpstr>'SH-Conso 7'!Print_Area</vt:lpstr>
      <vt:lpstr>'SH-Separate 8'!Print_Area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2026-08-11T05:50:59Z</cp:lastPrinted>
  <dcterms:created xsi:type="dcterms:W3CDTF">2014-02-28T05:24:54Z</dcterms:created>
  <dcterms:modified xsi:type="dcterms:W3CDTF">2026-08-11T09:58:19Z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