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khotsombat\Desktop\Admin task\YE26\AMC\Q2\SET file\"/>
    </mc:Choice>
  </mc:AlternateContent>
  <xr:revisionPtr revIDLastSave="0" documentId="13_ncr:1_{73A808D8-70CF-42C5-9D96-2F2845F8ADAC}" xr6:coauthVersionLast="47" xr6:coauthVersionMax="47" xr10:uidLastSave="{00000000-0000-0000-0000-000000000000}"/>
  <bookViews>
    <workbookView xWindow="-110" yWindow="-110" windowWidth="19420" windowHeight="11500" activeTab="5" xr2:uid="{654D14B0-3142-441D-B129-63929DA7BBEB}"/>
  </bookViews>
  <sheets>
    <sheet name="SFP2-4" sheetId="8" r:id="rId1"/>
    <sheet name="PL5" sheetId="9" r:id="rId2"/>
    <sheet name="PL6" sheetId="7" r:id="rId3"/>
    <sheet name="SH-Conso7" sheetId="3" r:id="rId4"/>
    <sheet name="SH-Separate8" sheetId="4" r:id="rId5"/>
    <sheet name="CF9-10" sheetId="5" r:id="rId6"/>
  </sheets>
  <externalReferences>
    <externalReference r:id="rId7"/>
    <externalReference r:id="rId8"/>
  </externalReferences>
  <definedNames>
    <definedName name="_" localSheetId="5" hidden="1">#REF!</definedName>
    <definedName name="_" localSheetId="1" hidden="1">[1]ชื่อหุ้น!#REF!</definedName>
    <definedName name="_" localSheetId="2" hidden="1">#REF!</definedName>
    <definedName name="_" localSheetId="3" hidden="1">#REF!</definedName>
    <definedName name="_" localSheetId="4" hidden="1">#REF!</definedName>
    <definedName name="_" hidden="1">#REF!</definedName>
    <definedName name="__123Graph_D" localSheetId="5" hidden="1">#REF!</definedName>
    <definedName name="__123Graph_D" localSheetId="1" hidden="1">[1]ชื่อหุ้น!#REF!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1" hidden="1">'[2]Prft&amp;Loss:FIN TB_SI'!$B$1:$M$1762</definedName>
    <definedName name="_xlnm._FilterDatabase" hidden="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5" hidden="1">#REF!</definedName>
    <definedName name="aaa" localSheetId="3" hidden="1">#REF!</definedName>
    <definedName name="aaa" localSheetId="4" hidden="1">#REF!</definedName>
    <definedName name="aaa" hidden="1">#REF!</definedName>
    <definedName name="art" localSheetId="5" hidden="1">#REF!</definedName>
    <definedName name="art" localSheetId="3" hidden="1">#REF!</definedName>
    <definedName name="art" localSheetId="4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T" localSheetId="5" hidden="1">#REF!</definedName>
    <definedName name="AT" localSheetId="3" hidden="1">#REF!</definedName>
    <definedName name="AT" localSheetId="4" hidden="1">#REF!</definedName>
    <definedName name="AT" hidden="1">#REF!</definedName>
    <definedName name="b" localSheetId="5" hidden="1">#REF!</definedName>
    <definedName name="b" localSheetId="3" hidden="1">#REF!</definedName>
    <definedName name="b" localSheetId="4" hidden="1">#REF!</definedName>
    <definedName name="b" hidden="1">#REF!</definedName>
    <definedName name="bb" localSheetId="5" hidden="1">#REF!</definedName>
    <definedName name="bb" localSheetId="3" hidden="1">#REF!</definedName>
    <definedName name="bb" localSheetId="4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5" hidden="1">#REF!</definedName>
    <definedName name="cjcf" localSheetId="3" hidden="1">#REF!</definedName>
    <definedName name="cjcf" localSheetId="4" hidden="1">#REF!</definedName>
    <definedName name="cjcf" hidden="1">#REF!</definedName>
    <definedName name="D" localSheetId="5" hidden="1">#REF!</definedName>
    <definedName name="D" localSheetId="3" hidden="1">#REF!</definedName>
    <definedName name="D" localSheetId="4" hidden="1">#REF!</definedName>
    <definedName name="D" hidden="1">#REF!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5" hidden="1">#REF!</definedName>
    <definedName name="df" localSheetId="3" hidden="1">#REF!</definedName>
    <definedName name="df" localSheetId="4" hidden="1">#REF!</definedName>
    <definedName name="df" hidden="1">#REF!</definedName>
    <definedName name="dfsawa" localSheetId="5" hidden="1">#REF!</definedName>
    <definedName name="dfsawa" localSheetId="3" hidden="1">#REF!</definedName>
    <definedName name="dfsawa" localSheetId="4" hidden="1">#REF!</definedName>
    <definedName name="dfsawa" hidden="1">#REF!</definedName>
    <definedName name="ert" localSheetId="5" hidden="1">#REF!</definedName>
    <definedName name="ert" localSheetId="3" hidden="1">#REF!</definedName>
    <definedName name="ert" localSheetId="4" hidden="1">#REF!</definedName>
    <definedName name="ert" hidden="1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5" hidden="1">#REF!</definedName>
    <definedName name="F" localSheetId="3" hidden="1">#REF!</definedName>
    <definedName name="F" localSheetId="4" hidden="1">#REF!</definedName>
    <definedName name="F" hidden="1">#REF!</definedName>
    <definedName name="fdfdfhjdf" localSheetId="5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hidden="1">#REF!</definedName>
    <definedName name="kdfkdo" localSheetId="5" hidden="1">#REF!</definedName>
    <definedName name="kdfkdo" localSheetId="3" hidden="1">#REF!</definedName>
    <definedName name="kdfkdo" localSheetId="4" hidden="1">#REF!</definedName>
    <definedName name="kdfkdo" hidden="1">#REF!</definedName>
    <definedName name="kk" hidden="1">#REF!</definedName>
    <definedName name="mm" hidden="1">#REF!</definedName>
    <definedName name="_xlnm.Print_Area" localSheetId="5">'CF9-10'!$A$1:$K$79</definedName>
    <definedName name="_xlnm.Print_Area" localSheetId="1">'PL5'!$A$1:$J$36</definedName>
    <definedName name="_xlnm.Print_Area" localSheetId="2">'PL6'!$A$1:$J$42</definedName>
    <definedName name="_xlnm.Print_Area" localSheetId="0">'SFP2-4'!$A$1:$I$87</definedName>
    <definedName name="_xlnm.Print_Area" localSheetId="3">'SH-Conso7'!$A$1:$U$39</definedName>
    <definedName name="_xlnm.Print_Area" localSheetId="4">'SH-Separate8'!$A$1:$Q$39</definedName>
    <definedName name="qw" localSheetId="5" hidden="1">#REF!</definedName>
    <definedName name="qw" localSheetId="3" hidden="1">#REF!</definedName>
    <definedName name="qw" localSheetId="4" hidden="1">#REF!</definedName>
    <definedName name="qw" hidden="1">#REF!</definedName>
    <definedName name="rty" localSheetId="5" hidden="1">#REF!</definedName>
    <definedName name="rty" localSheetId="3" hidden="1">#REF!</definedName>
    <definedName name="rty" localSheetId="4" hidden="1">#REF!</definedName>
    <definedName name="rty" hidden="1">#REF!</definedName>
    <definedName name="sdsdf" localSheetId="5" hidden="1">#REF!</definedName>
    <definedName name="sdsdf" localSheetId="3" hidden="1">#REF!</definedName>
    <definedName name="sdsdf" localSheetId="4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5" hidden="1">#REF!</definedName>
    <definedName name="w" localSheetId="3" hidden="1">#REF!</definedName>
    <definedName name="w" localSheetId="4" hidden="1">#REF!</definedName>
    <definedName name="w" hidden="1">#REF!</definedName>
    <definedName name="WDEWFCD" localSheetId="5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5" hidden="1">#REF!</definedName>
    <definedName name="x" localSheetId="3" hidden="1">#REF!</definedName>
    <definedName name="x" localSheetId="4" hidden="1">#REF!</definedName>
    <definedName name="x" hidden="1">#REF!</definedName>
    <definedName name="Z_A3B3E038_AAE0_4F24_B01A_BCF5B017EAC3_.wvu.PrintArea" localSheetId="5" hidden="1">'CF9-10'!$A$1:$K$71</definedName>
    <definedName name="Z_A3B3E038_AAE0_4F24_B01A_BCF5B017EAC3_.wvu.PrintArea" localSheetId="1" hidden="1">'PL5'!$A$1:$J$36</definedName>
    <definedName name="Z_A3B3E038_AAE0_4F24_B01A_BCF5B017EAC3_.wvu.PrintArea" localSheetId="2" hidden="1">'PL6'!$A$1:$J$42</definedName>
    <definedName name="ฟดได" localSheetId="5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ยกไป" localSheetId="5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ห" localSheetId="5" hidden="1">#REF!</definedName>
    <definedName name="ห" localSheetId="3" hidden="1">#REF!</definedName>
    <definedName name="ห" localSheetId="4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4" l="1"/>
  <c r="K37" i="4"/>
  <c r="G37" i="4"/>
  <c r="E37" i="4"/>
  <c r="C37" i="4"/>
  <c r="E56" i="8"/>
  <c r="I50" i="8"/>
  <c r="G50" i="8"/>
  <c r="E17" i="8"/>
  <c r="O16" i="4"/>
  <c r="E14" i="5"/>
  <c r="G14" i="5"/>
  <c r="I14" i="5"/>
  <c r="K14" i="5"/>
  <c r="E13" i="5"/>
  <c r="G13" i="5"/>
  <c r="I13" i="5"/>
  <c r="K13" i="5"/>
  <c r="E69" i="5"/>
  <c r="I69" i="5"/>
  <c r="M32" i="4"/>
  <c r="K32" i="4"/>
  <c r="I32" i="4"/>
  <c r="G32" i="4"/>
  <c r="E32" i="4"/>
  <c r="C32" i="4"/>
  <c r="Q32" i="3"/>
  <c r="O32" i="3"/>
  <c r="M32" i="3"/>
  <c r="K32" i="3"/>
  <c r="I32" i="3"/>
  <c r="G32" i="3"/>
  <c r="E32" i="3"/>
  <c r="C32" i="3"/>
  <c r="S31" i="3"/>
  <c r="J21" i="7"/>
  <c r="H21" i="7"/>
  <c r="F21" i="7"/>
  <c r="D21" i="7"/>
  <c r="J21" i="9"/>
  <c r="H21" i="9"/>
  <c r="F21" i="9"/>
  <c r="D21" i="9"/>
  <c r="J14" i="9"/>
  <c r="H14" i="9"/>
  <c r="F14" i="9"/>
  <c r="D14" i="9"/>
  <c r="K39" i="4" l="1"/>
  <c r="M39" i="4"/>
  <c r="C39" i="4"/>
  <c r="F23" i="9"/>
  <c r="F27" i="9" s="1"/>
  <c r="F29" i="9" s="1"/>
  <c r="F33" i="9" s="1"/>
  <c r="F35" i="9" s="1"/>
  <c r="J23" i="9"/>
  <c r="J27" i="9" s="1"/>
  <c r="J29" i="9" s="1"/>
  <c r="J33" i="9" s="1"/>
  <c r="J35" i="9" s="1"/>
  <c r="S32" i="3"/>
  <c r="E39" i="4"/>
  <c r="G39" i="4"/>
  <c r="D23" i="9"/>
  <c r="D27" i="9" s="1"/>
  <c r="D29" i="9" s="1"/>
  <c r="D33" i="9" s="1"/>
  <c r="D35" i="9" s="1"/>
  <c r="H23" i="9"/>
  <c r="H27" i="9" s="1"/>
  <c r="H29" i="9" s="1"/>
  <c r="H33" i="9" s="1"/>
  <c r="H35" i="9" s="1"/>
  <c r="I56" i="8"/>
  <c r="I58" i="8" s="1"/>
  <c r="O36" i="4" l="1"/>
  <c r="O35" i="4"/>
  <c r="O21" i="4"/>
  <c r="O20" i="4"/>
  <c r="S21" i="3"/>
  <c r="S20" i="3"/>
  <c r="S16" i="3"/>
  <c r="U16" i="3" s="1"/>
  <c r="S36" i="3"/>
  <c r="S35" i="3"/>
  <c r="Q37" i="3"/>
  <c r="Q39" i="3" s="1"/>
  <c r="O37" i="3"/>
  <c r="O39" i="3" s="1"/>
  <c r="M37" i="3"/>
  <c r="M39" i="3" s="1"/>
  <c r="I37" i="3"/>
  <c r="I39" i="3" s="1"/>
  <c r="G37" i="3"/>
  <c r="G39" i="3" s="1"/>
  <c r="E37" i="3"/>
  <c r="E39" i="3" s="1"/>
  <c r="C37" i="3"/>
  <c r="C39" i="3" s="1"/>
  <c r="S27" i="3"/>
  <c r="J38" i="7"/>
  <c r="I36" i="4" s="1"/>
  <c r="H38" i="7"/>
  <c r="I21" i="4" s="1"/>
  <c r="D38" i="7"/>
  <c r="F38" i="7"/>
  <c r="K36" i="3" s="1"/>
  <c r="C50" i="8"/>
  <c r="E50" i="8"/>
  <c r="E58" i="8" s="1"/>
  <c r="U36" i="3" l="1"/>
  <c r="O37" i="4"/>
  <c r="U27" i="3"/>
  <c r="K21" i="3"/>
  <c r="U21" i="3" s="1"/>
  <c r="Q36" i="4"/>
  <c r="Q21" i="4"/>
  <c r="O17" i="4"/>
  <c r="O22" i="4" s="1"/>
  <c r="M17" i="4"/>
  <c r="K17" i="4"/>
  <c r="I17" i="4"/>
  <c r="G17" i="4"/>
  <c r="E17" i="4"/>
  <c r="C17" i="4"/>
  <c r="Q16" i="4"/>
  <c r="Q17" i="4" s="1"/>
  <c r="O12" i="4"/>
  <c r="S22" i="3"/>
  <c r="Q22" i="3"/>
  <c r="O22" i="3"/>
  <c r="M22" i="3"/>
  <c r="I22" i="3"/>
  <c r="G22" i="3"/>
  <c r="E22" i="3"/>
  <c r="C22" i="3"/>
  <c r="S17" i="3"/>
  <c r="Q17" i="3"/>
  <c r="O17" i="3"/>
  <c r="M17" i="3"/>
  <c r="K17" i="3"/>
  <c r="I17" i="3"/>
  <c r="G17" i="3"/>
  <c r="E17" i="3"/>
  <c r="C17" i="3"/>
  <c r="U17" i="3"/>
  <c r="S12" i="3"/>
  <c r="K78" i="5"/>
  <c r="K66" i="5"/>
  <c r="K58" i="5"/>
  <c r="G78" i="5"/>
  <c r="G66" i="5"/>
  <c r="G58" i="5"/>
  <c r="J14" i="7"/>
  <c r="F14" i="7"/>
  <c r="M24" i="3" l="1"/>
  <c r="Q24" i="3"/>
  <c r="S24" i="3"/>
  <c r="C84" i="8" s="1"/>
  <c r="O24" i="4"/>
  <c r="G84" i="8" s="1"/>
  <c r="K22" i="4"/>
  <c r="K24" i="4" s="1"/>
  <c r="C22" i="4"/>
  <c r="C24" i="4" s="1"/>
  <c r="E22" i="4"/>
  <c r="E24" i="4" s="1"/>
  <c r="G22" i="4"/>
  <c r="G24" i="4" s="1"/>
  <c r="M22" i="4"/>
  <c r="M24" i="4" s="1"/>
  <c r="C24" i="3"/>
  <c r="C76" i="8" s="1"/>
  <c r="O24" i="3"/>
  <c r="E24" i="3"/>
  <c r="C77" i="8" s="1"/>
  <c r="G24" i="3"/>
  <c r="C79" i="8" s="1"/>
  <c r="I24" i="3"/>
  <c r="C82" i="8" s="1"/>
  <c r="F23" i="7"/>
  <c r="F27" i="7" s="1"/>
  <c r="F29" i="7" s="1"/>
  <c r="K35" i="3" s="1"/>
  <c r="J23" i="7"/>
  <c r="Q12" i="4"/>
  <c r="U12" i="3"/>
  <c r="G77" i="8" l="1"/>
  <c r="G76" i="8"/>
  <c r="G82" i="8"/>
  <c r="J27" i="7"/>
  <c r="J29" i="7" s="1"/>
  <c r="F39" i="7"/>
  <c r="F41" i="7" s="1"/>
  <c r="G11" i="5"/>
  <c r="G27" i="5" s="1"/>
  <c r="G36" i="5" s="1"/>
  <c r="G38" i="5" s="1"/>
  <c r="G68" i="5" l="1"/>
  <c r="G70" i="5" s="1"/>
  <c r="I35" i="4"/>
  <c r="I37" i="4" s="1"/>
  <c r="I39" i="4" s="1"/>
  <c r="K11" i="5"/>
  <c r="K27" i="5" s="1"/>
  <c r="K36" i="5" s="1"/>
  <c r="K38" i="5" s="1"/>
  <c r="J39" i="7"/>
  <c r="J41" i="7" s="1"/>
  <c r="K37" i="3"/>
  <c r="K39" i="3" s="1"/>
  <c r="U35" i="3"/>
  <c r="I58" i="5"/>
  <c r="E58" i="5"/>
  <c r="S37" i="3"/>
  <c r="S39" i="3" s="1"/>
  <c r="K68" i="5" l="1"/>
  <c r="K70" i="5" s="1"/>
  <c r="Q35" i="4"/>
  <c r="Q37" i="4" s="1"/>
  <c r="O31" i="4"/>
  <c r="O27" i="4"/>
  <c r="I66" i="5" l="1"/>
  <c r="Q27" i="4" l="1"/>
  <c r="C31" i="8" l="1"/>
  <c r="G17" i="8"/>
  <c r="C17" i="8"/>
  <c r="O32" i="4" l="1"/>
  <c r="O39" i="4" s="1"/>
  <c r="Q31" i="4"/>
  <c r="Q32" i="4" s="1"/>
  <c r="Q39" i="4" s="1"/>
  <c r="U31" i="3"/>
  <c r="U32" i="3" s="1"/>
  <c r="E31" i="8" l="1"/>
  <c r="E33" i="8" s="1"/>
  <c r="I17" i="8"/>
  <c r="C56" i="8" l="1"/>
  <c r="C58" i="8" s="1"/>
  <c r="I85" i="8" l="1"/>
  <c r="E85" i="8"/>
  <c r="G56" i="8"/>
  <c r="C43" i="8"/>
  <c r="C68" i="8" s="1"/>
  <c r="A36" i="8"/>
  <c r="A61" i="8" s="1"/>
  <c r="A35" i="8"/>
  <c r="A60" i="8" s="1"/>
  <c r="I31" i="8"/>
  <c r="I33" i="8" s="1"/>
  <c r="G31" i="8"/>
  <c r="I87" i="8" l="1"/>
  <c r="E87" i="8"/>
  <c r="G33" i="8"/>
  <c r="G58" i="8"/>
  <c r="C33" i="8"/>
  <c r="I78" i="5" l="1"/>
  <c r="E78" i="5"/>
  <c r="E66" i="5" l="1"/>
  <c r="H14" i="7" l="1"/>
  <c r="D14" i="7" l="1"/>
  <c r="D23" i="7" l="1"/>
  <c r="D27" i="7" s="1"/>
  <c r="H23" i="7"/>
  <c r="H27" i="7" s="1"/>
  <c r="D29" i="7" l="1"/>
  <c r="H29" i="7"/>
  <c r="I11" i="5" l="1"/>
  <c r="I27" i="5" s="1"/>
  <c r="I36" i="5" s="1"/>
  <c r="I38" i="5" s="1"/>
  <c r="I20" i="4"/>
  <c r="I22" i="4" s="1"/>
  <c r="I24" i="4" s="1"/>
  <c r="E11" i="5"/>
  <c r="E27" i="5" s="1"/>
  <c r="E36" i="5" s="1"/>
  <c r="E38" i="5" s="1"/>
  <c r="K20" i="3"/>
  <c r="H39" i="7"/>
  <c r="H41" i="7" s="1"/>
  <c r="D39" i="7"/>
  <c r="D41" i="7" s="1"/>
  <c r="I68" i="5" l="1"/>
  <c r="I70" i="5" s="1"/>
  <c r="Q20" i="4"/>
  <c r="Q22" i="4" s="1"/>
  <c r="Q24" i="4" s="1"/>
  <c r="G83" i="8"/>
  <c r="G85" i="8" s="1"/>
  <c r="G87" i="8" s="1"/>
  <c r="U20" i="3"/>
  <c r="U22" i="3" s="1"/>
  <c r="U24" i="3" s="1"/>
  <c r="K22" i="3"/>
  <c r="K24" i="3" s="1"/>
  <c r="C83" i="8" s="1"/>
  <c r="C85" i="8" s="1"/>
  <c r="C87" i="8" s="1"/>
  <c r="E68" i="5"/>
  <c r="E70" i="5" s="1"/>
  <c r="U37" i="3"/>
  <c r="U39" i="3" s="1"/>
</calcChain>
</file>

<file path=xl/sharedStrings.xml><?xml version="1.0" encoding="utf-8"?>
<sst xmlns="http://schemas.openxmlformats.org/spreadsheetml/2006/main" count="352" uniqueCount="194">
  <si>
    <t>Asia Metal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</si>
  <si>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</si>
  <si>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</si>
  <si>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</si>
  <si>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</si>
  <si>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</si>
  <si>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</si>
  <si>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</si>
  <si>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</si>
  <si>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</si>
  <si>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</si>
  <si>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</si>
  <si>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</si>
  <si>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</si>
  <si>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</si>
  <si>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</si>
  <si>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</si>
  <si>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</si>
  <si>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</si>
  <si>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>Total current assets</t>
  </si>
  <si>
    <t>Non-current assets</t>
  </si>
  <si>
    <t>Restricted deposit at financial institution</t>
  </si>
  <si>
    <t xml:space="preserve">Advance payment for purchasing of </t>
  </si>
  <si>
    <t xml:space="preserve">   spare parts</t>
  </si>
  <si>
    <t>Other non-current financial assets</t>
  </si>
  <si>
    <t>Investments in subsidiaries</t>
  </si>
  <si>
    <t>Investments in associates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</si>
  <si>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</si>
  <si>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</si>
  <si>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</si>
  <si>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</si>
  <si>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</si>
  <si>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</si>
  <si>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</si>
  <si>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</si>
  <si>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</si>
  <si>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</si>
  <si>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</si>
  <si>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</si>
  <si>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</si>
  <si>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</si>
  <si>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Total current liabilities</t>
  </si>
  <si>
    <t xml:space="preserve">Non-current liabilities </t>
  </si>
  <si>
    <t xml:space="preserve">   financial institutions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</si>
  <si>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</si>
  <si>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</si>
  <si>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</si>
  <si>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</si>
  <si>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</si>
  <si>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</si>
  <si>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</si>
  <si>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</si>
  <si>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</si>
  <si>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</si>
  <si>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</si>
  <si>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</si>
  <si>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</si>
  <si>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</si>
  <si>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</si>
  <si>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</si>
  <si>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</si>
  <si>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</si>
  <si>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</si>
  <si>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</si>
  <si>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</si>
  <si>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</si>
  <si>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</si>
  <si>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</si>
  <si>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 xml:space="preserve">Three-month period ended  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</si>
  <si>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</si>
  <si>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</si>
  <si>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</si>
  <si>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</si>
  <si>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</si>
  <si>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</si>
  <si>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</si>
  <si>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Distribution costs</t>
  </si>
  <si>
    <t xml:space="preserve">Administrative expenses  </t>
  </si>
  <si>
    <t>Net foreign exchange loss</t>
  </si>
  <si>
    <t>Total expenses</t>
  </si>
  <si>
    <t>Profit from operating activities</t>
  </si>
  <si>
    <t>Finance costs</t>
  </si>
  <si>
    <t xml:space="preserve">   for using equity method</t>
  </si>
  <si>
    <t>Profit before income tax expense</t>
  </si>
  <si>
    <t>Income tax expense</t>
  </si>
  <si>
    <t>Profit for the period</t>
  </si>
  <si>
    <t>Other comprehensive income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</si>
  <si>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</si>
  <si>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</si>
  <si>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</si>
  <si>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 </t>
  </si>
  <si>
    <t xml:space="preserve">   using equity method</t>
  </si>
  <si>
    <t>Other comprehensive income (expense)</t>
  </si>
  <si>
    <t>Items that will not be reclassified subsequently</t>
  </si>
  <si>
    <t xml:space="preserve">   to profit or loss</t>
  </si>
  <si>
    <t>Loss on remeasurements of defined benefit plans</t>
  </si>
  <si>
    <t xml:space="preserve">Income tax relating to items that will not be </t>
  </si>
  <si>
    <t xml:space="preserve">   reclassified subsequently to profit or loss</t>
  </si>
  <si>
    <t>Other comprehensive income (expense) for the period,</t>
  </si>
  <si>
    <t xml:space="preserve">   net of tax</t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</si>
  <si>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</si>
  <si>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</si>
  <si>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</si>
  <si>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</si>
  <si>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</si>
  <si>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</si>
  <si>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</si>
  <si>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</si>
  <si>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</si>
  <si>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</si>
  <si>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</si>
  <si>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</si>
  <si>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</si>
  <si>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</si>
  <si>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</si>
  <si>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</si>
  <si>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</si>
  <si>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</si>
  <si>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</si>
  <si>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</si>
  <si>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</si>
  <si>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</si>
  <si>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</si>
  <si>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</si>
  <si>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</si>
  <si>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</si>
  <si>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</si>
  <si>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</si>
  <si>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Six-month period ended 30 June 2026</t>
  </si>
  <si>
    <t>Balance at 1 January 2026</t>
  </si>
  <si>
    <t>Transactions with owners, recorded directly in equity</t>
  </si>
  <si>
    <t xml:space="preserve">   Distribution to owners of the parent</t>
  </si>
  <si>
    <t xml:space="preserve">   Dividend paid to owners of the Company</t>
  </si>
  <si>
    <t xml:space="preserve">   Total distribution to owners of the parent</t>
  </si>
  <si>
    <t>Comprehensive income for the period</t>
  </si>
  <si>
    <t>Profit</t>
  </si>
  <si>
    <t>Balance at 30 June 2026</t>
  </si>
  <si>
    <t>Six-month period ended 30 June 2025</t>
  </si>
  <si>
    <t>Balance at 1 January 2025</t>
  </si>
  <si>
    <t>Balance at 30 June 2025</t>
  </si>
  <si>
    <t>Separate financial statements</t>
  </si>
  <si>
    <t xml:space="preserve">   Distribution to owners</t>
  </si>
  <si>
    <t xml:space="preserve">   Total distribution to owners</t>
  </si>
  <si>
    <t>Statement of cash flows (Unaudited)</t>
  </si>
  <si>
    <t>Cash flows from operating activities</t>
  </si>
  <si>
    <t>Adjustments to reconcile profit to cash receipts</t>
  </si>
  <si>
    <t>Depreciation and amortisation</t>
  </si>
  <si>
    <t>(Reversal of) expected credit losses of trade</t>
  </si>
  <si>
    <t xml:space="preserve"> and other receivables</t>
  </si>
  <si>
    <t>Unrealised (gain) loss on foreign exchange</t>
  </si>
  <si>
    <t xml:space="preserve">    using equity method</t>
  </si>
  <si>
    <t xml:space="preserve"> and equipment and right-of-use assets</t>
  </si>
  <si>
    <t>Interest income</t>
  </si>
  <si>
    <t>Changes in operating assets and liabilities</t>
  </si>
  <si>
    <t>Other current assets</t>
  </si>
  <si>
    <t>Provisions for employee benefits paid</t>
  </si>
  <si>
    <t>Net cash generated from (used in) operating</t>
  </si>
  <si>
    <t xml:space="preserve">Income tax paid </t>
  </si>
  <si>
    <t xml:space="preserve">Net cash from (used in) operating activities </t>
  </si>
  <si>
    <t>Cash flows from investing activities</t>
  </si>
  <si>
    <t>Cash outflow on investments in associate</t>
  </si>
  <si>
    <t xml:space="preserve">Proceeds from sale of property, plant and equipment  </t>
  </si>
  <si>
    <t xml:space="preserve">Acquisitions of property, plant and equipment  </t>
  </si>
  <si>
    <t>Acquisitions of right-of-use assets</t>
  </si>
  <si>
    <t>Acquisitions of intangible assets</t>
  </si>
  <si>
    <t>(Increase) decrease in short-term loans to related parties</t>
  </si>
  <si>
    <t xml:space="preserve">Interest received  </t>
  </si>
  <si>
    <t xml:space="preserve">Net cash used in investing activities  </t>
  </si>
  <si>
    <t>Cash flows from financing activities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</si>
  <si>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</si>
  <si>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Dividend paid to owners of the Company</t>
  </si>
  <si>
    <t>Interest paid</t>
  </si>
  <si>
    <t xml:space="preserve">Net cash from (used in) financing activities  </t>
  </si>
  <si>
    <t>Cash and cash equivalents at 1 January</t>
  </si>
  <si>
    <t>Cash and cash equivalents at 30 June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</si>
  <si>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</si>
  <si>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</si>
  <si>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</si>
  <si>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</si>
  <si>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</si>
  <si>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</si>
  <si>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</si>
  <si>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>Increase (decrease) in short-term borrowings from</t>
  </si>
  <si>
    <t>Share of  loss of associate accounted for</t>
  </si>
  <si>
    <t>Decrease in restricted deposit at financial institution</t>
  </si>
  <si>
    <t>Net decrease in cash and cash equivalents</t>
  </si>
  <si>
    <t xml:space="preserve">Other comprehensive income </t>
  </si>
  <si>
    <t>(Reversal of) loss on inventories devaluation</t>
  </si>
  <si>
    <t>Share of loss of associates accounted</t>
  </si>
  <si>
    <t>Share of loss of associates accounted for</t>
  </si>
  <si>
    <t>2, 5</t>
  </si>
  <si>
    <t>2, 4</t>
  </si>
  <si>
    <t xml:space="preserve">(Gain) loss on sale and write-off of property, plant </t>
  </si>
  <si>
    <t>(Gain) loss on financial assets measured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</si>
</sst>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4" fillId="0" borderId="0" xfId="2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2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4" fillId="0" borderId="0" xfId="2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0" fontId="6" fillId="0" borderId="0" xfId="2" applyFont="1" applyAlignment="1" applyProtection="1">
      <alignment horizontal="center"/>
      <protection locked="0"/>
    </xf>
    <xf numFmtId="0" fontId="4" fillId="0" borderId="0" xfId="0" quotePrefix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4" fillId="0" borderId="0" xfId="3" applyNumberFormat="1" applyFont="1" applyFill="1" applyAlignment="1" applyProtection="1">
      <protection locked="0"/>
    </xf>
    <xf numFmtId="37" fontId="7" fillId="0" borderId="0" xfId="2" applyNumberFormat="1" applyFont="1" applyAlignment="1" applyProtection="1">
      <alignment horizontal="center"/>
      <protection locked="0"/>
    </xf>
    <xf numFmtId="41" fontId="4" fillId="0" borderId="0" xfId="3" applyNumberFormat="1" applyFont="1" applyFill="1" applyAlignment="1" applyProtection="1">
      <protection locked="0"/>
    </xf>
    <xf numFmtId="41" fontId="4" fillId="0" borderId="0" xfId="1" applyNumberFormat="1" applyFont="1" applyFill="1" applyAlignment="1" applyProtection="1">
      <protection locked="0"/>
    </xf>
    <xf numFmtId="43" fontId="4" fillId="0" borderId="0" xfId="2" applyNumberFormat="1" applyFont="1" applyProtection="1">
      <protection locked="0"/>
    </xf>
    <xf numFmtId="41" fontId="4" fillId="0" borderId="0" xfId="3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2" applyNumberFormat="1" applyFont="1" applyProtection="1">
      <protection locked="0"/>
    </xf>
    <xf numFmtId="41" fontId="4" fillId="0" borderId="0" xfId="3" applyNumberFormat="1" applyFont="1" applyFill="1" applyAlignment="1" applyProtection="1">
      <alignment horizontal="right"/>
      <protection locked="0"/>
    </xf>
    <xf numFmtId="41" fontId="6" fillId="0" borderId="0" xfId="3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1" fontId="6" fillId="0" borderId="0" xfId="3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1" fontId="6" fillId="0" borderId="0" xfId="1" applyNumberFormat="1" applyFont="1" applyFill="1" applyAlignmen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protection locked="0"/>
    </xf>
    <xf numFmtId="43" fontId="4" fillId="0" borderId="0" xfId="3" applyFont="1" applyFill="1" applyAlignment="1" applyProtection="1"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41" fontId="1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166" fontId="6" fillId="0" borderId="0" xfId="3" applyNumberFormat="1" applyFont="1" applyFill="1" applyBorder="1" applyAlignment="1" applyProtection="1">
      <protection locked="0"/>
    </xf>
    <xf numFmtId="166" fontId="6" fillId="0" borderId="0" xfId="3" applyNumberFormat="1" applyFont="1" applyFill="1" applyAlignment="1" applyProtection="1">
      <protection locked="0"/>
    </xf>
    <xf numFmtId="37" fontId="4" fillId="0" borderId="0" xfId="2" applyNumberFormat="1" applyFont="1" applyProtection="1">
      <protection locked="0"/>
    </xf>
    <xf numFmtId="0" fontId="7" fillId="0" borderId="0" xfId="2" applyFont="1" applyAlignment="1" applyProtection="1">
      <alignment horizontal="left"/>
      <protection locked="0"/>
    </xf>
    <xf numFmtId="166" fontId="4" fillId="0" borderId="0" xfId="3" applyNumberFormat="1" applyFont="1" applyFill="1" applyBorder="1" applyAlignment="1" applyProtection="1">
      <protection locked="0"/>
    </xf>
    <xf numFmtId="43" fontId="4" fillId="0" borderId="0" xfId="3" applyFont="1" applyFill="1" applyBorder="1" applyAlignment="1" applyProtection="1">
      <protection locked="0"/>
    </xf>
    <xf numFmtId="41" fontId="4" fillId="0" borderId="2" xfId="3" applyNumberFormat="1" applyFont="1" applyFill="1" applyBorder="1" applyAlignment="1" applyProtection="1">
      <protection locked="0"/>
    </xf>
    <xf numFmtId="41" fontId="4" fillId="0" borderId="2" xfId="1" applyNumberFormat="1" applyFont="1" applyFill="1" applyBorder="1" applyAlignment="1" applyProtection="1">
      <protection locked="0"/>
    </xf>
    <xf numFmtId="41" fontId="4" fillId="0" borderId="0" xfId="3" applyNumberFormat="1" applyFont="1" applyFill="1" applyBorder="1" applyAlignment="1" applyProtection="1">
      <protection locked="0"/>
    </xf>
    <xf numFmtId="37" fontId="4" fillId="0" borderId="0" xfId="5" applyNumberFormat="1" applyFont="1" applyProtection="1">
      <protection locked="0"/>
    </xf>
    <xf numFmtId="41" fontId="4" fillId="0" borderId="0" xfId="1" applyNumberFormat="1" applyFont="1" applyFill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1" fontId="4" fillId="0" borderId="3" xfId="1" applyNumberFormat="1" applyFont="1" applyFill="1" applyBorder="1" applyAlignment="1" applyProtection="1">
      <protection locked="0"/>
    </xf>
    <xf numFmtId="164" fontId="4" fillId="0" borderId="0" xfId="4" applyFont="1" applyFill="1" applyAlignment="1" applyProtection="1">
      <protection locked="0"/>
    </xf>
    <xf numFmtId="0" fontId="7" fillId="0" borderId="0" xfId="6" applyFont="1" applyProtection="1">
      <protection locked="0"/>
    </xf>
    <xf numFmtId="0" fontId="4" fillId="0" borderId="0" xfId="6" applyFont="1" applyProtection="1">
      <protection locked="0"/>
    </xf>
    <xf numFmtId="0" fontId="4" fillId="0" borderId="0" xfId="6" applyFont="1" applyAlignment="1" applyProtection="1">
      <alignment horizontal="right"/>
      <protection locked="0"/>
    </xf>
    <xf numFmtId="0" fontId="6" fillId="0" borderId="0" xfId="6" applyFont="1" applyProtection="1">
      <protection locked="0"/>
    </xf>
    <xf numFmtId="0" fontId="7" fillId="0" borderId="0" xfId="6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43" fontId="13" fillId="0" borderId="0" xfId="3" applyFont="1" applyFill="1" applyAlignment="1" applyProtection="1">
      <protection locked="0"/>
    </xf>
    <xf numFmtId="0" fontId="8" fillId="0" borderId="0" xfId="6" applyFont="1" applyProtection="1">
      <protection locked="0"/>
    </xf>
    <xf numFmtId="166" fontId="4" fillId="0" borderId="0" xfId="3" applyNumberFormat="1" applyFont="1" applyFill="1" applyAlignment="1" applyProtection="1">
      <alignment horizontal="right"/>
      <protection locked="0"/>
    </xf>
    <xf numFmtId="0" fontId="4" fillId="0" borderId="0" xfId="6" applyFont="1" applyAlignment="1" applyProtection="1">
      <alignment horizontal="left"/>
      <protection locked="0"/>
    </xf>
    <xf numFmtId="0" fontId="4" fillId="0" borderId="0" xfId="6" applyFont="1" applyAlignment="1" applyProtection="1">
      <alignment horizontal="left" indent="1"/>
      <protection locked="0"/>
    </xf>
    <xf numFmtId="41" fontId="4" fillId="0" borderId="0" xfId="10" applyNumberFormat="1" applyFont="1" applyFill="1" applyAlignme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Alignment="1" applyProtection="1">
      <protection locked="0"/>
    </xf>
    <xf numFmtId="41" fontId="13" fillId="0" borderId="0" xfId="3" applyNumberFormat="1" applyFont="1" applyFill="1" applyAlignment="1" applyProtection="1">
      <protection locked="0"/>
    </xf>
    <xf numFmtId="41" fontId="10" fillId="0" borderId="0" xfId="3" applyNumberFormat="1" applyFont="1" applyFill="1" applyBorder="1" applyAlignment="1" applyProtection="1">
      <alignment horizontal="right"/>
      <protection locked="0"/>
    </xf>
    <xf numFmtId="41" fontId="4" fillId="0" borderId="0" xfId="3" applyNumberFormat="1" applyFont="1" applyFill="1" applyAlignment="1" applyProtection="1">
      <alignment horizontal="center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center"/>
      <protection locked="0"/>
    </xf>
    <xf numFmtId="0" fontId="7" fillId="0" borderId="0" xfId="6" applyFont="1" applyAlignment="1" applyProtection="1">
      <alignment horizontal="left"/>
      <protection locked="0"/>
    </xf>
    <xf numFmtId="0" fontId="6" fillId="0" borderId="0" xfId="6" applyFont="1" applyAlignment="1" applyProtection="1">
      <alignment horizontal="left"/>
      <protection locked="0"/>
    </xf>
    <xf numFmtId="41" fontId="6" fillId="0" borderId="0" xfId="3" applyNumberFormat="1" applyFont="1" applyFill="1" applyBorder="1" applyAlignment="1" applyProtection="1">
      <alignment horizontal="right"/>
      <protection locked="0"/>
    </xf>
    <xf numFmtId="37" fontId="6" fillId="0" borderId="0" xfId="6" applyNumberFormat="1" applyFont="1" applyAlignment="1" applyProtection="1">
      <alignment horizontal="right"/>
      <protection locked="0"/>
    </xf>
    <xf numFmtId="37" fontId="6" fillId="0" borderId="0" xfId="6" applyNumberFormat="1" applyFont="1" applyProtection="1">
      <protection locked="0"/>
    </xf>
    <xf numFmtId="43" fontId="6" fillId="0" borderId="0" xfId="3" applyFont="1" applyFill="1" applyBorder="1" applyAlignment="1" applyProtection="1">
      <protection locked="0"/>
    </xf>
    <xf numFmtId="43" fontId="6" fillId="0" borderId="0" xfId="3" applyFont="1" applyFill="1" applyAlignment="1" applyProtection="1">
      <protection locked="0"/>
    </xf>
    <xf numFmtId="41" fontId="6" fillId="0" borderId="0" xfId="3" applyNumberFormat="1" applyFont="1" applyFill="1" applyAlignment="1" applyProtection="1">
      <alignment horizontal="right"/>
      <protection locked="0"/>
    </xf>
    <xf numFmtId="0" fontId="8" fillId="0" borderId="0" xfId="6" applyFont="1" applyAlignment="1" applyProtection="1">
      <alignment horizontal="left"/>
      <protection locked="0"/>
    </xf>
    <xf numFmtId="41" fontId="4" fillId="0" borderId="0" xfId="6" applyNumberFormat="1" applyFont="1" applyAlignment="1" applyProtection="1">
      <alignment horizontal="right"/>
      <protection locked="0"/>
    </xf>
    <xf numFmtId="41" fontId="4" fillId="0" borderId="0" xfId="6" applyNumberFormat="1" applyFont="1" applyProtection="1">
      <protection locked="0"/>
    </xf>
    <xf numFmtId="0" fontId="16" fillId="0" borderId="0" xfId="6" applyFont="1" applyAlignment="1" applyProtection="1">
      <alignment horizontal="left"/>
      <protection locked="0"/>
    </xf>
    <xf numFmtId="164" fontId="4" fillId="0" borderId="0" xfId="4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6" fillId="0" borderId="0" xfId="4" applyFont="1" applyFill="1" applyAlignment="1" applyProtection="1">
      <protection locked="0"/>
    </xf>
    <xf numFmtId="164" fontId="6" fillId="0" borderId="0" xfId="4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7" fillId="0" borderId="0" xfId="4" applyFont="1" applyFill="1" applyBorder="1" applyAlignment="1" applyProtection="1">
      <alignment horizontal="center"/>
      <protection locked="0"/>
    </xf>
    <xf numFmtId="164" fontId="4" fillId="0" borderId="0" xfId="4" applyFont="1" applyFill="1" applyAlignment="1" applyProtection="1">
      <alignment horizontal="center"/>
      <protection locked="0"/>
    </xf>
    <xf numFmtId="164" fontId="4" fillId="0" borderId="5" xfId="4" applyFont="1" applyFill="1" applyBorder="1" applyAlignment="1" applyProtection="1">
      <alignment horizontal="center"/>
      <protection locked="0"/>
    </xf>
    <xf numFmtId="164" fontId="4" fillId="0" borderId="0" xfId="4" applyFont="1" applyFill="1" applyBorder="1" applyAlignment="1" applyProtection="1">
      <alignment horizontal="center"/>
      <protection locked="0"/>
    </xf>
    <xf numFmtId="164" fontId="4" fillId="0" borderId="0" xfId="4" applyFont="1" applyFill="1" applyAlignment="1" applyProtection="1">
      <alignment horizontal="center" wrapText="1"/>
      <protection locked="0"/>
    </xf>
    <xf numFmtId="164" fontId="7" fillId="0" borderId="0" xfId="4" applyFont="1" applyFill="1" applyAlignment="1" applyProtection="1">
      <alignment horizontal="center"/>
      <protection locked="0"/>
    </xf>
    <xf numFmtId="41" fontId="6" fillId="0" borderId="0" xfId="4" applyNumberFormat="1" applyFont="1" applyFill="1" applyAlignment="1" applyProtection="1">
      <alignment horizontal="right"/>
      <protection locked="0"/>
    </xf>
    <xf numFmtId="41" fontId="12" fillId="0" borderId="0" xfId="3" applyNumberFormat="1" applyFont="1" applyFill="1" applyBorder="1" applyAlignment="1" applyProtection="1">
      <alignment horizontal="right"/>
      <protection locked="0"/>
    </xf>
    <xf numFmtId="41" fontId="6" fillId="0" borderId="0" xfId="4" applyNumberFormat="1" applyFont="1" applyFill="1" applyAlignment="1" applyProtection="1">
      <protection locked="0"/>
    </xf>
    <xf numFmtId="41" fontId="6" fillId="0" borderId="0" xfId="4" applyNumberFormat="1" applyFont="1" applyFill="1" applyBorder="1" applyAlignment="1" applyProtection="1">
      <alignment horizontal="right"/>
      <protection locked="0"/>
    </xf>
    <xf numFmtId="41" fontId="10" fillId="0" borderId="0" xfId="7" applyNumberFormat="1" applyFont="1" applyFill="1" applyBorder="1" applyAlignment="1" applyProtection="1">
      <alignment horizontal="right"/>
      <protection locked="0"/>
    </xf>
    <xf numFmtId="41" fontId="4" fillId="0" borderId="0" xfId="7" applyNumberFormat="1" applyFont="1" applyFill="1" applyBorder="1" applyAlignment="1" applyProtection="1">
      <alignment horizontal="right"/>
      <protection locked="0"/>
    </xf>
    <xf numFmtId="41" fontId="10" fillId="0" borderId="3" xfId="7" applyNumberFormat="1" applyFont="1" applyFill="1" applyBorder="1" applyAlignment="1" applyProtection="1">
      <alignment horizontal="right"/>
      <protection locked="0"/>
    </xf>
    <xf numFmtId="166" fontId="10" fillId="0" borderId="0" xfId="11" applyNumberFormat="1" applyFont="1" applyFill="1" applyProtection="1">
      <protection locked="0"/>
    </xf>
    <xf numFmtId="41" fontId="4" fillId="0" borderId="0" xfId="4" applyNumberFormat="1" applyFont="1" applyFill="1" applyBorder="1" applyAlignment="1" applyProtection="1">
      <alignment horizontal="right"/>
      <protection locked="0"/>
    </xf>
    <xf numFmtId="41" fontId="4" fillId="0" borderId="0" xfId="4" applyNumberFormat="1" applyFont="1" applyFill="1" applyAlignment="1" applyProtection="1">
      <alignment horizontal="right"/>
      <protection locked="0"/>
    </xf>
    <xf numFmtId="41" fontId="12" fillId="0" borderId="0" xfId="7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indent="1"/>
      <protection locked="0"/>
    </xf>
    <xf numFmtId="41" fontId="12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7" applyNumberFormat="1" applyFont="1" applyFill="1" applyBorder="1" applyAlignment="1" applyProtection="1">
      <alignment horizontal="right"/>
      <protection locked="0"/>
    </xf>
    <xf numFmtId="41" fontId="4" fillId="0" borderId="3" xfId="7" applyNumberFormat="1" applyFont="1" applyFill="1" applyBorder="1" applyAlignment="1" applyProtection="1">
      <alignment horizontal="right"/>
      <protection locked="0"/>
    </xf>
    <xf numFmtId="41" fontId="12" fillId="0" borderId="5" xfId="7" applyNumberFormat="1" applyFont="1" applyFill="1" applyBorder="1" applyAlignment="1" applyProtection="1">
      <alignment horizontal="right"/>
      <protection locked="0"/>
    </xf>
    <xf numFmtId="41" fontId="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6" fillId="0" borderId="0" xfId="6" applyFont="1" applyAlignment="1" applyProtection="1">
      <alignment horizontal="center"/>
      <protection locked="0"/>
    </xf>
    <xf numFmtId="0" fontId="8" fillId="0" borderId="0" xfId="6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41" fontId="7" fillId="0" borderId="0" xfId="6" applyNumberFormat="1" applyFont="1" applyAlignment="1" applyProtection="1">
      <alignment horizontal="center"/>
      <protection locked="0"/>
    </xf>
    <xf numFmtId="41" fontId="4" fillId="0" borderId="3" xfId="3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6" fontId="4" fillId="0" borderId="0" xfId="6" applyNumberFormat="1" applyFont="1" applyProtection="1">
      <protection locked="0"/>
    </xf>
    <xf numFmtId="41" fontId="10" fillId="0" borderId="0" xfId="3" applyNumberFormat="1" applyFont="1" applyFill="1" applyAlignment="1" applyProtection="1">
      <alignment horizontal="right"/>
      <protection locked="0"/>
    </xf>
    <xf numFmtId="166" fontId="4" fillId="0" borderId="0" xfId="1" applyNumberFormat="1" applyFont="1" applyFill="1" applyProtection="1">
      <protection locked="0"/>
    </xf>
    <xf numFmtId="43" fontId="6" fillId="0" borderId="0" xfId="6" applyNumberFormat="1" applyFont="1" applyProtection="1">
      <protection locked="0"/>
    </xf>
    <xf numFmtId="43" fontId="6" fillId="0" borderId="0" xfId="6" applyNumberFormat="1" applyFont="1" applyAlignment="1" applyProtection="1">
      <alignment wrapText="1"/>
      <protection locked="0"/>
    </xf>
    <xf numFmtId="41" fontId="6" fillId="0" borderId="1" xfId="3" applyNumberFormat="1" applyFont="1" applyFill="1" applyBorder="1" applyAlignment="1" applyProtection="1"/>
    <xf numFmtId="41" fontId="6" fillId="0" borderId="1" xfId="1" applyNumberFormat="1" applyFont="1" applyFill="1" applyBorder="1" applyAlignment="1" applyProtection="1"/>
    <xf numFmtId="41" fontId="6" fillId="0" borderId="2" xfId="3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41" fontId="6" fillId="0" borderId="3" xfId="3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41" fontId="12" fillId="0" borderId="1" xfId="3" applyNumberFormat="1" applyFont="1" applyFill="1" applyBorder="1" applyAlignment="1" applyProtection="1">
      <alignment horizontal="right"/>
    </xf>
    <xf numFmtId="41" fontId="12" fillId="0" borderId="0" xfId="3" applyNumberFormat="1" applyFont="1" applyFill="1" applyAlignment="1" applyProtection="1">
      <alignment horizontal="right"/>
    </xf>
    <xf numFmtId="41" fontId="6" fillId="0" borderId="5" xfId="3" applyNumberFormat="1" applyFont="1" applyFill="1" applyBorder="1" applyAlignment="1" applyProtection="1"/>
    <xf numFmtId="41" fontId="6" fillId="0" borderId="1" xfId="3" applyNumberFormat="1" applyFont="1" applyFill="1" applyBorder="1" applyAlignment="1" applyProtection="1">
      <alignment horizontal="right"/>
    </xf>
    <xf numFmtId="41" fontId="6" fillId="0" borderId="4" xfId="3" applyNumberFormat="1" applyFont="1" applyFill="1" applyBorder="1" applyAlignment="1" applyProtection="1"/>
    <xf numFmtId="168" fontId="6" fillId="0" borderId="2" xfId="3" applyNumberFormat="1" applyFont="1" applyFill="1" applyBorder="1" applyAlignment="1" applyProtection="1"/>
    <xf numFmtId="41" fontId="6" fillId="0" borderId="0" xfId="4" applyNumberFormat="1" applyFont="1" applyFill="1" applyAlignment="1" applyProtection="1">
      <alignment horizontal="right"/>
    </xf>
    <xf numFmtId="41" fontId="12" fillId="0" borderId="1" xfId="7" applyNumberFormat="1" applyFont="1" applyFill="1" applyBorder="1" applyAlignment="1" applyProtection="1">
      <alignment horizontal="right"/>
    </xf>
    <xf numFmtId="41" fontId="10" fillId="0" borderId="3" xfId="7" applyNumberFormat="1" applyFont="1" applyFill="1" applyBorder="1" applyAlignment="1" applyProtection="1">
      <alignment horizontal="right"/>
    </xf>
    <xf numFmtId="41" fontId="4" fillId="0" borderId="0" xfId="4" applyNumberFormat="1" applyFont="1" applyFill="1" applyAlignment="1" applyProtection="1">
      <alignment horizontal="right"/>
    </xf>
    <xf numFmtId="41" fontId="10" fillId="0" borderId="0" xfId="7" applyNumberFormat="1" applyFont="1" applyFill="1" applyBorder="1" applyAlignment="1" applyProtection="1">
      <alignment horizontal="right"/>
    </xf>
    <xf numFmtId="41" fontId="12" fillId="0" borderId="1" xfId="1" applyNumberFormat="1" applyFont="1" applyFill="1" applyBorder="1" applyAlignment="1" applyProtection="1">
      <alignment horizontal="right"/>
    </xf>
    <xf numFmtId="41" fontId="6" fillId="0" borderId="2" xfId="4" applyNumberFormat="1" applyFont="1" applyFill="1" applyBorder="1" applyAlignment="1" applyProtection="1">
      <alignment horizontal="right"/>
    </xf>
    <xf numFmtId="41" fontId="10" fillId="0" borderId="0" xfId="1" applyNumberFormat="1" applyFont="1" applyFill="1" applyBorder="1" applyAlignment="1" applyProtection="1">
      <alignment horizontal="right"/>
    </xf>
    <xf numFmtId="41" fontId="12" fillId="0" borderId="0" xfId="3" applyNumberFormat="1" applyFont="1" applyFill="1" applyBorder="1" applyAlignment="1" applyProtection="1">
      <alignment horizontal="right"/>
    </xf>
    <xf numFmtId="41" fontId="4" fillId="0" borderId="0" xfId="3" applyNumberFormat="1" applyFont="1" applyFill="1" applyAlignment="1" applyProtection="1">
      <alignment horizontal="right"/>
    </xf>
    <xf numFmtId="41" fontId="4" fillId="0" borderId="0" xfId="3" applyNumberFormat="1" applyFont="1" applyFill="1" applyAlignment="1" applyProtection="1"/>
    <xf numFmtId="41" fontId="6" fillId="0" borderId="0" xfId="3" applyNumberFormat="1" applyFont="1" applyFill="1" applyAlignment="1" applyProtection="1">
      <alignment horizontal="right"/>
    </xf>
    <xf numFmtId="41" fontId="6" fillId="0" borderId="4" xfId="3" applyNumberFormat="1" applyFont="1" applyFill="1" applyBorder="1" applyAlignment="1" applyProtection="1">
      <alignment horizontal="right"/>
    </xf>
    <xf numFmtId="41" fontId="4" fillId="0" borderId="0" xfId="0" applyNumberFormat="1" applyFont="1" applyProtection="1">
      <protection locked="0"/>
    </xf>
    <xf numFmtId="41" fontId="6" fillId="0" borderId="3" xfId="3" applyNumberFormat="1" applyFont="1" applyFill="1" applyBorder="1" applyAlignment="1" applyProtection="1">
      <alignment horizontal="right"/>
    </xf>
    <xf numFmtId="41" fontId="10" fillId="0" borderId="3" xfId="3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1" fontId="10" fillId="0" borderId="3" xfId="3" applyNumberFormat="1" applyFont="1" applyFill="1" applyBorder="1" applyAlignment="1" applyProtection="1">
      <protection locked="0"/>
    </xf>
    <xf numFmtId="166" fontId="4" fillId="0" borderId="0" xfId="1" applyNumberFormat="1" applyFont="1" applyProtection="1">
      <protection locked="0"/>
    </xf>
    <xf numFmtId="41" fontId="6" fillId="0" borderId="0" xfId="3" applyNumberFormat="1" applyFont="1" applyFill="1" applyBorder="1" applyAlignment="1" applyProtection="1"/>
    <xf numFmtId="41" fontId="4" fillId="0" borderId="0" xfId="3" applyNumberFormat="1" applyFont="1" applyFill="1" applyBorder="1" applyAlignment="1" applyProtection="1"/>
    <xf numFmtId="41" fontId="4" fillId="0" borderId="0" xfId="3" applyNumberFormat="1" applyFont="1" applyFill="1" applyBorder="1" applyAlignment="1" applyProtection="1">
      <alignment horizontal="right"/>
    </xf>
    <xf numFmtId="41" fontId="10" fillId="0" borderId="0" xfId="3" applyNumberFormat="1" applyFont="1" applyFill="1" applyBorder="1" applyAlignment="1" applyProtection="1">
      <alignment horizontal="right"/>
    </xf>
    <xf numFmtId="41" fontId="4" fillId="0" borderId="0" xfId="2" applyNumberFormat="1" applyFont="1"/>
    <xf numFmtId="43" fontId="7" fillId="0" borderId="0" xfId="2" applyNumberFormat="1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16" fontId="4" fillId="0" borderId="0" xfId="6" quotePrefix="1" applyNumberFormat="1" applyFont="1" applyAlignment="1" applyProtection="1">
      <alignment horizontal="center"/>
      <protection locked="0"/>
    </xf>
    <xf numFmtId="0" fontId="4" fillId="0" borderId="0" xfId="6" applyFont="1" applyAlignment="1" applyProtection="1">
      <alignment horizontal="center"/>
      <protection locked="0"/>
    </xf>
    <xf numFmtId="0" fontId="7" fillId="0" borderId="0" xfId="6" applyFont="1" applyAlignment="1" applyProtection="1">
      <alignment horizontal="center"/>
      <protection locked="0"/>
    </xf>
    <xf numFmtId="164" fontId="6" fillId="0" borderId="0" xfId="4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4" fillId="0" borderId="3" xfId="4" applyFont="1" applyFill="1" applyBorder="1" applyAlignment="1" applyProtection="1">
      <alignment horizontal="center"/>
      <protection locked="0"/>
    </xf>
    <xf numFmtId="164" fontId="7" fillId="0" borderId="0" xfId="4" applyFont="1" applyFill="1" applyAlignment="1" applyProtection="1">
      <alignment horizontal="center"/>
      <protection locked="0"/>
    </xf>
  </cellXfs>
  <cellStyles count="12">
    <cellStyle name="Comma" xfId="1" builtinId="3"/>
    <cellStyle name="Comma 15 2" xfId="9" xr:uid="{7C5CBCE5-4F71-44CA-A31D-42EB57D3FDAC}"/>
    <cellStyle name="Comma 2" xfId="4" xr:uid="{4B2455FF-95C8-41BC-B35E-334EA5B78073}"/>
    <cellStyle name="Comma 3" xfId="3" xr:uid="{908328EE-B366-4EEE-B4C5-3E8FF6ACC059}"/>
    <cellStyle name="Comma 3 3 2" xfId="10" xr:uid="{9CC1B21E-A52C-49D6-87AC-AE3F4EA54A1C}"/>
    <cellStyle name="Comma 78" xfId="7" xr:uid="{07F50EA8-019D-41E2-98A9-03E5E5AF5273}"/>
    <cellStyle name="Comma 9" xfId="8" xr:uid="{7C01F870-BE83-4778-BE02-3EB67CECB9F2}"/>
    <cellStyle name="Currency" xfId="11" builtinId="4"/>
    <cellStyle name="Normal" xfId="0" builtinId="0"/>
    <cellStyle name="Normal 11 7" xfId="5" xr:uid="{E62F05DF-807C-406B-9411-79F3FA101126}"/>
    <cellStyle name="Normal 28" xfId="6" xr:uid="{A15FC738-6FE6-4E67-BB3F-DF2E2CC99C4B}"/>
    <cellStyle name="Normal 3" xfId="2" xr:uid="{401D2943-0C22-4B29-B00F-5A3D1E454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10;&#3633;&#3597;&#3594;&#3637;&#3610;&#3619;&#3636;&#3627;&#3634;&#3619;%201/3-Teaw/AUDIT_AMT/Audit%202552/Mida-Q2-52/Fix%20Asset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lab paced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Detail①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"/>
      <sheetName val="[V5 finstatSI (220699)...]Ac_51"/>
      <sheetName val="[V5 finstatSI (220699)...]Ac_52"/>
      <sheetName val="[V5 finstatSI (220699)...]Ac_53"/>
      <sheetName val="[V5 finstatSI (220699)...]Ac_54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GRAPH DATA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Accruals___Prepayments__Expen_2"/>
      <sheetName val="Accruals___Prepayments__Expen_3"/>
      <sheetName val="ค่าซ่อมรถ DMC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co"/>
      <sheetName val="WIP"/>
      <sheetName val="Acc_x001a_SCCA_x0011_6@TH"/>
      <sheetName val="Trial Balance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JJDHT"/>
      <sheetName val="Wkgs_BS Lead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total"/>
      <sheetName val="Data Collection"/>
      <sheetName val="L工場 1"/>
      <sheetName val="PR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A1" t="str">
            <v>ABCD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A1" t="str">
            <v>ABCD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A1" t="str">
            <v>ABCD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A1" t="str">
            <v>ABCD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A1" t="str">
            <v>ABCD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A1" t="str">
            <v>ABCD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A1" t="str">
            <v>ABCD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A1" t="str">
            <v>ABCD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A1" t="str">
            <v>ABCD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A1" t="str">
            <v>ABCD</v>
          </cell>
        </row>
      </sheetData>
      <sheetData sheetId="274">
        <row r="1">
          <cell r="A1" t="str">
            <v>ABCD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A1" t="str">
            <v>ABCD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A1" t="str">
            <v>ABCD</v>
          </cell>
        </row>
      </sheetData>
      <sheetData sheetId="299">
        <row r="1">
          <cell r="A1" t="str">
            <v>ABCD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A1" t="str">
            <v>ABCD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A1" t="str">
            <v>ABCD</v>
          </cell>
        </row>
      </sheetData>
      <sheetData sheetId="327">
        <row r="1">
          <cell r="A1" t="str">
            <v>ABCD</v>
          </cell>
        </row>
      </sheetData>
      <sheetData sheetId="328">
        <row r="1">
          <cell r="A1" t="str">
            <v>ABCD</v>
          </cell>
        </row>
      </sheetData>
      <sheetData sheetId="329">
        <row r="1">
          <cell r="A1" t="str">
            <v>ABCD</v>
          </cell>
        </row>
      </sheetData>
      <sheetData sheetId="330">
        <row r="1">
          <cell r="A1" t="str">
            <v>ABCD</v>
          </cell>
        </row>
      </sheetData>
      <sheetData sheetId="331">
        <row r="1">
          <cell r="A1" t="str">
            <v>ABCD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A1" t="str">
            <v>ABCD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 t="str">
            <v>_+_ ช้อยซ์ เลขที่ช้อยซ์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_+_ ช้อยซ์ เลขที่ช้อยซ์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0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 t="str">
            <v>ราคาถัว เมษายน 2561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_+_ ช้อยซ์ เลขที่ช้อยซ์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 t="str">
            <v>Brand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 refreshError="1"/>
      <sheetData sheetId="904">
        <row r="1">
          <cell r="B1">
            <v>1</v>
          </cell>
        </row>
      </sheetData>
      <sheetData sheetId="905" refreshError="1"/>
      <sheetData sheetId="906" refreshError="1"/>
      <sheetData sheetId="907">
        <row r="1">
          <cell r="B1">
            <v>1</v>
          </cell>
        </row>
      </sheetData>
      <sheetData sheetId="908" refreshError="1"/>
      <sheetData sheetId="909" refreshError="1"/>
      <sheetData sheetId="910">
        <row r="1">
          <cell r="B1">
            <v>1</v>
          </cell>
        </row>
      </sheetData>
      <sheetData sheetId="911" refreshError="1"/>
      <sheetData sheetId="912" refreshError="1"/>
      <sheetData sheetId="913">
        <row r="1">
          <cell r="B1">
            <v>1</v>
          </cell>
        </row>
      </sheetData>
      <sheetData sheetId="914" refreshError="1"/>
      <sheetData sheetId="915" refreshError="1"/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 t="str">
            <v>รายงานวันทำงาน : รายวัน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>
        <row r="1">
          <cell r="B1" t="str">
            <v>ทีมตรวจสอบภาคที่ 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>
        <row r="1">
          <cell r="B1">
            <v>1</v>
          </cell>
        </row>
      </sheetData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>
        <row r="1">
          <cell r="B1">
            <v>1</v>
          </cell>
        </row>
      </sheetData>
      <sheetData sheetId="1055" refreshError="1"/>
      <sheetData sheetId="1056">
        <row r="1">
          <cell r="B1">
            <v>0</v>
          </cell>
        </row>
      </sheetData>
      <sheetData sheetId="1057" refreshError="1"/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 t="str">
            <v>รายงานวันทำงาน : รายวัน</v>
          </cell>
        </row>
      </sheetData>
      <sheetData sheetId="1068" refreshError="1"/>
      <sheetData sheetId="1069">
        <row r="1">
          <cell r="B1">
            <v>1</v>
          </cell>
        </row>
      </sheetData>
      <sheetData sheetId="1070" refreshError="1"/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ทีมตรวจสอบภาคที่ 2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 t="str">
            <v>ทีมตรวจสอบภาคที่ 2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>
            <v>1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 t="str">
            <v>ทีมตรวจสอบภาคที่ 2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1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ทีมตรวจสอบภาคที่ 2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_+_ ช้อยซ์ เลขที่ช้อยซ์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 t="str">
            <v>Brand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 t="str">
            <v>Brand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>
            <v>1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1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>
            <v>1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>
            <v>1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>
            <v>1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>
            <v>1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>
            <v>1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>
            <v>1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 t="str">
            <v>ทีมตรวจสอบภาคที่ 2</v>
          </cell>
        </row>
      </sheetData>
      <sheetData sheetId="1182">
        <row r="1">
          <cell r="B1" t="str">
            <v>_+_ ช้อยซ์ เลขที่ช้อยซ์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 t="str">
            <v>ทีมตรวจสอบภาคที่ 2</v>
          </cell>
        </row>
      </sheetData>
      <sheetData sheetId="1186">
        <row r="1">
          <cell r="B1" t="str">
            <v>_+_ ช้อยซ์ เลขที่ช้อยซ์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 t="str">
            <v>ทีมตรวจสอบภาคที่ 2</v>
          </cell>
        </row>
      </sheetData>
      <sheetData sheetId="1190">
        <row r="1">
          <cell r="B1" t="str">
            <v>_+_ ช้อยซ์ เลขที่ช้อยซ์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 t="str">
            <v>ทีมตรวจสอบภาคที่ 2</v>
          </cell>
        </row>
      </sheetData>
      <sheetData sheetId="1194">
        <row r="1">
          <cell r="B1" t="str">
            <v>_+_ ช้อยซ์ เลขที่ช้อยซ์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>
            <v>1</v>
          </cell>
        </row>
      </sheetData>
      <sheetData sheetId="1241">
        <row r="1">
          <cell r="B1" t="str">
            <v>ทีมตรวจสอบภาคที่ 2</v>
          </cell>
        </row>
      </sheetData>
      <sheetData sheetId="1242" refreshError="1"/>
      <sheetData sheetId="1243">
        <row r="1">
          <cell r="B1">
            <v>1</v>
          </cell>
        </row>
      </sheetData>
      <sheetData sheetId="1244" refreshError="1"/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>
            <v>1</v>
          </cell>
        </row>
      </sheetData>
      <sheetData sheetId="1248" refreshError="1"/>
      <sheetData sheetId="1249">
        <row r="1">
          <cell r="B1" t="str">
            <v>ทีมตรวจสอบภาคที่ 2</v>
          </cell>
        </row>
      </sheetData>
      <sheetData sheetId="1250">
        <row r="1">
          <cell r="B1" t="str">
            <v>ทีมตรวจสอบภาคที่ 2</v>
          </cell>
        </row>
      </sheetData>
      <sheetData sheetId="1251" refreshError="1"/>
      <sheetData sheetId="1252">
        <row r="1">
          <cell r="B1">
            <v>1</v>
          </cell>
        </row>
      </sheetData>
      <sheetData sheetId="1253" refreshError="1"/>
      <sheetData sheetId="1254">
        <row r="1">
          <cell r="B1" t="str">
            <v>ทีมตรวจสอบภาคที่ 2</v>
          </cell>
        </row>
      </sheetData>
      <sheetData sheetId="1255">
        <row r="1">
          <cell r="B1" t="str">
            <v>ทีมตรวจสอบภาคที่ 2</v>
          </cell>
        </row>
      </sheetData>
      <sheetData sheetId="1256" refreshError="1"/>
      <sheetData sheetId="1257">
        <row r="1">
          <cell r="B1">
            <v>1</v>
          </cell>
        </row>
      </sheetData>
      <sheetData sheetId="1258" refreshError="1"/>
      <sheetData sheetId="1259">
        <row r="1">
          <cell r="B1" t="str">
            <v>ทีมตรวจสอบภาคที่ 2</v>
          </cell>
        </row>
      </sheetData>
      <sheetData sheetId="1260">
        <row r="1">
          <cell r="B1" t="str">
            <v>ทีมตรวจสอบภาคที่ 2</v>
          </cell>
        </row>
      </sheetData>
      <sheetData sheetId="1261" refreshError="1"/>
      <sheetData sheetId="1262">
        <row r="1">
          <cell r="B1">
            <v>1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>
        <row r="1">
          <cell r="B1" t="str">
            <v>ทีมตรวจสอบภาคที่ 2</v>
          </cell>
        </row>
      </sheetData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ทีมตรวจสอบภาคที่ 2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>
        <row r="1">
          <cell r="B1" t="str">
            <v>ทีมตรวจสอบภาคที่ 2</v>
          </cell>
        </row>
      </sheetData>
      <sheetData sheetId="1999">
        <row r="1">
          <cell r="B1">
            <v>0</v>
          </cell>
        </row>
      </sheetData>
      <sheetData sheetId="2000" refreshError="1"/>
      <sheetData sheetId="2001">
        <row r="1">
          <cell r="B1" t="str">
            <v>_+_ ช้อยซ์ เลขที่ช้อยซ์</v>
          </cell>
        </row>
      </sheetData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 t="str">
            <v>Brand</v>
          </cell>
        </row>
      </sheetData>
      <sheetData sheetId="2015">
        <row r="1">
          <cell r="B1">
            <v>0</v>
          </cell>
        </row>
      </sheetData>
      <sheetData sheetId="2016">
        <row r="1">
          <cell r="B1" t="str">
            <v>Brand</v>
          </cell>
        </row>
      </sheetData>
      <sheetData sheetId="2017">
        <row r="1">
          <cell r="B1" t="str">
            <v>_+_ ช้อยซ์ เลขที่ช้อยซ์</v>
          </cell>
        </row>
      </sheetData>
      <sheetData sheetId="2018">
        <row r="1">
          <cell r="B1">
            <v>1</v>
          </cell>
        </row>
      </sheetData>
      <sheetData sheetId="2019">
        <row r="1">
          <cell r="B1">
            <v>0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>
        <row r="1">
          <cell r="B1" t="str">
            <v>ทีมตรวจสอบภาคที่ 2</v>
          </cell>
        </row>
      </sheetData>
      <sheetData sheetId="2678">
        <row r="1">
          <cell r="B1">
            <v>1</v>
          </cell>
        </row>
      </sheetData>
      <sheetData sheetId="2679">
        <row r="1">
          <cell r="B1">
            <v>0</v>
          </cell>
        </row>
      </sheetData>
      <sheetData sheetId="2680">
        <row r="1">
          <cell r="B1" t="str">
            <v>ทีมตรวจสอบภาคที่ 2</v>
          </cell>
        </row>
      </sheetData>
      <sheetData sheetId="2681">
        <row r="1">
          <cell r="B1">
            <v>0</v>
          </cell>
        </row>
      </sheetData>
      <sheetData sheetId="2682">
        <row r="1">
          <cell r="B1">
            <v>0</v>
          </cell>
        </row>
      </sheetData>
      <sheetData sheetId="2683">
        <row r="1">
          <cell r="B1" t="str">
            <v>_+_ ช้อยซ์ เลขที่ช้อยซ์</v>
          </cell>
        </row>
      </sheetData>
      <sheetData sheetId="2684">
        <row r="1">
          <cell r="B1">
            <v>1</v>
          </cell>
        </row>
      </sheetData>
      <sheetData sheetId="2685">
        <row r="1">
          <cell r="B1">
            <v>0</v>
          </cell>
        </row>
      </sheetData>
      <sheetData sheetId="2686">
        <row r="1">
          <cell r="B1" t="str">
            <v>_+_ ช้อยซ์ เลขที่ช้อยซ์</v>
          </cell>
        </row>
      </sheetData>
      <sheetData sheetId="2687">
        <row r="1">
          <cell r="B1">
            <v>1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 t="str">
            <v>_+_ ช้อยซ์ เลขที่ช้อยซ์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 t="str">
            <v>_+_ ช้อยซ์ เลขที่ช้อยซ์</v>
          </cell>
        </row>
      </sheetData>
      <sheetData sheetId="2698">
        <row r="1">
          <cell r="B1">
            <v>0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1</v>
          </cell>
        </row>
      </sheetData>
      <sheetData sheetId="2712">
        <row r="1">
          <cell r="B1" t="str">
            <v>ราคาถัว เมษายน 2561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 t="str">
            <v>_+_ ช้อยซ์ เลขที่ช้อยซ์</v>
          </cell>
        </row>
      </sheetData>
      <sheetData sheetId="2716">
        <row r="1">
          <cell r="B1" t="str">
            <v>ราคาถัว เมษายน 2561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 t="str">
            <v>_+_ ช้อยซ์ เลขที่ช้อยซ์</v>
          </cell>
        </row>
      </sheetData>
      <sheetData sheetId="2723">
        <row r="1">
          <cell r="B1" t="str">
            <v>Brand</v>
          </cell>
        </row>
      </sheetData>
      <sheetData sheetId="2724">
        <row r="1">
          <cell r="B1">
            <v>0</v>
          </cell>
        </row>
      </sheetData>
      <sheetData sheetId="2725">
        <row r="1">
          <cell r="B1" t="str">
            <v>_+_ ช้อยซ์ เลขที่ช้อยซ์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>
            <v>0</v>
          </cell>
        </row>
      </sheetData>
      <sheetData sheetId="2728">
        <row r="1">
          <cell r="B1" t="str">
            <v>_+_ ช้อยซ์ เลขที่ช้อยซ์</v>
          </cell>
        </row>
      </sheetData>
      <sheetData sheetId="2729">
        <row r="1">
          <cell r="B1" t="str">
            <v>_+_ ช้อยซ์ เลขที่ช้อยซ์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Brand</v>
          </cell>
        </row>
      </sheetData>
      <sheetData sheetId="2732">
        <row r="1">
          <cell r="B1" t="str">
            <v>ราคาถัว เมษายน 2561</v>
          </cell>
        </row>
      </sheetData>
      <sheetData sheetId="2733">
        <row r="1">
          <cell r="B1" t="str">
            <v>รายงานวันทำงาน : รายวัน</v>
          </cell>
        </row>
      </sheetData>
      <sheetData sheetId="2734">
        <row r="1">
          <cell r="B1" t="str">
            <v>รายงานวันทำงาน : รายวัน</v>
          </cell>
        </row>
      </sheetData>
      <sheetData sheetId="2735">
        <row r="1">
          <cell r="B1">
            <v>1</v>
          </cell>
        </row>
      </sheetData>
      <sheetData sheetId="2736">
        <row r="1">
          <cell r="B1">
            <v>1</v>
          </cell>
        </row>
      </sheetData>
      <sheetData sheetId="2737">
        <row r="1">
          <cell r="B1" t="str">
            <v>รายงานวันทำงาน : รายวัน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>
            <v>1</v>
          </cell>
        </row>
      </sheetData>
      <sheetData sheetId="2740">
        <row r="1">
          <cell r="B1" t="str">
            <v>รายงานวันทำงาน : รายวัน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0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 t="str">
            <v>ทีมตรวจสอบภาคที่ 2</v>
          </cell>
        </row>
      </sheetData>
      <sheetData sheetId="2746">
        <row r="1">
          <cell r="B1">
            <v>0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1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 t="str">
            <v>ทีมตรวจสอบภาคที่ 2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รายงานวันทำงาน : รายวัน</v>
          </cell>
        </row>
      </sheetData>
      <sheetData sheetId="2756">
        <row r="1">
          <cell r="B1" t="str">
            <v>ทีมตรวจสอบภาคที่ 2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>
            <v>1</v>
          </cell>
        </row>
      </sheetData>
      <sheetData sheetId="2759">
        <row r="1">
          <cell r="B1">
            <v>1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>
            <v>1</v>
          </cell>
        </row>
      </sheetData>
      <sheetData sheetId="2762">
        <row r="1">
          <cell r="B1">
            <v>1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>
        <row r="1">
          <cell r="B1">
            <v>1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>
        <row r="1">
          <cell r="B1">
            <v>1</v>
          </cell>
        </row>
      </sheetData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0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0</v>
          </cell>
        </row>
      </sheetData>
      <sheetData sheetId="2775">
        <row r="1">
          <cell r="B1" t="str">
            <v>_+_ ช้อยซ์ เลขที่ช้อยซ์</v>
          </cell>
        </row>
      </sheetData>
      <sheetData sheetId="2776">
        <row r="1">
          <cell r="B1">
            <v>1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 t="str">
            <v>_+_ ช้อยซ์ เลขที่ช้อยซ์</v>
          </cell>
        </row>
      </sheetData>
      <sheetData sheetId="2784">
        <row r="1">
          <cell r="B1">
            <v>0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>
            <v>0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 t="str">
            <v>_+_ ช้อยซ์ เลขที่ช้อยซ์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>
            <v>1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Brand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0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1</v>
          </cell>
        </row>
      </sheetData>
      <sheetData sheetId="2802">
        <row r="1">
          <cell r="B1" t="str">
            <v>ราคาถัว เมษายน 2561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>
            <v>1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 t="str">
            <v>Brand</v>
          </cell>
        </row>
      </sheetData>
      <sheetData sheetId="2807">
        <row r="1">
          <cell r="B1">
            <v>1</v>
          </cell>
        </row>
      </sheetData>
      <sheetData sheetId="2808">
        <row r="1">
          <cell r="B1">
            <v>0</v>
          </cell>
        </row>
      </sheetData>
      <sheetData sheetId="2809">
        <row r="1">
          <cell r="B1" t="str">
            <v>Brand</v>
          </cell>
        </row>
      </sheetData>
      <sheetData sheetId="2810">
        <row r="1">
          <cell r="B1">
            <v>1</v>
          </cell>
        </row>
      </sheetData>
      <sheetData sheetId="2811">
        <row r="1">
          <cell r="B1">
            <v>0</v>
          </cell>
        </row>
      </sheetData>
      <sheetData sheetId="2812">
        <row r="1">
          <cell r="B1" t="str">
            <v>Brand</v>
          </cell>
        </row>
      </sheetData>
      <sheetData sheetId="2813">
        <row r="1">
          <cell r="B1">
            <v>1</v>
          </cell>
        </row>
      </sheetData>
      <sheetData sheetId="2814">
        <row r="1">
          <cell r="B1" t="str">
            <v>รายงานวันทำงาน : รายวัน</v>
          </cell>
        </row>
      </sheetData>
      <sheetData sheetId="2815">
        <row r="1">
          <cell r="B1" t="str">
            <v>ทีมตรวจสอบภาคที่ 2</v>
          </cell>
        </row>
      </sheetData>
      <sheetData sheetId="2816">
        <row r="1">
          <cell r="B1">
            <v>1</v>
          </cell>
        </row>
      </sheetData>
      <sheetData sheetId="2817">
        <row r="1">
          <cell r="B1" t="str">
            <v>รายงานวันทำงาน : รายวัน</v>
          </cell>
        </row>
      </sheetData>
      <sheetData sheetId="2818">
        <row r="1">
          <cell r="B1" t="str">
            <v>ทีมตรวจสอบภาคที่ 2</v>
          </cell>
        </row>
      </sheetData>
      <sheetData sheetId="2819">
        <row r="1">
          <cell r="B1">
            <v>1</v>
          </cell>
        </row>
      </sheetData>
      <sheetData sheetId="2820">
        <row r="1">
          <cell r="B1" t="str">
            <v>รายงานวันทำงาน : รายวัน</v>
          </cell>
        </row>
      </sheetData>
      <sheetData sheetId="2821">
        <row r="1">
          <cell r="B1" t="str">
            <v>ทีมตรวจสอบภาคที่ 2</v>
          </cell>
        </row>
      </sheetData>
      <sheetData sheetId="2822">
        <row r="1">
          <cell r="B1">
            <v>1</v>
          </cell>
        </row>
      </sheetData>
      <sheetData sheetId="2823">
        <row r="1">
          <cell r="B1" t="str">
            <v>รายงานวันทำงาน : รายวัน</v>
          </cell>
        </row>
      </sheetData>
      <sheetData sheetId="2824">
        <row r="1">
          <cell r="B1" t="str">
            <v>ทีมตรวจสอบภาคที่ 2</v>
          </cell>
        </row>
      </sheetData>
      <sheetData sheetId="2825">
        <row r="1">
          <cell r="B1">
            <v>1</v>
          </cell>
        </row>
      </sheetData>
      <sheetData sheetId="2826">
        <row r="1">
          <cell r="B1" t="str">
            <v>รายงานวันทำงาน : รายวัน</v>
          </cell>
        </row>
      </sheetData>
      <sheetData sheetId="2827">
        <row r="1">
          <cell r="B1" t="str">
            <v>ทีมตรวจสอบภาคที่ 2</v>
          </cell>
        </row>
      </sheetData>
      <sheetData sheetId="2828">
        <row r="1">
          <cell r="B1">
            <v>1</v>
          </cell>
        </row>
      </sheetData>
      <sheetData sheetId="2829">
        <row r="1">
          <cell r="B1" t="str">
            <v>รายงานวันทำงาน : รายวัน</v>
          </cell>
        </row>
      </sheetData>
      <sheetData sheetId="2830">
        <row r="1">
          <cell r="B1" t="str">
            <v>ทีมตรวจสอบภาคที่ 2</v>
          </cell>
        </row>
      </sheetData>
      <sheetData sheetId="2831">
        <row r="1">
          <cell r="B1">
            <v>1</v>
          </cell>
        </row>
      </sheetData>
      <sheetData sheetId="2832">
        <row r="1">
          <cell r="B1" t="str">
            <v>รายงานวันทำงาน : รายวัน</v>
          </cell>
        </row>
      </sheetData>
      <sheetData sheetId="2833"/>
      <sheetData sheetId="2834">
        <row r="1">
          <cell r="B1">
            <v>1</v>
          </cell>
        </row>
      </sheetData>
      <sheetData sheetId="2835"/>
      <sheetData sheetId="2836">
        <row r="1">
          <cell r="B1">
            <v>1</v>
          </cell>
        </row>
      </sheetData>
      <sheetData sheetId="2837">
        <row r="1">
          <cell r="B1">
            <v>1</v>
          </cell>
        </row>
      </sheetData>
      <sheetData sheetId="2838">
        <row r="1">
          <cell r="B1">
            <v>1</v>
          </cell>
        </row>
      </sheetData>
      <sheetData sheetId="2839">
        <row r="1">
          <cell r="B1">
            <v>1</v>
          </cell>
        </row>
      </sheetData>
      <sheetData sheetId="2840">
        <row r="1">
          <cell r="B1">
            <v>1</v>
          </cell>
        </row>
      </sheetData>
      <sheetData sheetId="2841">
        <row r="1">
          <cell r="B1">
            <v>1</v>
          </cell>
        </row>
      </sheetData>
      <sheetData sheetId="2842">
        <row r="1">
          <cell r="B1">
            <v>1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0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0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 t="str">
            <v>_+_ ช้อยซ์ เลขที่ช้อยซ์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 t="str">
            <v>_+_ ช้อยซ์ เลขที่ช้อยซ์</v>
          </cell>
        </row>
      </sheetData>
      <sheetData sheetId="2863">
        <row r="1">
          <cell r="B1" t="str">
            <v>รายงานวันทำงาน : รายวัน</v>
          </cell>
        </row>
      </sheetData>
      <sheetData sheetId="2864">
        <row r="1">
          <cell r="B1">
            <v>1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 t="str">
            <v>รายงานวันทำงาน : รายวัน</v>
          </cell>
        </row>
      </sheetData>
      <sheetData sheetId="2867">
        <row r="1">
          <cell r="B1" t="str">
            <v>ทีมตรวจสอบภาคที่ 2</v>
          </cell>
        </row>
      </sheetData>
      <sheetData sheetId="2868">
        <row r="1">
          <cell r="B1">
            <v>1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 t="str">
            <v>ทีมตรวจสอบภาคที่ 2</v>
          </cell>
        </row>
      </sheetData>
      <sheetData sheetId="2871">
        <row r="1">
          <cell r="B1" t="str">
            <v>ทีมตรวจสอบภาคที่ 2</v>
          </cell>
        </row>
      </sheetData>
      <sheetData sheetId="2872">
        <row r="1">
          <cell r="B1">
            <v>1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 t="str">
            <v>ทีมตรวจสอบภาคที่ 2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>
            <v>1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 t="str">
            <v>ทีมตรวจสอบภาคที่ 2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>
            <v>0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>
            <v>0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1</v>
          </cell>
        </row>
      </sheetData>
      <sheetData sheetId="2905">
        <row r="1">
          <cell r="B1">
            <v>0</v>
          </cell>
        </row>
      </sheetData>
      <sheetData sheetId="2906">
        <row r="1">
          <cell r="B1" t="str">
            <v>ทีมตรวจสอบภาคที่ 2</v>
          </cell>
        </row>
      </sheetData>
      <sheetData sheetId="2907">
        <row r="1">
          <cell r="B1">
            <v>1</v>
          </cell>
        </row>
      </sheetData>
      <sheetData sheetId="2908">
        <row r="1">
          <cell r="B1">
            <v>1</v>
          </cell>
        </row>
      </sheetData>
      <sheetData sheetId="2909">
        <row r="1">
          <cell r="B1" t="str">
            <v>ทีมตรวจสอบภาคที่ 2</v>
          </cell>
        </row>
      </sheetData>
      <sheetData sheetId="2910">
        <row r="1">
          <cell r="B1" t="str">
            <v>ทีมตรวจสอบภาคที่ 2</v>
          </cell>
        </row>
      </sheetData>
      <sheetData sheetId="2911">
        <row r="1">
          <cell r="B1">
            <v>1</v>
          </cell>
        </row>
      </sheetData>
      <sheetData sheetId="2912">
        <row r="1">
          <cell r="B1" t="str">
            <v>ทีมตรวจสอบภาคที่ 2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0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_+_ ช้อยซ์ เลขที่ช้อยซ์</v>
          </cell>
        </row>
      </sheetData>
      <sheetData sheetId="2918">
        <row r="1">
          <cell r="B1" t="str">
            <v>ทีมตรวจสอบภาคที่ 2</v>
          </cell>
        </row>
      </sheetData>
      <sheetData sheetId="2919">
        <row r="1">
          <cell r="B1">
            <v>1</v>
          </cell>
        </row>
      </sheetData>
      <sheetData sheetId="2920">
        <row r="1">
          <cell r="B1">
            <v>1</v>
          </cell>
        </row>
      </sheetData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>
            <v>0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 t="str">
            <v>ทีมตรวจสอบภาคที่ 2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>
            <v>0</v>
          </cell>
        </row>
      </sheetData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 t="str">
            <v>ทีมตรวจสอบภาคที่ 2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0</v>
          </cell>
        </row>
      </sheetData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>
            <v>1</v>
          </cell>
        </row>
      </sheetData>
      <sheetData sheetId="2936">
        <row r="1">
          <cell r="B1" t="str">
            <v>ทีมตรวจสอบภาคที่ 2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_+_ ช้อยซ์ เลขที่ช้อยซ์</v>
          </cell>
        </row>
      </sheetData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>
        <row r="1">
          <cell r="B1">
            <v>1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 t="str">
            <v>ทีมตรวจสอบภาคที่ 2</v>
          </cell>
        </row>
      </sheetData>
      <sheetData sheetId="2944">
        <row r="1">
          <cell r="B1">
            <v>1</v>
          </cell>
        </row>
      </sheetData>
      <sheetData sheetId="2945">
        <row r="1">
          <cell r="B1" t="str">
            <v>_+_ ช้อยซ์ เลขที่ช้อยซ์</v>
          </cell>
        </row>
      </sheetData>
      <sheetData sheetId="2946">
        <row r="1">
          <cell r="B1" t="str">
            <v>ทีมตรวจสอบภาคที่ 2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>
            <v>0</v>
          </cell>
        </row>
      </sheetData>
      <sheetData sheetId="2949">
        <row r="1">
          <cell r="B1" t="str">
            <v>ทีมตรวจสอบภาคที่ 2</v>
          </cell>
        </row>
      </sheetData>
      <sheetData sheetId="2950">
        <row r="1">
          <cell r="B1">
            <v>1</v>
          </cell>
        </row>
      </sheetData>
      <sheetData sheetId="2951">
        <row r="1">
          <cell r="B1">
            <v>0</v>
          </cell>
        </row>
      </sheetData>
      <sheetData sheetId="2952">
        <row r="1">
          <cell r="B1" t="str">
            <v>ทีมตรวจสอบภาคที่ 2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>
            <v>0</v>
          </cell>
        </row>
      </sheetData>
      <sheetData sheetId="2955">
        <row r="1">
          <cell r="B1" t="str">
            <v>ทีมตรวจสอบภาคที่ 2</v>
          </cell>
        </row>
      </sheetData>
      <sheetData sheetId="2956">
        <row r="1">
          <cell r="B1">
            <v>1</v>
          </cell>
        </row>
      </sheetData>
      <sheetData sheetId="2957">
        <row r="1">
          <cell r="B1" t="str">
            <v>รายงานวันทำงาน : รายวัน</v>
          </cell>
        </row>
      </sheetData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>
            <v>1</v>
          </cell>
        </row>
      </sheetData>
      <sheetData sheetId="2961">
        <row r="1">
          <cell r="B1" t="str">
            <v>ทีมตรวจสอบภาคที่ 2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>
            <v>1</v>
          </cell>
        </row>
      </sheetData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1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 t="str">
            <v>ทีมตรวจสอบภาคที่ 2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>
            <v>1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>
            <v>0</v>
          </cell>
        </row>
      </sheetData>
      <sheetData sheetId="2978">
        <row r="1">
          <cell r="B1">
            <v>1</v>
          </cell>
        </row>
      </sheetData>
      <sheetData sheetId="2979">
        <row r="1">
          <cell r="B1" t="str">
            <v>รายงานวันทำงาน : รายวัน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1</v>
          </cell>
        </row>
      </sheetData>
      <sheetData sheetId="2983">
        <row r="1">
          <cell r="B1" t="str">
            <v>ทีมตรวจสอบภาคที่ 2</v>
          </cell>
        </row>
      </sheetData>
      <sheetData sheetId="2984">
        <row r="1">
          <cell r="B1">
            <v>1</v>
          </cell>
        </row>
      </sheetData>
      <sheetData sheetId="2985">
        <row r="1">
          <cell r="B1">
            <v>1</v>
          </cell>
        </row>
      </sheetData>
      <sheetData sheetId="2986">
        <row r="1">
          <cell r="B1" t="str">
            <v>ทีมตรวจสอบภาคที่ 2</v>
          </cell>
        </row>
      </sheetData>
      <sheetData sheetId="2987">
        <row r="1">
          <cell r="B1">
            <v>0</v>
          </cell>
        </row>
      </sheetData>
      <sheetData sheetId="2988"/>
      <sheetData sheetId="2989">
        <row r="1">
          <cell r="B1" t="str">
            <v>ทีมตรวจสอบภาคที่ 2</v>
          </cell>
        </row>
      </sheetData>
      <sheetData sheetId="2990">
        <row r="1">
          <cell r="B1">
            <v>1</v>
          </cell>
        </row>
      </sheetData>
      <sheetData sheetId="2991"/>
      <sheetData sheetId="2992">
        <row r="1">
          <cell r="B1" t="str">
            <v>ทีมตรวจสอบภาคที่ 2</v>
          </cell>
        </row>
      </sheetData>
      <sheetData sheetId="2993">
        <row r="1">
          <cell r="B1">
            <v>0</v>
          </cell>
        </row>
      </sheetData>
      <sheetData sheetId="2994">
        <row r="1">
          <cell r="B1">
            <v>1</v>
          </cell>
        </row>
      </sheetData>
      <sheetData sheetId="2995">
        <row r="1">
          <cell r="B1">
            <v>0</v>
          </cell>
        </row>
      </sheetData>
      <sheetData sheetId="2996">
        <row r="1">
          <cell r="B1">
            <v>1</v>
          </cell>
        </row>
      </sheetData>
      <sheetData sheetId="2997">
        <row r="1">
          <cell r="B1">
            <v>1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 t="str">
            <v>_+_ ช้อยซ์ เลขที่ช้อยซ์</v>
          </cell>
        </row>
      </sheetData>
      <sheetData sheetId="3000">
        <row r="1">
          <cell r="B1">
            <v>1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>
            <v>1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 t="str">
            <v>ทีมตรวจสอบภาคที่ 2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0</v>
          </cell>
        </row>
      </sheetData>
      <sheetData sheetId="3009">
        <row r="1">
          <cell r="B1" t="str">
            <v>ทีมตรวจสอบภาคที่ 2</v>
          </cell>
        </row>
      </sheetData>
      <sheetData sheetId="3010">
        <row r="1">
          <cell r="B1">
            <v>0</v>
          </cell>
        </row>
      </sheetData>
      <sheetData sheetId="3011">
        <row r="1">
          <cell r="B1">
            <v>0</v>
          </cell>
        </row>
      </sheetData>
      <sheetData sheetId="3012">
        <row r="1">
          <cell r="B1" t="str">
            <v>ทีมตรวจสอบภาคที่ 2</v>
          </cell>
        </row>
      </sheetData>
      <sheetData sheetId="3013">
        <row r="1">
          <cell r="B1">
            <v>1</v>
          </cell>
        </row>
      </sheetData>
      <sheetData sheetId="3014">
        <row r="1">
          <cell r="B1">
            <v>0</v>
          </cell>
        </row>
      </sheetData>
      <sheetData sheetId="3015">
        <row r="1">
          <cell r="B1" t="str">
            <v>ทีมตรวจสอบภาคที่ 2</v>
          </cell>
        </row>
      </sheetData>
      <sheetData sheetId="3016">
        <row r="1">
          <cell r="B1">
            <v>0</v>
          </cell>
        </row>
      </sheetData>
      <sheetData sheetId="3017">
        <row r="1">
          <cell r="B1">
            <v>0</v>
          </cell>
        </row>
      </sheetData>
      <sheetData sheetId="3018">
        <row r="1">
          <cell r="B1" t="str">
            <v>ทีมตรวจสอบภาคที่ 2</v>
          </cell>
        </row>
      </sheetData>
      <sheetData sheetId="3019">
        <row r="1">
          <cell r="B1">
            <v>1</v>
          </cell>
        </row>
      </sheetData>
      <sheetData sheetId="3020">
        <row r="1">
          <cell r="B1">
            <v>0</v>
          </cell>
        </row>
      </sheetData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0</v>
          </cell>
        </row>
      </sheetData>
      <sheetData sheetId="3024">
        <row r="1">
          <cell r="B1" t="str">
            <v>ทีมตรวจสอบภาคที่ 2</v>
          </cell>
        </row>
      </sheetData>
      <sheetData sheetId="3025">
        <row r="1">
          <cell r="B1">
            <v>1</v>
          </cell>
        </row>
      </sheetData>
      <sheetData sheetId="3026">
        <row r="1">
          <cell r="B1" t="str">
            <v>ราคาถัว เมษายน 2561</v>
          </cell>
        </row>
      </sheetData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0</v>
          </cell>
        </row>
      </sheetData>
      <sheetData sheetId="3030">
        <row r="1">
          <cell r="B1" t="str">
            <v>ทีมตรวจสอบภาคที่ 2</v>
          </cell>
        </row>
      </sheetData>
      <sheetData sheetId="3031">
        <row r="1">
          <cell r="B1">
            <v>1</v>
          </cell>
        </row>
      </sheetData>
      <sheetData sheetId="3032">
        <row r="1">
          <cell r="B1">
            <v>0</v>
          </cell>
        </row>
      </sheetData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/>
      <sheetData sheetId="3036">
        <row r="1">
          <cell r="B1" t="str">
            <v>ทีมตรวจสอบภาคที่ 2</v>
          </cell>
        </row>
      </sheetData>
      <sheetData sheetId="3037">
        <row r="1">
          <cell r="B1">
            <v>1</v>
          </cell>
        </row>
      </sheetData>
      <sheetData sheetId="3038"/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/>
      <sheetData sheetId="3042">
        <row r="1">
          <cell r="B1" t="str">
            <v>ทีมตรวจสอบภาคที่ 2</v>
          </cell>
        </row>
      </sheetData>
      <sheetData sheetId="3043">
        <row r="1">
          <cell r="B1">
            <v>1</v>
          </cell>
        </row>
      </sheetData>
      <sheetData sheetId="3044">
        <row r="1">
          <cell r="B1" t="str">
            <v>รายงานวันทำงาน : รายวัน</v>
          </cell>
        </row>
      </sheetData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>
        <row r="1">
          <cell r="B1" t="str">
            <v>รายงานวันทำงาน : รายวัน</v>
          </cell>
        </row>
      </sheetData>
      <sheetData sheetId="3048">
        <row r="1">
          <cell r="B1" t="str">
            <v>ทีมตรวจสอบภาคที่ 2</v>
          </cell>
        </row>
      </sheetData>
      <sheetData sheetId="3049">
        <row r="1">
          <cell r="B1">
            <v>1</v>
          </cell>
        </row>
      </sheetData>
      <sheetData sheetId="3050">
        <row r="1">
          <cell r="B1" t="str">
            <v>รายงานวันทำงาน : รายวัน</v>
          </cell>
        </row>
      </sheetData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>
        <row r="1">
          <cell r="B1">
            <v>1</v>
          </cell>
        </row>
      </sheetData>
      <sheetData sheetId="3054">
        <row r="1">
          <cell r="B1" t="str">
            <v>ทีมตรวจสอบภาคที่ 2</v>
          </cell>
        </row>
      </sheetData>
      <sheetData sheetId="3055">
        <row r="1">
          <cell r="B1">
            <v>1</v>
          </cell>
        </row>
      </sheetData>
      <sheetData sheetId="3056">
        <row r="1">
          <cell r="B1">
            <v>1</v>
          </cell>
        </row>
      </sheetData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>
        <row r="1">
          <cell r="B1">
            <v>0</v>
          </cell>
        </row>
      </sheetData>
      <sheetData sheetId="3060">
        <row r="1">
          <cell r="B1" t="str">
            <v>ทีมตรวจสอบภาคที่ 2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 t="str">
            <v>ทีมตรวจสอบภาคที่ 2</v>
          </cell>
        </row>
      </sheetData>
      <sheetData sheetId="3067">
        <row r="1">
          <cell r="B1">
            <v>1</v>
          </cell>
        </row>
      </sheetData>
      <sheetData sheetId="3068">
        <row r="1">
          <cell r="B1">
            <v>1</v>
          </cell>
        </row>
      </sheetData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>
        <row r="1">
          <cell r="B1">
            <v>1</v>
          </cell>
        </row>
      </sheetData>
      <sheetData sheetId="3072">
        <row r="1">
          <cell r="B1" t="str">
            <v>ทีมตรวจสอบภาคที่ 2</v>
          </cell>
        </row>
      </sheetData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>
        <row r="1">
          <cell r="B1">
            <v>1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 t="str">
            <v>ทีมตรวจสอบภาคที่ 2</v>
          </cell>
        </row>
      </sheetData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>
        <row r="1">
          <cell r="B1">
            <v>0</v>
          </cell>
        </row>
      </sheetData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>
        <row r="1">
          <cell r="B1" t="str">
            <v>ราคาถัว เมษายน 2561</v>
          </cell>
        </row>
      </sheetData>
      <sheetData sheetId="3110"/>
      <sheetData sheetId="3111">
        <row r="1">
          <cell r="B1" t="str">
            <v>ทีมตรวจสอบภาคที่ 2</v>
          </cell>
        </row>
      </sheetData>
      <sheetData sheetId="3112">
        <row r="1">
          <cell r="B1">
            <v>0</v>
          </cell>
        </row>
      </sheetData>
      <sheetData sheetId="3113">
        <row r="1">
          <cell r="B1" t="str">
            <v>ทีมตรวจสอบภาคที่ 2</v>
          </cell>
        </row>
      </sheetData>
      <sheetData sheetId="3114">
        <row r="1">
          <cell r="B1" t="str">
            <v>ราคาถัว เมษายน 2561</v>
          </cell>
        </row>
      </sheetData>
      <sheetData sheetId="3115"/>
      <sheetData sheetId="3116">
        <row r="1">
          <cell r="B1" t="str">
            <v>ราคาถัว เมษายน 2561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>
        <row r="1">
          <cell r="B1" t="str">
            <v>ทีมตรวจสอบภาคที่ 2</v>
          </cell>
        </row>
      </sheetData>
      <sheetData sheetId="3383">
        <row r="1">
          <cell r="B1">
            <v>0</v>
          </cell>
        </row>
      </sheetData>
      <sheetData sheetId="3384"/>
      <sheetData sheetId="3385">
        <row r="1">
          <cell r="B1" t="str">
            <v>_+_ ช้อยซ์ เลขที่ช้อยซ์</v>
          </cell>
        </row>
      </sheetData>
      <sheetData sheetId="3386"/>
      <sheetData sheetId="3387">
        <row r="1">
          <cell r="B1">
            <v>1</v>
          </cell>
        </row>
      </sheetData>
      <sheetData sheetId="3388"/>
      <sheetData sheetId="3389">
        <row r="1">
          <cell r="B1" t="str">
            <v>ทีมตรวจสอบภาคที่ 2</v>
          </cell>
        </row>
      </sheetData>
      <sheetData sheetId="3390">
        <row r="1">
          <cell r="B1">
            <v>0</v>
          </cell>
        </row>
      </sheetData>
      <sheetData sheetId="3391"/>
      <sheetData sheetId="3392">
        <row r="1">
          <cell r="B1" t="str">
            <v>_+_ ช้อยซ์ เลขที่ช้อยซ์</v>
          </cell>
        </row>
      </sheetData>
      <sheetData sheetId="3393"/>
      <sheetData sheetId="3394">
        <row r="1">
          <cell r="B1">
            <v>1</v>
          </cell>
        </row>
      </sheetData>
      <sheetData sheetId="3395"/>
      <sheetData sheetId="3396">
        <row r="1">
          <cell r="B1" t="str">
            <v>ทีมตรวจสอบภาคที่ 2</v>
          </cell>
        </row>
      </sheetData>
      <sheetData sheetId="3397">
        <row r="1">
          <cell r="B1">
            <v>0</v>
          </cell>
        </row>
      </sheetData>
      <sheetData sheetId="3398"/>
      <sheetData sheetId="3399">
        <row r="1">
          <cell r="B1" t="str">
            <v>ราคาถัว เมษายน 2561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3">
          <cell r="C3" t="str">
            <v>เลขที่</v>
          </cell>
        </row>
      </sheetData>
      <sheetData sheetId="3414"/>
      <sheetData sheetId="3415"/>
      <sheetData sheetId="3416"/>
      <sheetData sheetId="3417"/>
      <sheetData sheetId="3418"/>
      <sheetData sheetId="3419">
        <row r="1">
          <cell r="B1">
            <v>0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>
            <v>1</v>
          </cell>
        </row>
      </sheetData>
      <sheetData sheetId="3423">
        <row r="1">
          <cell r="B1" t="str">
            <v>_+_ ช้อยซ์ เลขที่ช้อยซ์</v>
          </cell>
        </row>
      </sheetData>
      <sheetData sheetId="3424">
        <row r="1">
          <cell r="B1">
            <v>0</v>
          </cell>
        </row>
      </sheetData>
      <sheetData sheetId="3425">
        <row r="1">
          <cell r="B1" t="str">
            <v>_+_ ช้อยซ์ เลขที่ช้อยซ์</v>
          </cell>
        </row>
      </sheetData>
      <sheetData sheetId="3426">
        <row r="1">
          <cell r="B1">
            <v>1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1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 t="str">
            <v>_+_ ช้อยซ์ เลขที่ช้อยซ์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0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>
            <v>1</v>
          </cell>
        </row>
      </sheetData>
      <sheetData sheetId="3442">
        <row r="1">
          <cell r="B1" t="str">
            <v>ราคาถัว เมษายน 2561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 t="str">
            <v>ราคาถัว เมษายน 2561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 t="str">
            <v>ราคาถัว เมษายน 2561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Brand</v>
          </cell>
        </row>
      </sheetData>
      <sheetData sheetId="3451">
        <row r="1">
          <cell r="B1" t="str">
            <v>ราคาถัว เมษายน 2561</v>
          </cell>
        </row>
      </sheetData>
      <sheetData sheetId="3452">
        <row r="1">
          <cell r="B1" t="str">
            <v>_+_ ช้อยซ์ เลขที่ช้อยซ์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1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>
        <row r="1">
          <cell r="B1" t="str">
            <v>_+_ ช้อยซ์ เลขที่ช้อยซ์</v>
          </cell>
        </row>
      </sheetData>
      <sheetData sheetId="3460"/>
      <sheetData sheetId="3461">
        <row r="1">
          <cell r="B1">
            <v>0</v>
          </cell>
        </row>
      </sheetData>
      <sheetData sheetId="3462">
        <row r="1">
          <cell r="B1">
            <v>0</v>
          </cell>
        </row>
      </sheetData>
      <sheetData sheetId="3463">
        <row r="1">
          <cell r="B1" t="str">
            <v>_+_ ช้อยซ์ เลขที่ช้อยซ์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 t="str">
            <v>Brand</v>
          </cell>
        </row>
      </sheetData>
      <sheetData sheetId="3466">
        <row r="1">
          <cell r="B1" t="str">
            <v>ราคาถัว เมษายน 2561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 t="str">
            <v>รายงานวันทำงาน : รายวัน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1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 t="str">
            <v>ทีมตรวจสอบภาคที่ 2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 t="str">
            <v>รายงานวันทำงาน : รายวัน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Brand</v>
          </cell>
        </row>
      </sheetData>
      <sheetData sheetId="3483">
        <row r="1">
          <cell r="B1">
            <v>0</v>
          </cell>
        </row>
      </sheetData>
      <sheetData sheetId="3484">
        <row r="1">
          <cell r="B1" t="str">
            <v>Brand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>
            <v>1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/>
      <sheetData sheetId="3491"/>
      <sheetData sheetId="3492">
        <row r="1">
          <cell r="B1">
            <v>1</v>
          </cell>
        </row>
      </sheetData>
      <sheetData sheetId="3493">
        <row r="1">
          <cell r="B1">
            <v>1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1</v>
          </cell>
        </row>
      </sheetData>
      <sheetData sheetId="3499">
        <row r="1">
          <cell r="B1" t="str">
            <v>_+_ ช้อยซ์ เลขที่ช้อยซ์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 t="str">
            <v>_+_ ช้อยซ์ เลขที่ช้อยซ์</v>
          </cell>
        </row>
      </sheetData>
      <sheetData sheetId="3502">
        <row r="1">
          <cell r="B1">
            <v>1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/>
      <sheetData sheetId="3507"/>
      <sheetData sheetId="3508">
        <row r="1">
          <cell r="B1">
            <v>0</v>
          </cell>
        </row>
      </sheetData>
      <sheetData sheetId="3509">
        <row r="1">
          <cell r="B1">
            <v>0</v>
          </cell>
        </row>
      </sheetData>
      <sheetData sheetId="3510"/>
      <sheetData sheetId="3511">
        <row r="1">
          <cell r="B1">
            <v>1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 t="str">
            <v>Brand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0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 t="str">
            <v>ราคาถัว เมษายน 2561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0</v>
          </cell>
        </row>
      </sheetData>
      <sheetData sheetId="3522">
        <row r="1">
          <cell r="B1" t="str">
            <v>ราคาถัว เมษายน 2561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 t="str">
            <v>Brand</v>
          </cell>
        </row>
      </sheetData>
      <sheetData sheetId="3526">
        <row r="1">
          <cell r="B1">
            <v>0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1">
          <cell r="B1">
            <v>1</v>
          </cell>
        </row>
      </sheetData>
      <sheetData sheetId="3544"/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>
        <row r="1">
          <cell r="B1">
            <v>1</v>
          </cell>
        </row>
      </sheetData>
      <sheetData sheetId="3554"/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>
        <row r="1">
          <cell r="B1">
            <v>1</v>
          </cell>
        </row>
      </sheetData>
      <sheetData sheetId="3573"/>
      <sheetData sheetId="3574"/>
      <sheetData sheetId="3575"/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/>
      <sheetData sheetId="3581">
        <row r="1">
          <cell r="B1">
            <v>1</v>
          </cell>
        </row>
      </sheetData>
      <sheetData sheetId="3582"/>
      <sheetData sheetId="3583">
        <row r="1">
          <cell r="B1">
            <v>1</v>
          </cell>
        </row>
      </sheetData>
      <sheetData sheetId="3584"/>
      <sheetData sheetId="3585">
        <row r="1">
          <cell r="B1">
            <v>1</v>
          </cell>
        </row>
      </sheetData>
      <sheetData sheetId="3586"/>
      <sheetData sheetId="3587">
        <row r="1">
          <cell r="B1">
            <v>1</v>
          </cell>
        </row>
      </sheetData>
      <sheetData sheetId="3588"/>
      <sheetData sheetId="3589">
        <row r="1">
          <cell r="B1">
            <v>1</v>
          </cell>
        </row>
      </sheetData>
      <sheetData sheetId="3590"/>
      <sheetData sheetId="3591">
        <row r="1">
          <cell r="B1">
            <v>1</v>
          </cell>
        </row>
      </sheetData>
      <sheetData sheetId="3592"/>
      <sheetData sheetId="3593">
        <row r="1">
          <cell r="B1">
            <v>1</v>
          </cell>
        </row>
      </sheetData>
      <sheetData sheetId="3594"/>
      <sheetData sheetId="3595">
        <row r="1">
          <cell r="B1">
            <v>0</v>
          </cell>
        </row>
      </sheetData>
      <sheetData sheetId="3596"/>
      <sheetData sheetId="3597"/>
      <sheetData sheetId="3598">
        <row r="1">
          <cell r="B1">
            <v>1</v>
          </cell>
        </row>
      </sheetData>
      <sheetData sheetId="3599"/>
      <sheetData sheetId="3600">
        <row r="1">
          <cell r="B1">
            <v>1</v>
          </cell>
        </row>
      </sheetData>
      <sheetData sheetId="3601"/>
      <sheetData sheetId="3602">
        <row r="1">
          <cell r="B1">
            <v>1</v>
          </cell>
        </row>
      </sheetData>
      <sheetData sheetId="3603"/>
      <sheetData sheetId="3604">
        <row r="1">
          <cell r="B1">
            <v>1</v>
          </cell>
        </row>
      </sheetData>
      <sheetData sheetId="3605"/>
      <sheetData sheetId="3606">
        <row r="1">
          <cell r="B1">
            <v>1</v>
          </cell>
        </row>
      </sheetData>
      <sheetData sheetId="3607"/>
      <sheetData sheetId="3608">
        <row r="1">
          <cell r="B1" t="str">
            <v>ทีมตรวจสอบภาคที่ 2</v>
          </cell>
        </row>
      </sheetData>
      <sheetData sheetId="3609"/>
      <sheetData sheetId="3610">
        <row r="1">
          <cell r="B1">
            <v>1</v>
          </cell>
        </row>
      </sheetData>
      <sheetData sheetId="3611"/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>
            <v>1</v>
          </cell>
        </row>
      </sheetData>
      <sheetData sheetId="3615"/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/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 t="str">
            <v>ทีมตรวจสอบภาคที่ 2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 t="str">
            <v>ทีมตรวจสอบภาคที่ 2</v>
          </cell>
        </row>
      </sheetData>
      <sheetData sheetId="3633"/>
      <sheetData sheetId="3634">
        <row r="1">
          <cell r="B1">
            <v>1</v>
          </cell>
        </row>
      </sheetData>
      <sheetData sheetId="3635"/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>
            <v>0</v>
          </cell>
        </row>
      </sheetData>
      <sheetData sheetId="3638"/>
      <sheetData sheetId="3639">
        <row r="1">
          <cell r="B1">
            <v>1</v>
          </cell>
        </row>
      </sheetData>
      <sheetData sheetId="3640"/>
      <sheetData sheetId="3641">
        <row r="1">
          <cell r="B1" t="str">
            <v>ทีมตรวจสอบภาคที่ 2</v>
          </cell>
        </row>
      </sheetData>
      <sheetData sheetId="3642">
        <row r="1">
          <cell r="B1">
            <v>1</v>
          </cell>
        </row>
      </sheetData>
      <sheetData sheetId="3643"/>
      <sheetData sheetId="3644"/>
      <sheetData sheetId="3645">
        <row r="1">
          <cell r="B1">
            <v>1</v>
          </cell>
        </row>
      </sheetData>
      <sheetData sheetId="3646"/>
      <sheetData sheetId="3647">
        <row r="1">
          <cell r="B1" t="str">
            <v>ทีมตรวจสอบภาคที่ 2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/>
      <sheetData sheetId="3650"/>
      <sheetData sheetId="3651">
        <row r="1">
          <cell r="B1">
            <v>1</v>
          </cell>
        </row>
      </sheetData>
      <sheetData sheetId="3652"/>
      <sheetData sheetId="3653">
        <row r="1">
          <cell r="B1" t="str">
            <v>ทีมตรวจสอบภาคที่ 2</v>
          </cell>
        </row>
      </sheetData>
      <sheetData sheetId="3654">
        <row r="1">
          <cell r="B1">
            <v>0</v>
          </cell>
        </row>
      </sheetData>
      <sheetData sheetId="3655"/>
      <sheetData sheetId="3656"/>
      <sheetData sheetId="3657">
        <row r="1">
          <cell r="B1">
            <v>1</v>
          </cell>
        </row>
      </sheetData>
      <sheetData sheetId="3658"/>
      <sheetData sheetId="3659">
        <row r="1">
          <cell r="B1" t="str">
            <v>ทีมตรวจสอบภาคที่ 2</v>
          </cell>
        </row>
      </sheetData>
      <sheetData sheetId="3660">
        <row r="1">
          <cell r="B1">
            <v>0</v>
          </cell>
        </row>
      </sheetData>
      <sheetData sheetId="3661"/>
      <sheetData sheetId="3662"/>
      <sheetData sheetId="3663">
        <row r="1">
          <cell r="B1">
            <v>1</v>
          </cell>
        </row>
      </sheetData>
      <sheetData sheetId="3664"/>
      <sheetData sheetId="3665">
        <row r="1">
          <cell r="B1" t="str">
            <v>ทีมตรวจสอบภาคที่ 2</v>
          </cell>
        </row>
      </sheetData>
      <sheetData sheetId="3666">
        <row r="1">
          <cell r="B1">
            <v>0</v>
          </cell>
        </row>
      </sheetData>
      <sheetData sheetId="3667"/>
      <sheetData sheetId="3668"/>
      <sheetData sheetId="3669">
        <row r="1">
          <cell r="B1">
            <v>1</v>
          </cell>
        </row>
      </sheetData>
      <sheetData sheetId="3670"/>
      <sheetData sheetId="3671">
        <row r="1">
          <cell r="B1" t="str">
            <v>ทีมตรวจสอบภาคที่ 2</v>
          </cell>
        </row>
      </sheetData>
      <sheetData sheetId="3672">
        <row r="1">
          <cell r="B1">
            <v>0</v>
          </cell>
        </row>
      </sheetData>
      <sheetData sheetId="3673"/>
      <sheetData sheetId="3674"/>
      <sheetData sheetId="3675">
        <row r="1">
          <cell r="B1">
            <v>1</v>
          </cell>
        </row>
      </sheetData>
      <sheetData sheetId="3676"/>
      <sheetData sheetId="3677">
        <row r="1">
          <cell r="B1" t="str">
            <v>ทีมตรวจสอบภาคที่ 2</v>
          </cell>
        </row>
      </sheetData>
      <sheetData sheetId="3678">
        <row r="1">
          <cell r="B1">
            <v>0</v>
          </cell>
        </row>
      </sheetData>
      <sheetData sheetId="3679"/>
      <sheetData sheetId="3680"/>
      <sheetData sheetId="3681"/>
      <sheetData sheetId="3682">
        <row r="1">
          <cell r="B1">
            <v>1</v>
          </cell>
        </row>
      </sheetData>
      <sheetData sheetId="3683"/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>
            <v>0</v>
          </cell>
        </row>
      </sheetData>
      <sheetData sheetId="3686"/>
      <sheetData sheetId="3687"/>
      <sheetData sheetId="3688">
        <row r="1">
          <cell r="B1">
            <v>1</v>
          </cell>
        </row>
      </sheetData>
      <sheetData sheetId="3689"/>
      <sheetData sheetId="3690">
        <row r="1">
          <cell r="B1" t="str">
            <v>ทีมตรวจสอบภาคที่ 2</v>
          </cell>
        </row>
      </sheetData>
      <sheetData sheetId="3691">
        <row r="1">
          <cell r="B1">
            <v>0</v>
          </cell>
        </row>
      </sheetData>
      <sheetData sheetId="3692"/>
      <sheetData sheetId="3693"/>
      <sheetData sheetId="3694">
        <row r="1">
          <cell r="B1">
            <v>1</v>
          </cell>
        </row>
      </sheetData>
      <sheetData sheetId="3695"/>
      <sheetData sheetId="3696">
        <row r="1">
          <cell r="B1" t="str">
            <v>ทีมตรวจสอบภาคที่ 2</v>
          </cell>
        </row>
      </sheetData>
      <sheetData sheetId="3697">
        <row r="1">
          <cell r="B1">
            <v>0</v>
          </cell>
        </row>
      </sheetData>
      <sheetData sheetId="3698"/>
      <sheetData sheetId="3699"/>
      <sheetData sheetId="3700">
        <row r="1">
          <cell r="B1">
            <v>1</v>
          </cell>
        </row>
      </sheetData>
      <sheetData sheetId="3701"/>
      <sheetData sheetId="3702">
        <row r="1">
          <cell r="B1" t="str">
            <v>ทีมตรวจสอบภาคที่ 2</v>
          </cell>
        </row>
      </sheetData>
      <sheetData sheetId="3703">
        <row r="1">
          <cell r="B1">
            <v>0</v>
          </cell>
        </row>
      </sheetData>
      <sheetData sheetId="3704"/>
      <sheetData sheetId="3705"/>
      <sheetData sheetId="3706"/>
      <sheetData sheetId="3707"/>
      <sheetData sheetId="3708">
        <row r="1">
          <cell r="B1">
            <v>1</v>
          </cell>
        </row>
      </sheetData>
      <sheetData sheetId="3709"/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0</v>
          </cell>
        </row>
      </sheetData>
      <sheetData sheetId="3714"/>
      <sheetData sheetId="3715"/>
      <sheetData sheetId="3716">
        <row r="1">
          <cell r="B1">
            <v>1</v>
          </cell>
        </row>
      </sheetData>
      <sheetData sheetId="3717"/>
      <sheetData sheetId="3718">
        <row r="1">
          <cell r="B1">
            <v>0</v>
          </cell>
        </row>
      </sheetData>
      <sheetData sheetId="3719">
        <row r="1">
          <cell r="B1">
            <v>0</v>
          </cell>
        </row>
      </sheetData>
      <sheetData sheetId="3720"/>
      <sheetData sheetId="3721"/>
      <sheetData sheetId="3722">
        <row r="1">
          <cell r="B1">
            <v>1</v>
          </cell>
        </row>
      </sheetData>
      <sheetData sheetId="3723"/>
      <sheetData sheetId="3724">
        <row r="1">
          <cell r="B1" t="str">
            <v>ทีมตรวจสอบภาคที่ 2</v>
          </cell>
        </row>
      </sheetData>
      <sheetData sheetId="3725">
        <row r="1">
          <cell r="B1">
            <v>0</v>
          </cell>
        </row>
      </sheetData>
      <sheetData sheetId="3726"/>
      <sheetData sheetId="3727"/>
      <sheetData sheetId="3728">
        <row r="1">
          <cell r="B1">
            <v>1</v>
          </cell>
        </row>
      </sheetData>
      <sheetData sheetId="3729"/>
      <sheetData sheetId="3730">
        <row r="1">
          <cell r="B1" t="str">
            <v>ทีมตรวจสอบภาคที่ 2</v>
          </cell>
        </row>
      </sheetData>
      <sheetData sheetId="3731">
        <row r="1">
          <cell r="B1">
            <v>0</v>
          </cell>
        </row>
      </sheetData>
      <sheetData sheetId="3732"/>
      <sheetData sheetId="3733">
        <row r="1">
          <cell r="B1">
            <v>0</v>
          </cell>
        </row>
      </sheetData>
      <sheetData sheetId="3734">
        <row r="1">
          <cell r="B1">
            <v>0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1">
          <cell r="B1">
            <v>1</v>
          </cell>
        </row>
      </sheetData>
      <sheetData sheetId="3744"/>
      <sheetData sheetId="3745">
        <row r="1">
          <cell r="B1" t="str">
            <v>ทีมตรวจสอบภาคที่ 2</v>
          </cell>
        </row>
      </sheetData>
      <sheetData sheetId="3746">
        <row r="1">
          <cell r="B1">
            <v>0</v>
          </cell>
        </row>
      </sheetData>
      <sheetData sheetId="3747"/>
      <sheetData sheetId="3748"/>
      <sheetData sheetId="3749">
        <row r="1">
          <cell r="B1">
            <v>1</v>
          </cell>
        </row>
      </sheetData>
      <sheetData sheetId="3750"/>
      <sheetData sheetId="3751">
        <row r="1">
          <cell r="B1" t="str">
            <v>ทีมตรวจสอบภาคที่ 2</v>
          </cell>
        </row>
      </sheetData>
      <sheetData sheetId="3752">
        <row r="1">
          <cell r="B1">
            <v>0</v>
          </cell>
        </row>
      </sheetData>
      <sheetData sheetId="3753"/>
      <sheetData sheetId="3754"/>
      <sheetData sheetId="3755">
        <row r="1">
          <cell r="B1">
            <v>1</v>
          </cell>
        </row>
      </sheetData>
      <sheetData sheetId="3756"/>
      <sheetData sheetId="3757">
        <row r="1">
          <cell r="B1" t="str">
            <v>ทีมตรวจสอบภาคที่ 2</v>
          </cell>
        </row>
      </sheetData>
      <sheetData sheetId="3758">
        <row r="1">
          <cell r="B1">
            <v>0</v>
          </cell>
        </row>
      </sheetData>
      <sheetData sheetId="3759"/>
      <sheetData sheetId="3760"/>
      <sheetData sheetId="3761">
        <row r="1">
          <cell r="B1">
            <v>1</v>
          </cell>
        </row>
      </sheetData>
      <sheetData sheetId="3762"/>
      <sheetData sheetId="3763">
        <row r="1">
          <cell r="B1" t="str">
            <v>ทีมตรวจสอบภาคที่ 2</v>
          </cell>
        </row>
      </sheetData>
      <sheetData sheetId="3764">
        <row r="1">
          <cell r="B1">
            <v>0</v>
          </cell>
        </row>
      </sheetData>
      <sheetData sheetId="3765"/>
      <sheetData sheetId="3766"/>
      <sheetData sheetId="3767">
        <row r="1">
          <cell r="B1">
            <v>1</v>
          </cell>
        </row>
      </sheetData>
      <sheetData sheetId="3768"/>
      <sheetData sheetId="3769">
        <row r="1">
          <cell r="B1" t="str">
            <v>ทีมตรวจสอบภาคที่ 2</v>
          </cell>
        </row>
      </sheetData>
      <sheetData sheetId="3770">
        <row r="1">
          <cell r="B1">
            <v>0</v>
          </cell>
        </row>
      </sheetData>
      <sheetData sheetId="3771"/>
      <sheetData sheetId="3772"/>
      <sheetData sheetId="3773">
        <row r="1">
          <cell r="B1">
            <v>1</v>
          </cell>
        </row>
      </sheetData>
      <sheetData sheetId="3774"/>
      <sheetData sheetId="3775">
        <row r="1">
          <cell r="B1" t="str">
            <v>ทีมตรวจสอบภาคที่ 2</v>
          </cell>
        </row>
      </sheetData>
      <sheetData sheetId="3776">
        <row r="1">
          <cell r="B1">
            <v>0</v>
          </cell>
        </row>
      </sheetData>
      <sheetData sheetId="3777"/>
      <sheetData sheetId="3778"/>
      <sheetData sheetId="3779">
        <row r="1">
          <cell r="B1">
            <v>1</v>
          </cell>
        </row>
      </sheetData>
      <sheetData sheetId="3780"/>
      <sheetData sheetId="3781">
        <row r="1">
          <cell r="B1" t="str">
            <v>ทีมตรวจสอบภาคที่ 2</v>
          </cell>
        </row>
      </sheetData>
      <sheetData sheetId="3782">
        <row r="1">
          <cell r="B1">
            <v>0</v>
          </cell>
        </row>
      </sheetData>
      <sheetData sheetId="3783"/>
      <sheetData sheetId="3784"/>
      <sheetData sheetId="3785">
        <row r="1">
          <cell r="B1">
            <v>1</v>
          </cell>
        </row>
      </sheetData>
      <sheetData sheetId="3786"/>
      <sheetData sheetId="3787">
        <row r="1">
          <cell r="B1" t="str">
            <v>ทีมตรวจสอบภาคที่ 2</v>
          </cell>
        </row>
      </sheetData>
      <sheetData sheetId="3788">
        <row r="1">
          <cell r="B1">
            <v>0</v>
          </cell>
        </row>
      </sheetData>
      <sheetData sheetId="3789"/>
      <sheetData sheetId="3790"/>
      <sheetData sheetId="3791">
        <row r="1">
          <cell r="B1">
            <v>1</v>
          </cell>
        </row>
      </sheetData>
      <sheetData sheetId="3792"/>
      <sheetData sheetId="3793">
        <row r="1">
          <cell r="B1" t="str">
            <v>ทีมตรวจสอบภาคที่ 2</v>
          </cell>
        </row>
      </sheetData>
      <sheetData sheetId="3794">
        <row r="1">
          <cell r="B1">
            <v>0</v>
          </cell>
        </row>
      </sheetData>
      <sheetData sheetId="3795"/>
      <sheetData sheetId="3796"/>
      <sheetData sheetId="3797">
        <row r="1">
          <cell r="B1">
            <v>1</v>
          </cell>
        </row>
      </sheetData>
      <sheetData sheetId="3798"/>
      <sheetData sheetId="3799">
        <row r="1">
          <cell r="B1" t="str">
            <v>ทีมตรวจสอบภาคที่ 2</v>
          </cell>
        </row>
      </sheetData>
      <sheetData sheetId="3800">
        <row r="1">
          <cell r="B1">
            <v>0</v>
          </cell>
        </row>
      </sheetData>
      <sheetData sheetId="3801"/>
      <sheetData sheetId="3802"/>
      <sheetData sheetId="3803">
        <row r="1">
          <cell r="B1">
            <v>1</v>
          </cell>
        </row>
      </sheetData>
      <sheetData sheetId="3804"/>
      <sheetData sheetId="3805">
        <row r="1">
          <cell r="B1" t="str">
            <v>ทีมตรวจสอบภาคที่ 2</v>
          </cell>
        </row>
      </sheetData>
      <sheetData sheetId="3806">
        <row r="1">
          <cell r="B1">
            <v>0</v>
          </cell>
        </row>
      </sheetData>
      <sheetData sheetId="3807"/>
      <sheetData sheetId="3808">
        <row r="1">
          <cell r="B1">
            <v>1</v>
          </cell>
        </row>
      </sheetData>
      <sheetData sheetId="3809"/>
      <sheetData sheetId="3810"/>
      <sheetData sheetId="3811">
        <row r="1">
          <cell r="B1">
            <v>1</v>
          </cell>
        </row>
      </sheetData>
      <sheetData sheetId="3812"/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>
            <v>1</v>
          </cell>
        </row>
      </sheetData>
      <sheetData sheetId="3819"/>
      <sheetData sheetId="3820">
        <row r="1">
          <cell r="B1" t="str">
            <v>ทีมตรวจสอบภาคที่ 2</v>
          </cell>
        </row>
      </sheetData>
      <sheetData sheetId="3821">
        <row r="1">
          <cell r="B1">
            <v>0</v>
          </cell>
        </row>
      </sheetData>
      <sheetData sheetId="3822"/>
      <sheetData sheetId="3823">
        <row r="1">
          <cell r="B1">
            <v>1</v>
          </cell>
        </row>
      </sheetData>
      <sheetData sheetId="3824"/>
      <sheetData sheetId="3825">
        <row r="1">
          <cell r="B1">
            <v>1</v>
          </cell>
        </row>
      </sheetData>
      <sheetData sheetId="3826"/>
      <sheetData sheetId="3827">
        <row r="1">
          <cell r="B1" t="str">
            <v>ทีมตรวจสอบภาคที่ 2</v>
          </cell>
        </row>
      </sheetData>
      <sheetData sheetId="3828">
        <row r="1">
          <cell r="B1">
            <v>0</v>
          </cell>
        </row>
      </sheetData>
      <sheetData sheetId="3829"/>
      <sheetData sheetId="3830">
        <row r="1">
          <cell r="B1" t="str">
            <v>_+_ ช้อยซ์ เลขที่ช้อยซ์</v>
          </cell>
        </row>
      </sheetData>
      <sheetData sheetId="3831"/>
      <sheetData sheetId="3832">
        <row r="1">
          <cell r="B1">
            <v>1</v>
          </cell>
        </row>
      </sheetData>
      <sheetData sheetId="3833"/>
      <sheetData sheetId="3834">
        <row r="1">
          <cell r="B1" t="str">
            <v>ทีมตรวจสอบภาคที่ 2</v>
          </cell>
        </row>
      </sheetData>
      <sheetData sheetId="3835">
        <row r="1">
          <cell r="B1">
            <v>0</v>
          </cell>
        </row>
      </sheetData>
      <sheetData sheetId="3836"/>
      <sheetData sheetId="3837">
        <row r="1">
          <cell r="B1" t="str">
            <v>_+_ ช้อยซ์ เลขที่ช้อยซ์</v>
          </cell>
        </row>
      </sheetData>
      <sheetData sheetId="3838"/>
      <sheetData sheetId="3839">
        <row r="1">
          <cell r="B1">
            <v>1</v>
          </cell>
        </row>
      </sheetData>
      <sheetData sheetId="3840"/>
      <sheetData sheetId="3841">
        <row r="1">
          <cell r="B1" t="str">
            <v>ทีมตรวจสอบภาคที่ 2</v>
          </cell>
        </row>
      </sheetData>
      <sheetData sheetId="3842">
        <row r="1">
          <cell r="B1">
            <v>0</v>
          </cell>
        </row>
      </sheetData>
      <sheetData sheetId="3843"/>
      <sheetData sheetId="3844">
        <row r="1">
          <cell r="B1" t="str">
            <v>ราคาถัว เมษายน 2561</v>
          </cell>
        </row>
      </sheetData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  <sheetData sheetId="4130" refreshError="1"/>
      <sheetData sheetId="4131" refreshError="1"/>
      <sheetData sheetId="413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I88"/>
  <sheetViews>
    <sheetView view="pageBreakPreview" zoomScale="90" zoomScaleNormal="90" zoomScaleSheetLayoutView="90" workbookViewId="0">
      <selection activeCell="A80" sqref="A80"/>
    </sheetView>
  </sheetViews>
  <sheetFormatPr defaultColWidth="9" defaultRowHeight="14" x14ac:dyDescent="0.3"/>
  <cols>
    <col min="1" max="1" width="35.54296875" style="5" customWidth="1"/>
    <col min="2" max="2" width="7.453125" style="2" customWidth="1"/>
    <col min="3" max="3" width="11.81640625" style="2" customWidth="1"/>
    <col min="4" max="4" width="0.81640625" style="2" customWidth="1"/>
    <col min="5" max="5" width="11.81640625" style="2" customWidth="1"/>
    <col min="6" max="6" width="0.81640625" style="2" customWidth="1"/>
    <col min="7" max="7" width="11.81640625" style="2" customWidth="1"/>
    <col min="8" max="8" width="0.81640625" style="2" customWidth="1"/>
    <col min="9" max="9" width="11.81640625" style="2" customWidth="1"/>
    <col min="10" max="16384" width="9" style="2"/>
  </cols>
  <sheetData>
    <row r="1" spans="1:9" ht="21.65" customHeight="1" x14ac:dyDescent="0.35">
      <c r="A1" s="1" t="s">
        <v>0</v>
      </c>
    </row>
    <row r="2" spans="1:9" ht="21.65" customHeight="1" x14ac:dyDescent="0.3">
      <c r="A2" s="3" t="s">
        <v>1</v>
      </c>
    </row>
    <row r="3" spans="1:9" ht="21.65" customHeight="1" x14ac:dyDescent="0.3">
      <c r="A3" s="4"/>
    </row>
    <row r="4" spans="1:9" ht="21.65" customHeight="1" x14ac:dyDescent="0.3">
      <c r="B4" s="6"/>
      <c r="C4" s="162" t="s">
        <v>2</v>
      </c>
      <c r="D4" s="162"/>
      <c r="E4" s="162"/>
      <c r="F4" s="8"/>
      <c r="G4" s="162" t="s">
        <v>3</v>
      </c>
      <c r="H4" s="162"/>
      <c r="I4" s="162"/>
    </row>
    <row r="5" spans="1:9" ht="21.65" customHeight="1" x14ac:dyDescent="0.3">
      <c r="B5" s="6"/>
      <c r="C5" s="162" t="s">
        <v>4</v>
      </c>
      <c r="D5" s="162"/>
      <c r="E5" s="162"/>
      <c r="F5" s="8"/>
      <c r="G5" s="162" t="s">
        <v>4</v>
      </c>
      <c r="H5" s="162"/>
      <c r="I5" s="162"/>
    </row>
    <row r="6" spans="1:9" ht="21.65" customHeight="1" x14ac:dyDescent="0.35">
      <c r="B6" s="6"/>
      <c r="C6" s="9" t="s">
        <v>5</v>
      </c>
      <c r="D6" s="10"/>
      <c r="E6" s="11" t="s">
        <v>6</v>
      </c>
      <c r="F6" s="10"/>
      <c r="G6" s="9" t="s">
        <v>5</v>
      </c>
      <c r="H6" s="10"/>
      <c r="I6" s="11" t="s">
        <v>6</v>
      </c>
    </row>
    <row r="7" spans="1:9" ht="21.65" customHeight="1" x14ac:dyDescent="0.3">
      <c r="A7" s="3" t="s">
        <v>7</v>
      </c>
      <c r="B7" s="12" t="s">
        <v>8</v>
      </c>
      <c r="C7" s="13">
        <v>2026</v>
      </c>
      <c r="D7" s="6"/>
      <c r="E7" s="13">
        <v>2025</v>
      </c>
      <c r="F7" s="6"/>
      <c r="G7" s="13">
        <v>2026</v>
      </c>
      <c r="H7" s="6"/>
      <c r="I7" s="13">
        <v>2025</v>
      </c>
    </row>
    <row r="8" spans="1:9" ht="21.65" customHeight="1" x14ac:dyDescent="0.3">
      <c r="A8" s="4"/>
      <c r="B8" s="14"/>
      <c r="C8" s="6" t="s">
        <v>9</v>
      </c>
      <c r="D8" s="6"/>
      <c r="E8" s="6"/>
      <c r="F8" s="6"/>
      <c r="G8" s="6" t="s">
        <v>9</v>
      </c>
      <c r="H8" s="6"/>
      <c r="I8" s="6"/>
    </row>
    <row r="9" spans="1:9" ht="21.65" customHeight="1" x14ac:dyDescent="0.3">
      <c r="B9" s="6"/>
      <c r="C9" s="163" t="s">
        <v>10</v>
      </c>
      <c r="D9" s="163"/>
      <c r="E9" s="163"/>
      <c r="F9" s="163"/>
      <c r="G9" s="163"/>
      <c r="H9" s="163"/>
      <c r="I9" s="163"/>
    </row>
    <row r="10" spans="1:9" ht="21.65" customHeight="1" x14ac:dyDescent="0.3">
      <c r="A10" s="15" t="s">
        <v>11</v>
      </c>
      <c r="B10" s="14"/>
      <c r="C10" s="16"/>
      <c r="D10" s="16"/>
      <c r="E10" s="16"/>
      <c r="F10" s="16"/>
      <c r="G10" s="16"/>
      <c r="H10" s="16"/>
      <c r="I10" s="16"/>
    </row>
    <row r="11" spans="1:9" ht="21.65" customHeight="1" x14ac:dyDescent="0.3">
      <c r="A11" s="5" t="s">
        <v>12</v>
      </c>
      <c r="B11" s="17"/>
      <c r="C11" s="18">
        <v>118417</v>
      </c>
      <c r="D11" s="18"/>
      <c r="E11" s="19">
        <v>141380</v>
      </c>
      <c r="F11" s="18"/>
      <c r="G11" s="18">
        <v>88572</v>
      </c>
      <c r="H11" s="18"/>
      <c r="I11" s="19">
        <v>113455</v>
      </c>
    </row>
    <row r="12" spans="1:9" ht="21.65" customHeight="1" x14ac:dyDescent="0.3">
      <c r="A12" s="5" t="s">
        <v>13</v>
      </c>
      <c r="B12" s="17" t="s">
        <v>14</v>
      </c>
      <c r="C12" s="18">
        <v>531150</v>
      </c>
      <c r="D12" s="18"/>
      <c r="E12" s="19">
        <v>908074</v>
      </c>
      <c r="F12" s="18"/>
      <c r="G12" s="18">
        <v>516767</v>
      </c>
      <c r="H12" s="18"/>
      <c r="I12" s="19">
        <v>906463</v>
      </c>
    </row>
    <row r="13" spans="1:9" ht="21.65" customHeight="1" x14ac:dyDescent="0.3">
      <c r="A13" s="5" t="s">
        <v>15</v>
      </c>
      <c r="B13" s="17">
        <v>2</v>
      </c>
      <c r="C13" s="18">
        <v>1874</v>
      </c>
      <c r="D13" s="18"/>
      <c r="E13" s="19">
        <v>1899</v>
      </c>
      <c r="F13" s="18"/>
      <c r="G13" s="18">
        <v>1828</v>
      </c>
      <c r="H13" s="18"/>
      <c r="I13" s="19">
        <v>1848</v>
      </c>
    </row>
    <row r="14" spans="1:9" ht="21.65" customHeight="1" x14ac:dyDescent="0.3">
      <c r="A14" s="5" t="s">
        <v>16</v>
      </c>
      <c r="B14" s="17"/>
      <c r="C14" s="21">
        <v>1588960</v>
      </c>
      <c r="D14" s="18"/>
      <c r="E14" s="19">
        <v>1450409</v>
      </c>
      <c r="F14" s="18"/>
      <c r="G14" s="18">
        <v>1543873</v>
      </c>
      <c r="H14" s="18"/>
      <c r="I14" s="19">
        <v>1394328</v>
      </c>
    </row>
    <row r="15" spans="1:9" ht="21.65" customHeight="1" x14ac:dyDescent="0.3">
      <c r="A15" s="5" t="s">
        <v>17</v>
      </c>
      <c r="B15" s="17"/>
      <c r="C15" s="21">
        <v>114858</v>
      </c>
      <c r="D15" s="18"/>
      <c r="E15" s="19">
        <v>52677</v>
      </c>
      <c r="F15" s="18"/>
      <c r="G15" s="21">
        <v>114858</v>
      </c>
      <c r="H15" s="18"/>
      <c r="I15" s="22">
        <v>52677</v>
      </c>
    </row>
    <row r="16" spans="1:9" ht="21.65" customHeight="1" x14ac:dyDescent="0.3">
      <c r="A16" s="5" t="s">
        <v>18</v>
      </c>
      <c r="B16" s="17">
        <v>7</v>
      </c>
      <c r="C16" s="18">
        <v>129</v>
      </c>
      <c r="D16" s="18"/>
      <c r="E16" s="22">
        <v>1261</v>
      </c>
      <c r="F16" s="18"/>
      <c r="G16" s="24">
        <v>129</v>
      </c>
      <c r="H16" s="18"/>
      <c r="I16" s="22">
        <v>1261</v>
      </c>
    </row>
    <row r="17" spans="1:9" ht="21.65" customHeight="1" x14ac:dyDescent="0.3">
      <c r="A17" s="26" t="s">
        <v>19</v>
      </c>
      <c r="B17" s="17"/>
      <c r="C17" s="125">
        <f>SUM(C11:C16)</f>
        <v>2355388</v>
      </c>
      <c r="D17" s="25"/>
      <c r="E17" s="126">
        <f>SUM(E11:E16)</f>
        <v>2555700</v>
      </c>
      <c r="F17" s="25"/>
      <c r="G17" s="125">
        <f>SUM(G11:G16)</f>
        <v>2266027</v>
      </c>
      <c r="H17" s="27"/>
      <c r="I17" s="126">
        <f>SUM(I11:I16)</f>
        <v>2470032</v>
      </c>
    </row>
    <row r="18" spans="1:9" ht="21.65" customHeight="1" x14ac:dyDescent="0.3">
      <c r="B18" s="17"/>
      <c r="C18" s="18"/>
      <c r="D18" s="18"/>
      <c r="E18" s="18"/>
      <c r="F18" s="18"/>
      <c r="G18" s="18"/>
      <c r="H18" s="18"/>
      <c r="I18" s="18"/>
    </row>
    <row r="19" spans="1:9" ht="21.65" customHeight="1" x14ac:dyDescent="0.3">
      <c r="A19" s="15" t="s">
        <v>20</v>
      </c>
      <c r="B19" s="17"/>
      <c r="C19" s="18"/>
      <c r="D19" s="18"/>
      <c r="E19" s="18"/>
      <c r="F19" s="18"/>
      <c r="G19" s="18"/>
      <c r="H19" s="18"/>
      <c r="I19" s="18"/>
    </row>
    <row r="20" spans="1:9" ht="21.65" customHeight="1" x14ac:dyDescent="0.3">
      <c r="A20" s="28" t="s">
        <v>21</v>
      </c>
      <c r="B20" s="17"/>
      <c r="C20" s="19">
        <v>140510</v>
      </c>
      <c r="D20" s="19"/>
      <c r="E20" s="19">
        <v>141035</v>
      </c>
      <c r="F20" s="19"/>
      <c r="G20" s="19">
        <v>140010</v>
      </c>
      <c r="H20" s="19"/>
      <c r="I20" s="19">
        <v>140010</v>
      </c>
    </row>
    <row r="21" spans="1:9" ht="21.65" customHeight="1" x14ac:dyDescent="0.3">
      <c r="A21" s="28" t="s">
        <v>22</v>
      </c>
      <c r="B21" s="17"/>
      <c r="G21" s="22"/>
    </row>
    <row r="22" spans="1:9" ht="21.65" customHeight="1" x14ac:dyDescent="0.3">
      <c r="A22" s="28" t="s">
        <v>23</v>
      </c>
      <c r="B22" s="17"/>
      <c r="C22" s="19">
        <v>59562</v>
      </c>
      <c r="D22" s="19"/>
      <c r="E22" s="19">
        <v>59562</v>
      </c>
      <c r="F22" s="19"/>
      <c r="G22" s="19">
        <v>59562</v>
      </c>
      <c r="H22" s="19"/>
      <c r="I22" s="19">
        <v>59562</v>
      </c>
    </row>
    <row r="23" spans="1:9" ht="21.65" customHeight="1" x14ac:dyDescent="0.3">
      <c r="A23" s="28" t="s">
        <v>24</v>
      </c>
      <c r="B23" s="17">
        <v>7</v>
      </c>
      <c r="C23" s="19">
        <v>3824</v>
      </c>
      <c r="D23" s="19"/>
      <c r="E23" s="19">
        <v>3824</v>
      </c>
      <c r="F23" s="19"/>
      <c r="G23" s="19">
        <v>3824</v>
      </c>
      <c r="H23" s="19"/>
      <c r="I23" s="19">
        <v>3824</v>
      </c>
    </row>
    <row r="24" spans="1:9" ht="21.65" customHeight="1" x14ac:dyDescent="0.3">
      <c r="A24" s="5" t="s">
        <v>25</v>
      </c>
      <c r="B24" s="17"/>
      <c r="C24" s="21">
        <v>0</v>
      </c>
      <c r="D24" s="29"/>
      <c r="E24" s="22">
        <v>0</v>
      </c>
      <c r="F24" s="19"/>
      <c r="G24" s="19">
        <v>32981</v>
      </c>
      <c r="H24" s="19"/>
      <c r="I24" s="19">
        <v>32981</v>
      </c>
    </row>
    <row r="25" spans="1:9" ht="21.65" customHeight="1" x14ac:dyDescent="0.3">
      <c r="A25" s="5" t="s">
        <v>26</v>
      </c>
      <c r="B25" s="17"/>
      <c r="C25" s="22">
        <v>608682</v>
      </c>
      <c r="D25" s="19"/>
      <c r="E25" s="22">
        <v>620596</v>
      </c>
      <c r="F25" s="19"/>
      <c r="G25" s="19">
        <v>464215</v>
      </c>
      <c r="H25" s="19"/>
      <c r="I25" s="19">
        <v>464215</v>
      </c>
    </row>
    <row r="26" spans="1:9" ht="21.65" customHeight="1" x14ac:dyDescent="0.3">
      <c r="A26" s="5" t="s">
        <v>27</v>
      </c>
      <c r="B26" s="17"/>
      <c r="C26" s="22">
        <v>0</v>
      </c>
      <c r="D26" s="29"/>
      <c r="E26" s="22">
        <v>0</v>
      </c>
      <c r="F26" s="19"/>
      <c r="G26" s="22">
        <v>16027</v>
      </c>
      <c r="H26" s="19"/>
      <c r="I26" s="30">
        <v>17286</v>
      </c>
    </row>
    <row r="27" spans="1:9" ht="21.65" customHeight="1" x14ac:dyDescent="0.3">
      <c r="A27" s="5" t="s">
        <v>28</v>
      </c>
      <c r="B27" s="17">
        <v>4</v>
      </c>
      <c r="C27" s="19">
        <v>1726392</v>
      </c>
      <c r="D27" s="19"/>
      <c r="E27" s="19">
        <v>1731857</v>
      </c>
      <c r="F27" s="19"/>
      <c r="G27" s="19">
        <v>1662233</v>
      </c>
      <c r="H27" s="19"/>
      <c r="I27" s="19">
        <v>1666504</v>
      </c>
    </row>
    <row r="28" spans="1:9" ht="21.65" customHeight="1" x14ac:dyDescent="0.3">
      <c r="A28" s="5" t="s">
        <v>29</v>
      </c>
      <c r="B28" s="17" t="s">
        <v>191</v>
      </c>
      <c r="C28" s="19">
        <v>36718</v>
      </c>
      <c r="D28" s="19"/>
      <c r="E28" s="19">
        <v>40188</v>
      </c>
      <c r="F28" s="19"/>
      <c r="G28" s="19">
        <v>34587</v>
      </c>
      <c r="H28" s="19"/>
      <c r="I28" s="19">
        <v>41309</v>
      </c>
    </row>
    <row r="29" spans="1:9" ht="21.65" customHeight="1" x14ac:dyDescent="0.3">
      <c r="A29" s="5" t="s">
        <v>30</v>
      </c>
      <c r="B29" s="17"/>
      <c r="C29" s="19">
        <v>13982</v>
      </c>
      <c r="D29" s="19"/>
      <c r="E29" s="19">
        <v>15223</v>
      </c>
      <c r="F29" s="19"/>
      <c r="G29" s="19">
        <v>13420</v>
      </c>
      <c r="H29" s="19"/>
      <c r="I29" s="19">
        <v>14802</v>
      </c>
    </row>
    <row r="30" spans="1:9" ht="21.65" customHeight="1" x14ac:dyDescent="0.3">
      <c r="A30" s="5" t="s">
        <v>31</v>
      </c>
      <c r="B30" s="17"/>
      <c r="C30" s="19">
        <v>3141</v>
      </c>
      <c r="D30" s="19"/>
      <c r="E30" s="19">
        <v>2951</v>
      </c>
      <c r="F30" s="19"/>
      <c r="G30" s="22">
        <v>1868</v>
      </c>
      <c r="H30" s="19"/>
      <c r="I30" s="30">
        <v>1868</v>
      </c>
    </row>
    <row r="31" spans="1:9" ht="21.65" customHeight="1" x14ac:dyDescent="0.3">
      <c r="A31" s="4" t="s">
        <v>32</v>
      </c>
      <c r="B31" s="17"/>
      <c r="C31" s="125">
        <f>SUM(C20:D30)</f>
        <v>2592811</v>
      </c>
      <c r="D31" s="25"/>
      <c r="E31" s="126">
        <f>SUM(E20:E30)</f>
        <v>2615236</v>
      </c>
      <c r="F31" s="25"/>
      <c r="G31" s="125">
        <f>SUM(G20:H30)</f>
        <v>2428727</v>
      </c>
      <c r="H31" s="27"/>
      <c r="I31" s="126">
        <f>SUM(I20:I30)</f>
        <v>2442361</v>
      </c>
    </row>
    <row r="32" spans="1:9" ht="21.65" customHeight="1" x14ac:dyDescent="0.3">
      <c r="B32" s="17"/>
      <c r="C32" s="27"/>
      <c r="D32" s="25"/>
      <c r="E32" s="31"/>
      <c r="F32" s="25"/>
      <c r="G32" s="27"/>
      <c r="H32" s="27"/>
      <c r="I32" s="31"/>
    </row>
    <row r="33" spans="1:9" ht="21.65" customHeight="1" thickBot="1" x14ac:dyDescent="0.35">
      <c r="A33" s="26" t="s">
        <v>33</v>
      </c>
      <c r="B33" s="17"/>
      <c r="C33" s="127">
        <f>SUM(C31,C17)</f>
        <v>4948199</v>
      </c>
      <c r="D33" s="25"/>
      <c r="E33" s="128">
        <f>SUM(E31,E17)</f>
        <v>5170936</v>
      </c>
      <c r="F33" s="25"/>
      <c r="G33" s="127">
        <f>SUM(G31,G17)</f>
        <v>4694754</v>
      </c>
      <c r="H33" s="27"/>
      <c r="I33" s="128">
        <f>SUM(I31,I17)</f>
        <v>4912393</v>
      </c>
    </row>
    <row r="34" spans="1:9" ht="21.65" customHeight="1" thickTop="1" x14ac:dyDescent="0.3">
      <c r="B34" s="17"/>
      <c r="C34" s="32"/>
      <c r="D34" s="32"/>
      <c r="E34" s="32"/>
      <c r="F34" s="32"/>
      <c r="G34" s="32"/>
      <c r="H34" s="32"/>
      <c r="I34" s="32"/>
    </row>
    <row r="35" spans="1:9" ht="21.65" customHeight="1" x14ac:dyDescent="0.35">
      <c r="A35" s="1" t="str">
        <f>A1</f>
        <v>Asia Metal Public Company Limited and its Subsidiaries</v>
      </c>
      <c r="B35" s="17"/>
      <c r="C35" s="20"/>
      <c r="D35" s="20"/>
      <c r="E35" s="20"/>
      <c r="F35" s="20"/>
      <c r="G35" s="20"/>
      <c r="H35" s="20"/>
      <c r="I35" s="20"/>
    </row>
    <row r="36" spans="1:9" ht="21.65" customHeight="1" x14ac:dyDescent="0.3">
      <c r="A36" s="3" t="str">
        <f>A2</f>
        <v>Statement of financial position</v>
      </c>
      <c r="B36" s="17"/>
      <c r="C36" s="20"/>
      <c r="D36" s="20"/>
      <c r="E36" s="20"/>
      <c r="F36" s="20"/>
      <c r="G36" s="20"/>
      <c r="H36" s="20"/>
      <c r="I36" s="20"/>
    </row>
    <row r="37" spans="1:9" ht="21.65" customHeight="1" x14ac:dyDescent="0.3">
      <c r="B37" s="17"/>
      <c r="C37" s="20"/>
      <c r="D37" s="20"/>
      <c r="E37" s="20"/>
      <c r="F37" s="20"/>
      <c r="G37" s="20"/>
      <c r="H37" s="20"/>
      <c r="I37" s="20"/>
    </row>
    <row r="38" spans="1:9" ht="21.65" customHeight="1" x14ac:dyDescent="0.3">
      <c r="B38" s="6"/>
      <c r="C38" s="162" t="s">
        <v>2</v>
      </c>
      <c r="D38" s="162"/>
      <c r="E38" s="162"/>
      <c r="F38" s="8"/>
      <c r="G38" s="162" t="s">
        <v>3</v>
      </c>
      <c r="H38" s="162"/>
      <c r="I38" s="162"/>
    </row>
    <row r="39" spans="1:9" ht="21.65" customHeight="1" x14ac:dyDescent="0.3">
      <c r="B39" s="6"/>
      <c r="C39" s="162" t="s">
        <v>4</v>
      </c>
      <c r="D39" s="162"/>
      <c r="E39" s="162"/>
      <c r="F39" s="8"/>
      <c r="G39" s="162" t="s">
        <v>4</v>
      </c>
      <c r="H39" s="162"/>
      <c r="I39" s="162"/>
    </row>
    <row r="40" spans="1:9" ht="21.65" customHeight="1" x14ac:dyDescent="0.35">
      <c r="B40" s="6"/>
      <c r="C40" s="9" t="s">
        <v>5</v>
      </c>
      <c r="D40" s="10"/>
      <c r="E40" s="11" t="s">
        <v>6</v>
      </c>
      <c r="F40" s="10"/>
      <c r="G40" s="9" t="s">
        <v>5</v>
      </c>
      <c r="H40" s="10"/>
      <c r="I40" s="11" t="s">
        <v>6</v>
      </c>
    </row>
    <row r="41" spans="1:9" ht="21.65" customHeight="1" x14ac:dyDescent="0.3">
      <c r="A41" s="3" t="s">
        <v>34</v>
      </c>
      <c r="B41" s="12" t="s">
        <v>8</v>
      </c>
      <c r="C41" s="13">
        <v>2026</v>
      </c>
      <c r="D41" s="6"/>
      <c r="E41" s="13">
        <v>2025</v>
      </c>
      <c r="F41" s="6"/>
      <c r="G41" s="13">
        <v>2026</v>
      </c>
      <c r="H41" s="6"/>
      <c r="I41" s="13">
        <v>2025</v>
      </c>
    </row>
    <row r="42" spans="1:9" ht="21.65" customHeight="1" x14ac:dyDescent="0.3">
      <c r="B42" s="14"/>
      <c r="C42" s="6" t="s">
        <v>9</v>
      </c>
      <c r="D42" s="6"/>
      <c r="E42" s="6"/>
      <c r="F42" s="6"/>
      <c r="G42" s="6" t="s">
        <v>9</v>
      </c>
      <c r="H42" s="6"/>
      <c r="I42" s="6"/>
    </row>
    <row r="43" spans="1:9" ht="21.65" customHeight="1" x14ac:dyDescent="0.3">
      <c r="B43" s="17"/>
      <c r="C43" s="161" t="str">
        <f>C9</f>
        <v>(in thousand Baht)</v>
      </c>
      <c r="D43" s="161"/>
      <c r="E43" s="161"/>
      <c r="F43" s="161"/>
      <c r="G43" s="161"/>
      <c r="H43" s="161"/>
      <c r="I43" s="161"/>
    </row>
    <row r="44" spans="1:9" ht="21.65" customHeight="1" x14ac:dyDescent="0.3">
      <c r="A44" s="15" t="s">
        <v>35</v>
      </c>
      <c r="B44" s="17"/>
      <c r="C44" s="20"/>
      <c r="D44" s="20"/>
      <c r="E44" s="20"/>
      <c r="F44" s="20"/>
      <c r="G44" s="20"/>
      <c r="H44" s="20"/>
      <c r="I44" s="20"/>
    </row>
    <row r="45" spans="1:9" ht="21.65" customHeight="1" x14ac:dyDescent="0.3">
      <c r="A45" s="5" t="s">
        <v>36</v>
      </c>
    </row>
    <row r="46" spans="1:9" ht="21.65" customHeight="1" x14ac:dyDescent="0.3">
      <c r="A46" s="5" t="s">
        <v>37</v>
      </c>
      <c r="B46" s="17"/>
      <c r="C46" s="18">
        <v>1219765</v>
      </c>
      <c r="D46" s="18"/>
      <c r="E46" s="19">
        <v>1594657</v>
      </c>
      <c r="F46" s="18"/>
      <c r="G46" s="21">
        <v>1219765</v>
      </c>
      <c r="H46" s="18"/>
      <c r="I46" s="30">
        <v>1594657</v>
      </c>
    </row>
    <row r="47" spans="1:9" ht="21.65" customHeight="1" x14ac:dyDescent="0.3">
      <c r="A47" s="5" t="s">
        <v>38</v>
      </c>
      <c r="B47" s="17">
        <v>2</v>
      </c>
      <c r="C47" s="18">
        <v>229031</v>
      </c>
      <c r="D47" s="18"/>
      <c r="E47" s="19">
        <v>188430</v>
      </c>
      <c r="F47" s="18"/>
      <c r="G47" s="18">
        <v>221765</v>
      </c>
      <c r="H47" s="18"/>
      <c r="I47" s="19">
        <v>184656</v>
      </c>
    </row>
    <row r="48" spans="1:9" ht="21.65" customHeight="1" x14ac:dyDescent="0.3">
      <c r="A48" s="33" t="s">
        <v>39</v>
      </c>
      <c r="B48" s="17">
        <v>2</v>
      </c>
      <c r="C48" s="18">
        <v>5241</v>
      </c>
      <c r="D48" s="18"/>
      <c r="E48" s="19">
        <v>8410</v>
      </c>
      <c r="F48" s="18"/>
      <c r="G48" s="21">
        <v>5241</v>
      </c>
      <c r="H48" s="18"/>
      <c r="I48" s="30">
        <v>10468</v>
      </c>
    </row>
    <row r="49" spans="1:9" ht="21.65" customHeight="1" x14ac:dyDescent="0.3">
      <c r="A49" s="5" t="s">
        <v>40</v>
      </c>
      <c r="B49" s="17"/>
      <c r="C49" s="18">
        <v>31639</v>
      </c>
      <c r="D49" s="18"/>
      <c r="E49" s="19">
        <v>174</v>
      </c>
      <c r="F49" s="18"/>
      <c r="G49" s="21">
        <v>30926</v>
      </c>
      <c r="H49" s="18"/>
      <c r="I49" s="34">
        <v>0</v>
      </c>
    </row>
    <row r="50" spans="1:9" ht="21.65" customHeight="1" x14ac:dyDescent="0.3">
      <c r="A50" s="26" t="s">
        <v>41</v>
      </c>
      <c r="B50" s="14"/>
      <c r="C50" s="125">
        <f>SUM(C44:C49)</f>
        <v>1485676</v>
      </c>
      <c r="D50" s="25"/>
      <c r="E50" s="126">
        <f>SUM(E45:E49)</f>
        <v>1791671</v>
      </c>
      <c r="F50" s="25"/>
      <c r="G50" s="125">
        <f>SUM(G44:G49)</f>
        <v>1477697</v>
      </c>
      <c r="H50" s="27"/>
      <c r="I50" s="126">
        <f>SUM(I45:I49)</f>
        <v>1789781</v>
      </c>
    </row>
    <row r="51" spans="1:9" ht="21.65" customHeight="1" x14ac:dyDescent="0.3">
      <c r="B51" s="14"/>
      <c r="C51" s="18"/>
      <c r="D51" s="18"/>
      <c r="E51" s="18"/>
      <c r="F51" s="18"/>
      <c r="G51" s="18"/>
      <c r="H51" s="18"/>
      <c r="I51" s="18"/>
    </row>
    <row r="52" spans="1:9" ht="21.65" customHeight="1" x14ac:dyDescent="0.3">
      <c r="A52" s="35" t="s">
        <v>42</v>
      </c>
      <c r="B52" s="14"/>
      <c r="C52" s="18"/>
      <c r="D52" s="18"/>
      <c r="E52" s="18"/>
      <c r="F52" s="18"/>
      <c r="G52" s="18"/>
      <c r="H52" s="18"/>
      <c r="I52" s="18"/>
    </row>
    <row r="53" spans="1:9" ht="21.65" customHeight="1" x14ac:dyDescent="0.3">
      <c r="A53" s="33" t="s">
        <v>44</v>
      </c>
      <c r="B53" s="17">
        <v>2</v>
      </c>
      <c r="C53" s="18">
        <v>34180</v>
      </c>
      <c r="D53" s="18"/>
      <c r="E53" s="19">
        <v>35097</v>
      </c>
      <c r="F53" s="18"/>
      <c r="G53" s="21">
        <v>33172</v>
      </c>
      <c r="H53" s="18"/>
      <c r="I53" s="19">
        <v>35756</v>
      </c>
    </row>
    <row r="54" spans="1:9" ht="21.65" customHeight="1" x14ac:dyDescent="0.3">
      <c r="A54" s="5" t="s">
        <v>45</v>
      </c>
      <c r="B54" s="17"/>
      <c r="C54" s="18">
        <v>48810</v>
      </c>
      <c r="D54" s="18"/>
      <c r="E54" s="36">
        <v>46645</v>
      </c>
      <c r="F54" s="18"/>
      <c r="G54" s="34">
        <v>41359</v>
      </c>
      <c r="H54" s="18"/>
      <c r="I54" s="36">
        <v>39194</v>
      </c>
    </row>
    <row r="55" spans="1:9" ht="21.65" customHeight="1" x14ac:dyDescent="0.3">
      <c r="A55" s="5" t="s">
        <v>46</v>
      </c>
      <c r="B55" s="17"/>
      <c r="C55" s="18">
        <v>23990</v>
      </c>
      <c r="D55" s="18"/>
      <c r="E55" s="19">
        <v>22981</v>
      </c>
      <c r="F55" s="18"/>
      <c r="G55" s="18">
        <v>22541</v>
      </c>
      <c r="H55" s="18"/>
      <c r="I55" s="19">
        <v>21644</v>
      </c>
    </row>
    <row r="56" spans="1:9" ht="21.65" customHeight="1" x14ac:dyDescent="0.3">
      <c r="A56" s="37" t="s">
        <v>47</v>
      </c>
      <c r="B56" s="14"/>
      <c r="C56" s="125">
        <f>SUM(C53:C55)</f>
        <v>106980</v>
      </c>
      <c r="D56" s="25"/>
      <c r="E56" s="126">
        <f>SUM(E53:E55)</f>
        <v>104723</v>
      </c>
      <c r="F56" s="25"/>
      <c r="G56" s="125">
        <f>SUM(G53:G55)</f>
        <v>97072</v>
      </c>
      <c r="H56" s="27"/>
      <c r="I56" s="126">
        <f>SUM(I53:I55)</f>
        <v>96594</v>
      </c>
    </row>
    <row r="57" spans="1:9" ht="21.65" customHeight="1" x14ac:dyDescent="0.3">
      <c r="B57" s="14"/>
      <c r="C57" s="27"/>
      <c r="D57" s="25"/>
      <c r="E57" s="31"/>
      <c r="F57" s="25"/>
      <c r="G57" s="27"/>
      <c r="H57" s="27"/>
      <c r="I57" s="31"/>
    </row>
    <row r="58" spans="1:9" ht="21.65" customHeight="1" x14ac:dyDescent="0.3">
      <c r="A58" s="38" t="s">
        <v>48</v>
      </c>
      <c r="B58" s="14"/>
      <c r="C58" s="129">
        <f>SUM(C50,C56)</f>
        <v>1592656</v>
      </c>
      <c r="D58" s="27"/>
      <c r="E58" s="130">
        <f>SUM(E50,E56)</f>
        <v>1896394</v>
      </c>
      <c r="F58" s="27"/>
      <c r="G58" s="129">
        <f>SUM(G50,G56)</f>
        <v>1574769</v>
      </c>
      <c r="H58" s="27"/>
      <c r="I58" s="130">
        <f>SUM(I50,I56)</f>
        <v>1886375</v>
      </c>
    </row>
    <row r="59" spans="1:9" ht="21.65" customHeight="1" x14ac:dyDescent="0.3">
      <c r="B59" s="17"/>
      <c r="C59" s="39"/>
      <c r="D59" s="40"/>
      <c r="E59" s="40"/>
      <c r="F59" s="40"/>
      <c r="G59" s="39"/>
      <c r="H59" s="39"/>
      <c r="I59" s="39"/>
    </row>
    <row r="60" spans="1:9" ht="21.65" customHeight="1" x14ac:dyDescent="0.35">
      <c r="A60" s="1" t="str">
        <f>A35</f>
        <v>Asia Metal Public Company Limited and its Subsidiaries</v>
      </c>
      <c r="B60" s="17"/>
      <c r="C60" s="20"/>
      <c r="D60" s="20"/>
      <c r="E60" s="20"/>
      <c r="F60" s="20"/>
      <c r="G60" s="20"/>
      <c r="H60" s="20"/>
      <c r="I60" s="20"/>
    </row>
    <row r="61" spans="1:9" ht="21.65" customHeight="1" x14ac:dyDescent="0.3">
      <c r="A61" s="3" t="str">
        <f>A36</f>
        <v>Statement of financial position</v>
      </c>
      <c r="B61" s="17"/>
      <c r="C61" s="20"/>
      <c r="D61" s="20"/>
      <c r="E61" s="20"/>
      <c r="F61" s="20"/>
      <c r="G61" s="20"/>
      <c r="H61" s="20"/>
      <c r="I61" s="20"/>
    </row>
    <row r="62" spans="1:9" ht="21.65" customHeight="1" x14ac:dyDescent="0.3">
      <c r="B62" s="17"/>
      <c r="C62" s="20"/>
      <c r="D62" s="20"/>
      <c r="E62" s="20"/>
      <c r="F62" s="20"/>
      <c r="G62" s="20"/>
      <c r="H62" s="20"/>
      <c r="I62" s="20"/>
    </row>
    <row r="63" spans="1:9" ht="21.65" customHeight="1" x14ac:dyDescent="0.3">
      <c r="B63" s="6"/>
      <c r="C63" s="162" t="s">
        <v>2</v>
      </c>
      <c r="D63" s="162"/>
      <c r="E63" s="162"/>
      <c r="F63" s="8"/>
      <c r="G63" s="162" t="s">
        <v>3</v>
      </c>
      <c r="H63" s="162"/>
      <c r="I63" s="162"/>
    </row>
    <row r="64" spans="1:9" ht="21.65" customHeight="1" x14ac:dyDescent="0.3">
      <c r="B64" s="6"/>
      <c r="C64" s="162" t="s">
        <v>4</v>
      </c>
      <c r="D64" s="162"/>
      <c r="E64" s="162"/>
      <c r="F64" s="8"/>
      <c r="G64" s="162" t="s">
        <v>4</v>
      </c>
      <c r="H64" s="162"/>
      <c r="I64" s="162"/>
    </row>
    <row r="65" spans="1:9" ht="21.65" customHeight="1" x14ac:dyDescent="0.35">
      <c r="B65" s="6"/>
      <c r="C65" s="9" t="s">
        <v>5</v>
      </c>
      <c r="D65" s="10"/>
      <c r="E65" s="11" t="s">
        <v>6</v>
      </c>
      <c r="F65" s="10"/>
      <c r="G65" s="9" t="s">
        <v>5</v>
      </c>
      <c r="H65" s="10"/>
      <c r="I65" s="11" t="s">
        <v>6</v>
      </c>
    </row>
    <row r="66" spans="1:9" ht="21.65" customHeight="1" x14ac:dyDescent="0.35">
      <c r="A66" s="3" t="s">
        <v>49</v>
      </c>
      <c r="B66" s="12"/>
      <c r="C66" s="13">
        <v>2026</v>
      </c>
      <c r="D66" s="6"/>
      <c r="E66" s="13">
        <v>2025</v>
      </c>
      <c r="F66" s="6"/>
      <c r="G66" s="13">
        <v>2026</v>
      </c>
      <c r="H66" s="6"/>
      <c r="I66" s="13">
        <v>2025</v>
      </c>
    </row>
    <row r="67" spans="1:9" ht="21.65" customHeight="1" x14ac:dyDescent="0.3">
      <c r="B67" s="14"/>
      <c r="C67" s="6" t="s">
        <v>9</v>
      </c>
      <c r="D67" s="6"/>
      <c r="E67" s="6"/>
      <c r="F67" s="6"/>
      <c r="G67" s="6" t="s">
        <v>9</v>
      </c>
      <c r="H67" s="6"/>
      <c r="I67" s="6"/>
    </row>
    <row r="68" spans="1:9" ht="21.65" customHeight="1" x14ac:dyDescent="0.3">
      <c r="B68" s="17"/>
      <c r="C68" s="161" t="str">
        <f>C43</f>
        <v>(in thousand Baht)</v>
      </c>
      <c r="D68" s="161"/>
      <c r="E68" s="161"/>
      <c r="F68" s="161"/>
      <c r="G68" s="161"/>
      <c r="H68" s="161"/>
      <c r="I68" s="161"/>
    </row>
    <row r="69" spans="1:9" ht="21.65" customHeight="1" x14ac:dyDescent="0.3">
      <c r="A69" s="15" t="s">
        <v>50</v>
      </c>
      <c r="B69" s="17"/>
      <c r="C69" s="41"/>
      <c r="D69" s="41"/>
      <c r="E69" s="41"/>
      <c r="F69" s="41"/>
      <c r="G69" s="41"/>
      <c r="H69" s="41"/>
      <c r="I69" s="41"/>
    </row>
    <row r="70" spans="1:9" ht="21.65" customHeight="1" x14ac:dyDescent="0.3">
      <c r="A70" s="33" t="s">
        <v>51</v>
      </c>
      <c r="B70" s="17"/>
      <c r="C70" s="16"/>
      <c r="D70" s="16"/>
      <c r="E70" s="16"/>
      <c r="F70" s="16"/>
      <c r="G70" s="16"/>
      <c r="H70" s="16"/>
      <c r="I70" s="16"/>
    </row>
    <row r="71" spans="1:9" ht="21.65" customHeight="1" x14ac:dyDescent="0.3">
      <c r="A71" s="5" t="s">
        <v>52</v>
      </c>
      <c r="B71" s="14"/>
    </row>
    <row r="72" spans="1:9" ht="21.65" customHeight="1" x14ac:dyDescent="0.3">
      <c r="A72" s="42" t="s">
        <v>53</v>
      </c>
      <c r="B72" s="14"/>
      <c r="C72" s="43"/>
      <c r="D72" s="32"/>
      <c r="E72" s="43"/>
      <c r="F72" s="32"/>
      <c r="G72" s="43"/>
      <c r="H72" s="44"/>
      <c r="I72" s="43"/>
    </row>
    <row r="73" spans="1:9" ht="21.65" customHeight="1" thickBot="1" x14ac:dyDescent="0.35">
      <c r="A73" s="42" t="s">
        <v>54</v>
      </c>
      <c r="B73" s="14"/>
      <c r="C73" s="45">
        <v>549974</v>
      </c>
      <c r="D73" s="18"/>
      <c r="E73" s="46">
        <v>549974</v>
      </c>
      <c r="F73" s="18"/>
      <c r="G73" s="45">
        <v>549974</v>
      </c>
      <c r="H73" s="47"/>
      <c r="I73" s="46">
        <v>549974</v>
      </c>
    </row>
    <row r="74" spans="1:9" ht="21.65" customHeight="1" thickTop="1" x14ac:dyDescent="0.3">
      <c r="A74" s="5" t="s">
        <v>55</v>
      </c>
      <c r="B74" s="14"/>
      <c r="C74" s="18"/>
      <c r="D74" s="18"/>
      <c r="E74" s="19"/>
      <c r="F74" s="18"/>
      <c r="G74" s="18"/>
      <c r="H74" s="18"/>
      <c r="I74" s="19"/>
    </row>
    <row r="75" spans="1:9" ht="21.65" customHeight="1" x14ac:dyDescent="0.3">
      <c r="A75" s="42" t="s">
        <v>56</v>
      </c>
      <c r="B75" s="14"/>
      <c r="C75" s="18"/>
      <c r="D75" s="18"/>
      <c r="E75" s="19"/>
      <c r="F75" s="18"/>
      <c r="G75" s="18"/>
      <c r="H75" s="18"/>
      <c r="I75" s="19"/>
    </row>
    <row r="76" spans="1:9" ht="21.65" customHeight="1" x14ac:dyDescent="0.3">
      <c r="A76" s="42" t="s">
        <v>54</v>
      </c>
      <c r="B76" s="14"/>
      <c r="C76" s="147">
        <f>'SH-Conso7'!C24</f>
        <v>480096</v>
      </c>
      <c r="D76" s="18"/>
      <c r="E76" s="19">
        <v>480096</v>
      </c>
      <c r="F76" s="18"/>
      <c r="G76" s="147">
        <f>'SH-Separate8'!C24</f>
        <v>480096</v>
      </c>
      <c r="H76" s="18"/>
      <c r="I76" s="19">
        <v>480096</v>
      </c>
    </row>
    <row r="77" spans="1:9" ht="21.65" customHeight="1" x14ac:dyDescent="0.3">
      <c r="A77" s="48" t="s">
        <v>57</v>
      </c>
      <c r="B77" s="14"/>
      <c r="C77" s="147">
        <f>'SH-Conso7'!E24</f>
        <v>297745</v>
      </c>
      <c r="D77" s="18"/>
      <c r="E77" s="19">
        <v>297745</v>
      </c>
      <c r="F77" s="18"/>
      <c r="G77" s="147">
        <f>'SH-Separate8'!E24</f>
        <v>297745</v>
      </c>
      <c r="H77" s="18"/>
      <c r="I77" s="19">
        <v>297745</v>
      </c>
    </row>
    <row r="78" spans="1:9" ht="21.65" customHeight="1" x14ac:dyDescent="0.3">
      <c r="A78" s="48" t="s">
        <v>58</v>
      </c>
      <c r="B78" s="14"/>
      <c r="D78" s="23"/>
      <c r="E78" s="49"/>
      <c r="F78" s="23"/>
      <c r="G78" s="23"/>
      <c r="H78" s="23"/>
      <c r="I78" s="49"/>
    </row>
    <row r="79" spans="1:9" ht="21.65" customHeight="1" x14ac:dyDescent="0.3">
      <c r="A79" s="48" t="s">
        <v>59</v>
      </c>
      <c r="B79" s="14"/>
      <c r="C79" s="160">
        <f>'SH-Conso7'!G24</f>
        <v>7066</v>
      </c>
      <c r="D79" s="18"/>
      <c r="E79" s="19">
        <v>7066</v>
      </c>
      <c r="F79" s="18"/>
      <c r="G79" s="22">
        <v>0</v>
      </c>
      <c r="H79" s="47"/>
      <c r="I79" s="22">
        <v>0</v>
      </c>
    </row>
    <row r="80" spans="1:9" ht="21.65" customHeight="1" x14ac:dyDescent="0.3">
      <c r="A80" s="5" t="s">
        <v>60</v>
      </c>
      <c r="B80" s="14"/>
      <c r="C80" s="18"/>
      <c r="D80" s="18"/>
      <c r="E80" s="19"/>
      <c r="F80" s="18"/>
      <c r="G80" s="21"/>
      <c r="H80" s="18"/>
      <c r="I80" s="19"/>
    </row>
    <row r="81" spans="1:9" ht="21.65" customHeight="1" x14ac:dyDescent="0.3">
      <c r="A81" s="5" t="s">
        <v>61</v>
      </c>
      <c r="B81" s="14"/>
      <c r="C81" s="18"/>
      <c r="D81" s="18"/>
      <c r="E81" s="19"/>
      <c r="F81" s="18"/>
      <c r="G81" s="18"/>
      <c r="H81" s="18"/>
      <c r="I81" s="19"/>
    </row>
    <row r="82" spans="1:9" ht="21.65" customHeight="1" x14ac:dyDescent="0.3">
      <c r="A82" s="5" t="s">
        <v>62</v>
      </c>
      <c r="B82" s="14"/>
      <c r="C82" s="147">
        <f>'SH-Conso7'!I24</f>
        <v>55000</v>
      </c>
      <c r="D82" s="18"/>
      <c r="E82" s="19">
        <v>55000</v>
      </c>
      <c r="F82" s="18"/>
      <c r="G82" s="147">
        <f>'SH-Separate8'!G24</f>
        <v>55000</v>
      </c>
      <c r="H82" s="18"/>
      <c r="I82" s="19">
        <v>55000</v>
      </c>
    </row>
    <row r="83" spans="1:9" ht="21.65" customHeight="1" x14ac:dyDescent="0.3">
      <c r="A83" s="5" t="s">
        <v>63</v>
      </c>
      <c r="B83" s="14"/>
      <c r="C83" s="147">
        <f>'SH-Conso7'!K24</f>
        <v>2186914</v>
      </c>
      <c r="D83" s="47"/>
      <c r="E83" s="50">
        <v>2105913</v>
      </c>
      <c r="F83" s="18"/>
      <c r="G83" s="147">
        <f>'SH-Separate8'!I24</f>
        <v>1989252</v>
      </c>
      <c r="H83" s="18"/>
      <c r="I83" s="50">
        <v>1895285</v>
      </c>
    </row>
    <row r="84" spans="1:9" ht="21.65" customHeight="1" x14ac:dyDescent="0.3">
      <c r="A84" s="5" t="s">
        <v>64</v>
      </c>
      <c r="B84" s="14"/>
      <c r="C84" s="157">
        <f>'SH-Conso7'!S24</f>
        <v>328722</v>
      </c>
      <c r="D84" s="47"/>
      <c r="E84" s="51">
        <v>328722</v>
      </c>
      <c r="F84" s="47"/>
      <c r="G84" s="157">
        <f>'SH-Separate8'!O24</f>
        <v>297892</v>
      </c>
      <c r="H84" s="47"/>
      <c r="I84" s="51">
        <v>297892</v>
      </c>
    </row>
    <row r="85" spans="1:9" ht="21.65" customHeight="1" x14ac:dyDescent="0.3">
      <c r="A85" s="4" t="s">
        <v>65</v>
      </c>
      <c r="B85" s="17"/>
      <c r="C85" s="125">
        <f>SUM(C76:C84)</f>
        <v>3355543</v>
      </c>
      <c r="D85" s="25"/>
      <c r="E85" s="126">
        <f>SUM(E76:E84)</f>
        <v>3274542</v>
      </c>
      <c r="F85" s="25"/>
      <c r="G85" s="125">
        <f>SUM(G76:G84)</f>
        <v>3119985</v>
      </c>
      <c r="H85" s="27"/>
      <c r="I85" s="126">
        <f>SUM(I76:I84)</f>
        <v>3026018</v>
      </c>
    </row>
    <row r="86" spans="1:9" ht="21.65" customHeight="1" x14ac:dyDescent="0.3">
      <c r="B86" s="17"/>
      <c r="C86" s="27"/>
      <c r="D86" s="25"/>
      <c r="E86" s="31"/>
      <c r="F86" s="25"/>
      <c r="G86" s="27"/>
      <c r="H86" s="27"/>
      <c r="I86" s="31"/>
    </row>
    <row r="87" spans="1:9" ht="21.65" customHeight="1" thickBot="1" x14ac:dyDescent="0.35">
      <c r="A87" s="38" t="s">
        <v>66</v>
      </c>
      <c r="B87" s="17"/>
      <c r="C87" s="128">
        <f>SUM(C58+C85)</f>
        <v>4948199</v>
      </c>
      <c r="D87" s="25"/>
      <c r="E87" s="128">
        <f>SUM(E58+E85)</f>
        <v>5170936</v>
      </c>
      <c r="F87" s="25"/>
      <c r="G87" s="128">
        <f>SUM(G58+G85)</f>
        <v>4694754</v>
      </c>
      <c r="H87" s="27"/>
      <c r="I87" s="128">
        <f>SUM(I58+I85)</f>
        <v>4912393</v>
      </c>
    </row>
    <row r="88" spans="1:9" ht="14.5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15">
    <mergeCell ref="C68:I68"/>
    <mergeCell ref="C38:E38"/>
    <mergeCell ref="G38:I38"/>
    <mergeCell ref="C4:E4"/>
    <mergeCell ref="G4:I4"/>
    <mergeCell ref="C5:E5"/>
    <mergeCell ref="G5:I5"/>
    <mergeCell ref="C9:I9"/>
    <mergeCell ref="C39:E39"/>
    <mergeCell ref="G39:I39"/>
    <mergeCell ref="C43:I43"/>
    <mergeCell ref="C63:E63"/>
    <mergeCell ref="G63:I63"/>
    <mergeCell ref="C64:E64"/>
    <mergeCell ref="G64:I64"/>
  </mergeCells>
  <pageMargins left="0.8" right="0.7" top="0.48" bottom="0.5" header="0.5" footer="0.5"/>
  <pageSetup paperSize="9" scale="93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4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B6E18-A72B-4C79-AF37-8122DCB287AC}">
  <sheetPr>
    <pageSetUpPr fitToPage="1"/>
  </sheetPr>
  <dimension ref="A1:J36"/>
  <sheetViews>
    <sheetView view="pageBreakPreview" topLeftCell="A28" zoomScale="90" zoomScaleNormal="70" zoomScaleSheetLayoutView="90" zoomScalePageLayoutView="85" workbookViewId="0">
      <selection activeCell="A7" sqref="A7"/>
    </sheetView>
  </sheetViews>
  <sheetFormatPr defaultColWidth="9" defaultRowHeight="21.65" customHeight="1" x14ac:dyDescent="0.3"/>
  <cols>
    <col min="1" max="1" width="49.453125" style="62" customWidth="1"/>
    <col min="2" max="2" width="8.26953125" style="62" customWidth="1"/>
    <col min="3" max="3" width="0.7265625" style="62" customWidth="1"/>
    <col min="4" max="4" width="11.7265625" style="54" customWidth="1"/>
    <col min="5" max="5" width="0.81640625" style="54" customWidth="1"/>
    <col min="6" max="6" width="11.7265625" style="54" customWidth="1"/>
    <col min="7" max="7" width="0.81640625" style="54" customWidth="1"/>
    <col min="8" max="8" width="11.7265625" style="54" customWidth="1"/>
    <col min="9" max="9" width="0.81640625" style="54" customWidth="1"/>
    <col min="10" max="10" width="11.7265625" style="54" customWidth="1"/>
    <col min="11" max="16384" width="9" style="54"/>
  </cols>
  <sheetData>
    <row r="1" spans="1:10" ht="21.65" customHeight="1" x14ac:dyDescent="0.35">
      <c r="A1" s="1" t="s">
        <v>0</v>
      </c>
      <c r="B1" s="1"/>
      <c r="C1" s="1"/>
      <c r="D1" s="76"/>
      <c r="E1" s="76"/>
      <c r="F1" s="76"/>
      <c r="G1" s="76"/>
      <c r="H1" s="76"/>
      <c r="I1" s="76"/>
      <c r="J1" s="76"/>
    </row>
    <row r="2" spans="1:10" ht="21.65" customHeight="1" x14ac:dyDescent="0.3">
      <c r="A2" s="3" t="s">
        <v>67</v>
      </c>
      <c r="B2" s="3"/>
      <c r="C2" s="3"/>
      <c r="D2" s="114"/>
      <c r="E2" s="114"/>
      <c r="F2" s="114"/>
      <c r="G2" s="114"/>
      <c r="H2" s="114"/>
      <c r="I2" s="114"/>
      <c r="J2" s="114"/>
    </row>
    <row r="3" spans="1:10" ht="21.65" customHeight="1" x14ac:dyDescent="0.3">
      <c r="A3" s="73"/>
      <c r="B3" s="73"/>
      <c r="C3" s="73"/>
      <c r="D3" s="114"/>
      <c r="E3" s="114"/>
      <c r="F3" s="114"/>
      <c r="G3" s="114"/>
      <c r="H3" s="114"/>
      <c r="I3" s="114"/>
      <c r="J3" s="114"/>
    </row>
    <row r="4" spans="1:10" ht="21.65" customHeight="1" x14ac:dyDescent="0.3">
      <c r="D4" s="162" t="s">
        <v>2</v>
      </c>
      <c r="E4" s="162"/>
      <c r="F4" s="162"/>
      <c r="G4" s="8"/>
      <c r="H4" s="162" t="s">
        <v>3</v>
      </c>
      <c r="I4" s="162"/>
      <c r="J4" s="162"/>
    </row>
    <row r="5" spans="1:10" ht="21.65" customHeight="1" x14ac:dyDescent="0.3">
      <c r="D5" s="162" t="s">
        <v>4</v>
      </c>
      <c r="E5" s="162"/>
      <c r="F5" s="162"/>
      <c r="G5" s="8"/>
      <c r="H5" s="162" t="s">
        <v>4</v>
      </c>
      <c r="I5" s="162"/>
      <c r="J5" s="162"/>
    </row>
    <row r="6" spans="1:10" ht="21.65" customHeight="1" x14ac:dyDescent="0.3">
      <c r="D6" s="165" t="s">
        <v>68</v>
      </c>
      <c r="E6" s="165"/>
      <c r="F6" s="165"/>
      <c r="G6" s="114"/>
      <c r="H6" s="165" t="s">
        <v>68</v>
      </c>
      <c r="I6" s="165"/>
      <c r="J6" s="165"/>
    </row>
    <row r="7" spans="1:10" ht="21.65" customHeight="1" x14ac:dyDescent="0.3">
      <c r="D7" s="164" t="s">
        <v>5</v>
      </c>
      <c r="E7" s="165"/>
      <c r="F7" s="165"/>
      <c r="G7" s="114"/>
      <c r="H7" s="164" t="s">
        <v>5</v>
      </c>
      <c r="I7" s="165"/>
      <c r="J7" s="165"/>
    </row>
    <row r="8" spans="1:10" ht="21.65" customHeight="1" x14ac:dyDescent="0.3">
      <c r="B8" s="116"/>
      <c r="D8" s="13">
        <v>2026</v>
      </c>
      <c r="E8" s="6"/>
      <c r="F8" s="13">
        <v>2025</v>
      </c>
      <c r="G8" s="6"/>
      <c r="H8" s="13">
        <v>2026</v>
      </c>
      <c r="I8" s="6"/>
      <c r="J8" s="13">
        <v>2025</v>
      </c>
    </row>
    <row r="9" spans="1:10" ht="21.65" customHeight="1" x14ac:dyDescent="0.3">
      <c r="A9" s="73"/>
      <c r="B9" s="73"/>
      <c r="C9" s="73"/>
      <c r="D9" s="166" t="s">
        <v>10</v>
      </c>
      <c r="E9" s="166"/>
      <c r="F9" s="166"/>
      <c r="G9" s="166"/>
      <c r="H9" s="166"/>
      <c r="I9" s="166"/>
      <c r="J9" s="166"/>
    </row>
    <row r="10" spans="1:10" ht="21.65" customHeight="1" x14ac:dyDescent="0.3">
      <c r="A10" s="80" t="s">
        <v>69</v>
      </c>
      <c r="B10" s="116"/>
      <c r="C10" s="73"/>
      <c r="D10" s="117"/>
      <c r="E10" s="117"/>
      <c r="F10" s="117"/>
      <c r="G10" s="117"/>
      <c r="H10" s="117"/>
      <c r="I10" s="117"/>
      <c r="J10" s="117"/>
    </row>
    <row r="11" spans="1:10" ht="21.65" customHeight="1" x14ac:dyDescent="0.3">
      <c r="A11" s="28" t="s">
        <v>70</v>
      </c>
      <c r="B11" s="12"/>
      <c r="C11" s="28"/>
      <c r="D11" s="18">
        <v>955606</v>
      </c>
      <c r="E11" s="18"/>
      <c r="F11" s="18">
        <v>1807582</v>
      </c>
      <c r="G11" s="18"/>
      <c r="H11" s="18">
        <v>922592</v>
      </c>
      <c r="I11" s="18"/>
      <c r="J11" s="18">
        <v>1845839</v>
      </c>
    </row>
    <row r="12" spans="1:10" ht="21.65" customHeight="1" x14ac:dyDescent="0.3">
      <c r="A12" s="28" t="s">
        <v>71</v>
      </c>
      <c r="B12" s="12"/>
      <c r="C12" s="28"/>
      <c r="D12" s="24">
        <v>0</v>
      </c>
      <c r="E12" s="18"/>
      <c r="F12" s="24">
        <v>15553</v>
      </c>
      <c r="G12" s="18"/>
      <c r="H12" s="24">
        <v>0</v>
      </c>
      <c r="I12" s="18"/>
      <c r="J12" s="24">
        <v>15553</v>
      </c>
    </row>
    <row r="13" spans="1:10" ht="21.65" customHeight="1" x14ac:dyDescent="0.3">
      <c r="A13" s="28" t="s">
        <v>72</v>
      </c>
      <c r="B13" s="12"/>
      <c r="C13" s="28"/>
      <c r="D13" s="118">
        <v>9132</v>
      </c>
      <c r="E13" s="18"/>
      <c r="F13" s="118">
        <v>5845</v>
      </c>
      <c r="G13" s="18"/>
      <c r="H13" s="118">
        <v>10233</v>
      </c>
      <c r="I13" s="18"/>
      <c r="J13" s="118">
        <v>8950</v>
      </c>
    </row>
    <row r="14" spans="1:10" ht="21.65" customHeight="1" x14ac:dyDescent="0.3">
      <c r="A14" s="26" t="s">
        <v>73</v>
      </c>
      <c r="B14" s="26"/>
      <c r="C14" s="26"/>
      <c r="D14" s="125">
        <f>SUM(D11:D13)</f>
        <v>964738</v>
      </c>
      <c r="E14" s="25"/>
      <c r="F14" s="125">
        <f>SUM(F11:F13)</f>
        <v>1828980</v>
      </c>
      <c r="G14" s="25"/>
      <c r="H14" s="125">
        <f>SUM(H11:H13)</f>
        <v>932825</v>
      </c>
      <c r="I14" s="25"/>
      <c r="J14" s="125">
        <f>SUM(J11:J13)</f>
        <v>1870342</v>
      </c>
    </row>
    <row r="15" spans="1:10" ht="21.65" customHeight="1" x14ac:dyDescent="0.3">
      <c r="D15" s="18"/>
      <c r="E15" s="18"/>
      <c r="F15" s="18"/>
      <c r="G15" s="18"/>
      <c r="H15" s="18"/>
      <c r="I15" s="18"/>
      <c r="J15" s="18"/>
    </row>
    <row r="16" spans="1:10" ht="21.65" customHeight="1" x14ac:dyDescent="0.3">
      <c r="A16" s="80" t="s">
        <v>74</v>
      </c>
      <c r="B16" s="73"/>
      <c r="C16" s="73"/>
      <c r="D16" s="79"/>
      <c r="E16" s="25"/>
      <c r="F16" s="79"/>
      <c r="G16" s="79"/>
      <c r="H16" s="79"/>
      <c r="I16" s="79"/>
      <c r="J16" s="79"/>
    </row>
    <row r="17" spans="1:10" ht="21.65" customHeight="1" x14ac:dyDescent="0.3">
      <c r="A17" s="28" t="s">
        <v>75</v>
      </c>
      <c r="B17" s="153"/>
      <c r="C17" s="28"/>
      <c r="D17" s="18">
        <v>780738</v>
      </c>
      <c r="E17" s="18"/>
      <c r="F17" s="18">
        <v>1723794</v>
      </c>
      <c r="G17" s="18"/>
      <c r="H17" s="18">
        <v>745210</v>
      </c>
      <c r="I17" s="18"/>
      <c r="J17" s="18">
        <v>1761379</v>
      </c>
    </row>
    <row r="18" spans="1:10" ht="21.65" customHeight="1" x14ac:dyDescent="0.3">
      <c r="A18" s="28" t="s">
        <v>76</v>
      </c>
      <c r="B18" s="153"/>
      <c r="C18" s="28"/>
      <c r="D18" s="18">
        <v>19116</v>
      </c>
      <c r="E18" s="18"/>
      <c r="F18" s="18">
        <v>25240</v>
      </c>
      <c r="G18" s="18"/>
      <c r="H18" s="18">
        <v>18179</v>
      </c>
      <c r="I18" s="18"/>
      <c r="J18" s="18">
        <v>24068</v>
      </c>
    </row>
    <row r="19" spans="1:10" ht="21.65" customHeight="1" x14ac:dyDescent="0.3">
      <c r="A19" s="28" t="s">
        <v>77</v>
      </c>
      <c r="B19" s="153"/>
      <c r="C19" s="28"/>
      <c r="D19" s="18">
        <v>28209</v>
      </c>
      <c r="E19" s="18"/>
      <c r="F19" s="18">
        <v>27932</v>
      </c>
      <c r="G19" s="18"/>
      <c r="H19" s="18">
        <v>27065</v>
      </c>
      <c r="I19" s="18"/>
      <c r="J19" s="18">
        <v>29453</v>
      </c>
    </row>
    <row r="20" spans="1:10" ht="21.65" customHeight="1" x14ac:dyDescent="0.3">
      <c r="A20" s="28" t="s">
        <v>78</v>
      </c>
      <c r="B20" s="28"/>
      <c r="C20" s="28"/>
      <c r="D20" s="154">
        <v>1348</v>
      </c>
      <c r="E20" s="47"/>
      <c r="F20" s="154">
        <v>0</v>
      </c>
      <c r="G20" s="47"/>
      <c r="H20" s="154">
        <v>1348</v>
      </c>
      <c r="I20" s="47"/>
      <c r="J20" s="154">
        <v>0</v>
      </c>
    </row>
    <row r="21" spans="1:10" ht="21.65" customHeight="1" x14ac:dyDescent="0.3">
      <c r="A21" s="26" t="s">
        <v>79</v>
      </c>
      <c r="B21" s="26"/>
      <c r="C21" s="26"/>
      <c r="D21" s="131">
        <f>SUM(D17:D20)</f>
        <v>829411</v>
      </c>
      <c r="E21" s="25"/>
      <c r="F21" s="131">
        <f>SUM(F17:F20)</f>
        <v>1776966</v>
      </c>
      <c r="G21" s="25"/>
      <c r="H21" s="131">
        <f>SUM(H17:H20)</f>
        <v>791802</v>
      </c>
      <c r="I21" s="25"/>
      <c r="J21" s="131">
        <f>SUM(J17:J20)</f>
        <v>1814900</v>
      </c>
    </row>
    <row r="22" spans="1:10" ht="21.65" customHeight="1" x14ac:dyDescent="0.3">
      <c r="A22" s="28"/>
      <c r="B22" s="28"/>
      <c r="C22" s="28"/>
      <c r="D22" s="121"/>
      <c r="E22" s="18"/>
      <c r="F22" s="121"/>
      <c r="G22" s="18"/>
      <c r="H22" s="68"/>
      <c r="I22" s="18"/>
      <c r="J22" s="68"/>
    </row>
    <row r="23" spans="1:10" ht="21.65" customHeight="1" x14ac:dyDescent="0.3">
      <c r="A23" s="26" t="s">
        <v>80</v>
      </c>
      <c r="B23" s="26"/>
      <c r="C23" s="26"/>
      <c r="D23" s="132">
        <f>D14-D21</f>
        <v>135327</v>
      </c>
      <c r="E23" s="25"/>
      <c r="F23" s="132">
        <f>F14-F21</f>
        <v>52014</v>
      </c>
      <c r="G23" s="25"/>
      <c r="H23" s="132">
        <f>H14-H21</f>
        <v>141023</v>
      </c>
      <c r="I23" s="25"/>
      <c r="J23" s="132">
        <f>J14-J21</f>
        <v>55442</v>
      </c>
    </row>
    <row r="24" spans="1:10" ht="21.65" customHeight="1" x14ac:dyDescent="0.3">
      <c r="A24" s="28" t="s">
        <v>81</v>
      </c>
      <c r="B24" s="28"/>
      <c r="C24" s="28"/>
      <c r="D24" s="18">
        <v>6868</v>
      </c>
      <c r="E24" s="18"/>
      <c r="F24" s="18">
        <v>11161</v>
      </c>
      <c r="G24" s="18"/>
      <c r="H24" s="18">
        <v>6859</v>
      </c>
      <c r="I24" s="18"/>
      <c r="J24" s="18">
        <v>11208</v>
      </c>
    </row>
    <row r="25" spans="1:10" ht="21.65" customHeight="1" x14ac:dyDescent="0.3">
      <c r="A25" s="28" t="s">
        <v>188</v>
      </c>
      <c r="B25" s="28"/>
      <c r="C25" s="28"/>
      <c r="D25" s="18"/>
      <c r="E25" s="18"/>
      <c r="F25" s="18"/>
      <c r="G25" s="18"/>
      <c r="H25" s="18"/>
      <c r="I25" s="18"/>
      <c r="J25" s="18"/>
    </row>
    <row r="26" spans="1:10" ht="21.65" customHeight="1" x14ac:dyDescent="0.3">
      <c r="A26" s="28" t="s">
        <v>82</v>
      </c>
      <c r="B26" s="28"/>
      <c r="C26" s="28"/>
      <c r="D26" s="155">
        <v>-14413</v>
      </c>
      <c r="E26" s="47"/>
      <c r="F26" s="155">
        <v>-22056</v>
      </c>
      <c r="G26" s="18"/>
      <c r="H26" s="70">
        <v>0</v>
      </c>
      <c r="I26" s="18"/>
      <c r="J26" s="70">
        <v>0</v>
      </c>
    </row>
    <row r="27" spans="1:10" ht="21.65" customHeight="1" x14ac:dyDescent="0.3">
      <c r="A27" s="73" t="s">
        <v>83</v>
      </c>
      <c r="B27" s="73"/>
      <c r="C27" s="73"/>
      <c r="D27" s="133">
        <f>D23-D24+D26</f>
        <v>114046</v>
      </c>
      <c r="E27" s="27"/>
      <c r="F27" s="133">
        <f>F23-F24+F26</f>
        <v>18797</v>
      </c>
      <c r="G27" s="27"/>
      <c r="H27" s="156">
        <f>H23-H24</f>
        <v>134164</v>
      </c>
      <c r="I27" s="27"/>
      <c r="J27" s="156">
        <f>J23-J24</f>
        <v>44234</v>
      </c>
    </row>
    <row r="28" spans="1:10" ht="21.65" customHeight="1" x14ac:dyDescent="0.3">
      <c r="A28" s="28" t="s">
        <v>84</v>
      </c>
      <c r="B28" s="28"/>
      <c r="C28" s="28"/>
      <c r="D28" s="70">
        <v>25745</v>
      </c>
      <c r="E28" s="47"/>
      <c r="F28" s="70">
        <v>8462</v>
      </c>
      <c r="G28" s="47"/>
      <c r="H28" s="70">
        <v>25745</v>
      </c>
      <c r="I28" s="47"/>
      <c r="J28" s="70">
        <v>8358</v>
      </c>
    </row>
    <row r="29" spans="1:10" ht="21.65" customHeight="1" x14ac:dyDescent="0.3">
      <c r="A29" s="73" t="s">
        <v>85</v>
      </c>
      <c r="B29" s="73"/>
      <c r="C29" s="73"/>
      <c r="D29" s="125">
        <f>D27-D28</f>
        <v>88301</v>
      </c>
      <c r="E29" s="27"/>
      <c r="F29" s="125">
        <f>F27-F28</f>
        <v>10335</v>
      </c>
      <c r="G29" s="27"/>
      <c r="H29" s="125">
        <f>H27-H28</f>
        <v>108419</v>
      </c>
      <c r="I29" s="27"/>
      <c r="J29" s="125">
        <f>J27-J28</f>
        <v>35876</v>
      </c>
    </row>
    <row r="30" spans="1:10" ht="21.65" customHeight="1" x14ac:dyDescent="0.3">
      <c r="A30" s="73"/>
      <c r="B30" s="73"/>
      <c r="C30" s="73"/>
      <c r="D30" s="27"/>
      <c r="E30" s="27"/>
      <c r="F30" s="27"/>
      <c r="G30" s="27"/>
      <c r="H30" s="27"/>
      <c r="I30" s="27"/>
      <c r="J30" s="27"/>
    </row>
    <row r="31" spans="1:10" ht="21.65" customHeight="1" x14ac:dyDescent="0.3">
      <c r="A31" s="73" t="s">
        <v>86</v>
      </c>
      <c r="B31" s="73"/>
      <c r="C31" s="73"/>
      <c r="D31" s="27"/>
      <c r="E31" s="27"/>
      <c r="F31" s="27"/>
      <c r="G31" s="27"/>
      <c r="H31" s="27"/>
      <c r="I31" s="27"/>
      <c r="J31" s="27"/>
    </row>
    <row r="32" spans="1:10" ht="21.65" customHeight="1" x14ac:dyDescent="0.3">
      <c r="A32" s="62" t="s">
        <v>87</v>
      </c>
      <c r="B32" s="73"/>
      <c r="C32" s="73"/>
      <c r="D32" s="74">
        <v>0</v>
      </c>
      <c r="E32" s="21"/>
      <c r="F32" s="74">
        <v>0</v>
      </c>
      <c r="G32" s="21"/>
      <c r="H32" s="74">
        <v>0</v>
      </c>
      <c r="I32" s="21"/>
      <c r="J32" s="74">
        <v>0</v>
      </c>
    </row>
    <row r="33" spans="1:10" ht="21.65" customHeight="1" thickBot="1" x14ac:dyDescent="0.35">
      <c r="A33" s="73" t="s">
        <v>88</v>
      </c>
      <c r="B33" s="73"/>
      <c r="C33" s="73"/>
      <c r="D33" s="135">
        <f>D29+D32</f>
        <v>88301</v>
      </c>
      <c r="E33" s="27"/>
      <c r="F33" s="135">
        <f>F29+F32</f>
        <v>10335</v>
      </c>
      <c r="G33" s="27"/>
      <c r="H33" s="135">
        <f>H29</f>
        <v>108419</v>
      </c>
      <c r="I33" s="27"/>
      <c r="J33" s="135">
        <f>J29</f>
        <v>35876</v>
      </c>
    </row>
    <row r="34" spans="1:10" ht="21.65" customHeight="1" thickTop="1" x14ac:dyDescent="0.3">
      <c r="D34" s="123"/>
      <c r="E34" s="123"/>
      <c r="F34" s="123"/>
      <c r="G34" s="123"/>
      <c r="H34" s="123"/>
      <c r="I34" s="123"/>
      <c r="J34" s="123"/>
    </row>
    <row r="35" spans="1:10" ht="21.65" customHeight="1" thickBot="1" x14ac:dyDescent="0.35">
      <c r="A35" s="73" t="s">
        <v>89</v>
      </c>
      <c r="B35" s="73"/>
      <c r="C35" s="73"/>
      <c r="D35" s="136">
        <f>D33/480096277*1000</f>
        <v>0.18392352582230084</v>
      </c>
      <c r="E35" s="124"/>
      <c r="F35" s="136">
        <f>F33/480096277*1000</f>
        <v>2.1526932190728067E-2</v>
      </c>
      <c r="G35" s="124"/>
      <c r="H35" s="136">
        <f>H33/480096277*1000</f>
        <v>0.22582762082114627</v>
      </c>
      <c r="I35" s="124"/>
      <c r="J35" s="136">
        <f>J33/480096277*1000</f>
        <v>7.4726678207504615E-2</v>
      </c>
    </row>
    <row r="36" spans="1:10" ht="21.65" customHeight="1" thickTop="1" x14ac:dyDescent="0.3">
      <c r="A36" s="54"/>
      <c r="B36" s="54"/>
      <c r="C36" s="54"/>
      <c r="D36" s="120"/>
      <c r="F36" s="12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9" firstPageNumber="5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>
    <pageSetUpPr fitToPage="1"/>
  </sheetPr>
  <dimension ref="A1:J42"/>
  <sheetViews>
    <sheetView view="pageBreakPreview" topLeftCell="A16" zoomScale="90" zoomScaleNormal="90" zoomScaleSheetLayoutView="90" zoomScalePageLayoutView="85" workbookViewId="0">
      <selection activeCell="A43" sqref="A43"/>
    </sheetView>
  </sheetViews>
  <sheetFormatPr defaultColWidth="9" defaultRowHeight="21.65" customHeight="1" x14ac:dyDescent="0.3"/>
  <cols>
    <col min="1" max="1" width="49.453125" style="62" customWidth="1"/>
    <col min="2" max="2" width="8.26953125" style="57" customWidth="1"/>
    <col min="3" max="3" width="0.7265625" style="62" customWidth="1"/>
    <col min="4" max="4" width="11.7265625" style="54" customWidth="1"/>
    <col min="5" max="5" width="0.81640625" style="54" customWidth="1"/>
    <col min="6" max="6" width="11.7265625" style="54" customWidth="1"/>
    <col min="7" max="7" width="0.81640625" style="54" customWidth="1"/>
    <col min="8" max="8" width="11.7265625" style="54" customWidth="1"/>
    <col min="9" max="9" width="0.81640625" style="54" customWidth="1"/>
    <col min="10" max="10" width="11.7265625" style="54" customWidth="1"/>
    <col min="11" max="16384" width="9" style="54"/>
  </cols>
  <sheetData>
    <row r="1" spans="1:10" ht="21.65" customHeight="1" x14ac:dyDescent="0.35">
      <c r="A1" s="1" t="s">
        <v>0</v>
      </c>
      <c r="B1" s="112"/>
      <c r="C1" s="1"/>
      <c r="D1" s="76"/>
      <c r="E1" s="76"/>
      <c r="F1" s="76"/>
      <c r="G1" s="76"/>
      <c r="H1" s="76"/>
      <c r="I1" s="76"/>
      <c r="J1" s="76"/>
    </row>
    <row r="2" spans="1:10" ht="21.65" customHeight="1" x14ac:dyDescent="0.35">
      <c r="A2" s="3" t="s">
        <v>67</v>
      </c>
      <c r="B2" s="113"/>
      <c r="C2" s="3"/>
      <c r="D2" s="114"/>
      <c r="E2" s="114"/>
      <c r="F2" s="114"/>
      <c r="G2" s="114"/>
      <c r="H2" s="114"/>
      <c r="I2" s="114"/>
      <c r="J2" s="114"/>
    </row>
    <row r="3" spans="1:10" ht="21.65" customHeight="1" x14ac:dyDescent="0.3">
      <c r="A3" s="73"/>
      <c r="B3" s="115"/>
      <c r="C3" s="73"/>
      <c r="D3" s="114"/>
      <c r="E3" s="114"/>
      <c r="F3" s="114"/>
      <c r="G3" s="114"/>
      <c r="H3" s="114"/>
      <c r="I3" s="114"/>
      <c r="J3" s="114"/>
    </row>
    <row r="4" spans="1:10" ht="21.65" customHeight="1" x14ac:dyDescent="0.3">
      <c r="D4" s="162" t="s">
        <v>2</v>
      </c>
      <c r="E4" s="162"/>
      <c r="F4" s="162"/>
      <c r="G4" s="8"/>
      <c r="H4" s="162" t="s">
        <v>3</v>
      </c>
      <c r="I4" s="162"/>
      <c r="J4" s="162"/>
    </row>
    <row r="5" spans="1:10" ht="21.65" customHeight="1" x14ac:dyDescent="0.3">
      <c r="D5" s="162" t="s">
        <v>4</v>
      </c>
      <c r="E5" s="162"/>
      <c r="F5" s="162"/>
      <c r="G5" s="8"/>
      <c r="H5" s="162" t="s">
        <v>4</v>
      </c>
      <c r="I5" s="162"/>
      <c r="J5" s="162"/>
    </row>
    <row r="6" spans="1:10" ht="21.65" customHeight="1" x14ac:dyDescent="0.3">
      <c r="D6" s="165" t="s">
        <v>90</v>
      </c>
      <c r="E6" s="165"/>
      <c r="F6" s="165"/>
      <c r="G6" s="114"/>
      <c r="H6" s="165" t="s">
        <v>90</v>
      </c>
      <c r="I6" s="165"/>
      <c r="J6" s="165"/>
    </row>
    <row r="7" spans="1:10" ht="21.65" customHeight="1" x14ac:dyDescent="0.3">
      <c r="D7" s="164" t="s">
        <v>5</v>
      </c>
      <c r="E7" s="165"/>
      <c r="F7" s="165"/>
      <c r="G7" s="114"/>
      <c r="H7" s="164" t="s">
        <v>5</v>
      </c>
      <c r="I7" s="165"/>
      <c r="J7" s="165"/>
    </row>
    <row r="8" spans="1:10" ht="21.65" customHeight="1" x14ac:dyDescent="0.3">
      <c r="B8" s="12" t="s">
        <v>8</v>
      </c>
      <c r="D8" s="13">
        <v>2026</v>
      </c>
      <c r="E8" s="6"/>
      <c r="F8" s="13">
        <v>2025</v>
      </c>
      <c r="G8" s="6"/>
      <c r="H8" s="13">
        <v>2026</v>
      </c>
      <c r="I8" s="6"/>
      <c r="J8" s="13">
        <v>2025</v>
      </c>
    </row>
    <row r="9" spans="1:10" ht="21.65" customHeight="1" x14ac:dyDescent="0.3">
      <c r="A9" s="73"/>
      <c r="B9" s="115"/>
      <c r="C9" s="73"/>
      <c r="D9" s="166" t="s">
        <v>10</v>
      </c>
      <c r="E9" s="166"/>
      <c r="F9" s="166"/>
      <c r="G9" s="166"/>
      <c r="H9" s="166"/>
      <c r="I9" s="166"/>
      <c r="J9" s="166"/>
    </row>
    <row r="10" spans="1:10" ht="21.65" customHeight="1" x14ac:dyDescent="0.3">
      <c r="A10" s="80" t="s">
        <v>69</v>
      </c>
      <c r="B10" s="116"/>
      <c r="C10" s="73"/>
      <c r="D10" s="117"/>
      <c r="E10" s="117"/>
      <c r="F10" s="117"/>
      <c r="G10" s="117"/>
      <c r="H10" s="117"/>
      <c r="I10" s="117"/>
      <c r="J10" s="117"/>
    </row>
    <row r="11" spans="1:10" ht="21.65" customHeight="1" x14ac:dyDescent="0.3">
      <c r="A11" s="28" t="s">
        <v>70</v>
      </c>
      <c r="B11" s="17" t="s">
        <v>190</v>
      </c>
      <c r="C11" s="28"/>
      <c r="D11" s="18">
        <v>2470073</v>
      </c>
      <c r="E11" s="18"/>
      <c r="F11" s="18">
        <v>3532003</v>
      </c>
      <c r="G11" s="18"/>
      <c r="H11" s="18">
        <v>2342977</v>
      </c>
      <c r="I11" s="18"/>
      <c r="J11" s="18">
        <v>3586556</v>
      </c>
    </row>
    <row r="12" spans="1:10" ht="21.65" customHeight="1" x14ac:dyDescent="0.3">
      <c r="A12" s="28" t="s">
        <v>71</v>
      </c>
      <c r="B12" s="12"/>
      <c r="C12" s="28"/>
      <c r="D12" s="24">
        <v>0</v>
      </c>
      <c r="E12" s="18"/>
      <c r="F12" s="24">
        <v>19955</v>
      </c>
      <c r="G12" s="18"/>
      <c r="H12" s="24">
        <v>0</v>
      </c>
      <c r="I12" s="18"/>
      <c r="J12" s="24">
        <v>19955</v>
      </c>
    </row>
    <row r="13" spans="1:10" ht="21.65" customHeight="1" x14ac:dyDescent="0.3">
      <c r="A13" s="28" t="s">
        <v>72</v>
      </c>
      <c r="B13" s="17">
        <v>2</v>
      </c>
      <c r="C13" s="28"/>
      <c r="D13" s="118">
        <v>18016</v>
      </c>
      <c r="E13" s="18"/>
      <c r="F13" s="118">
        <v>19627</v>
      </c>
      <c r="G13" s="18"/>
      <c r="H13" s="118">
        <v>20700</v>
      </c>
      <c r="I13" s="18"/>
      <c r="J13" s="118">
        <v>21959</v>
      </c>
    </row>
    <row r="14" spans="1:10" ht="21.65" customHeight="1" x14ac:dyDescent="0.3">
      <c r="A14" s="26" t="s">
        <v>73</v>
      </c>
      <c r="B14" s="119"/>
      <c r="C14" s="26"/>
      <c r="D14" s="125">
        <f>SUM(D11:D13)</f>
        <v>2488089</v>
      </c>
      <c r="E14" s="25"/>
      <c r="F14" s="125">
        <f>SUM(F11:F13)</f>
        <v>3571585</v>
      </c>
      <c r="G14" s="25"/>
      <c r="H14" s="125">
        <f>SUM(H11:H13)</f>
        <v>2363677</v>
      </c>
      <c r="I14" s="25"/>
      <c r="J14" s="125">
        <f>SUM(J11:J13)</f>
        <v>3628470</v>
      </c>
    </row>
    <row r="15" spans="1:10" ht="21.65" customHeight="1" x14ac:dyDescent="0.3">
      <c r="D15" s="18"/>
      <c r="E15" s="18"/>
      <c r="F15" s="18"/>
      <c r="G15" s="18"/>
      <c r="H15" s="18"/>
      <c r="I15" s="18"/>
      <c r="J15" s="18"/>
    </row>
    <row r="16" spans="1:10" ht="21.65" customHeight="1" x14ac:dyDescent="0.3">
      <c r="A16" s="80" t="s">
        <v>74</v>
      </c>
      <c r="B16" s="115"/>
      <c r="C16" s="73"/>
      <c r="D16" s="79"/>
      <c r="E16" s="25"/>
      <c r="F16" s="79"/>
      <c r="G16" s="79"/>
      <c r="H16" s="79"/>
      <c r="I16" s="79"/>
      <c r="J16" s="79"/>
    </row>
    <row r="17" spans="1:10" ht="21.65" customHeight="1" x14ac:dyDescent="0.3">
      <c r="A17" s="28" t="s">
        <v>75</v>
      </c>
      <c r="B17" s="17">
        <v>2</v>
      </c>
      <c r="C17" s="28"/>
      <c r="D17" s="18">
        <v>2211571</v>
      </c>
      <c r="E17" s="18"/>
      <c r="F17" s="18">
        <v>3371081</v>
      </c>
      <c r="G17" s="18"/>
      <c r="H17" s="18">
        <v>2092556</v>
      </c>
      <c r="I17" s="18"/>
      <c r="J17" s="18">
        <v>3425291</v>
      </c>
    </row>
    <row r="18" spans="1:10" ht="21.65" customHeight="1" x14ac:dyDescent="0.3">
      <c r="A18" s="28" t="s">
        <v>76</v>
      </c>
      <c r="B18" s="17">
        <v>2</v>
      </c>
      <c r="C18" s="28"/>
      <c r="D18" s="18">
        <v>44556</v>
      </c>
      <c r="E18" s="18"/>
      <c r="F18" s="18">
        <v>51152</v>
      </c>
      <c r="G18" s="18"/>
      <c r="H18" s="18">
        <v>42234</v>
      </c>
      <c r="I18" s="18"/>
      <c r="J18" s="18">
        <v>48851</v>
      </c>
    </row>
    <row r="19" spans="1:10" ht="21.65" customHeight="1" x14ac:dyDescent="0.3">
      <c r="A19" s="28" t="s">
        <v>77</v>
      </c>
      <c r="B19" s="17">
        <v>2</v>
      </c>
      <c r="C19" s="28"/>
      <c r="D19" s="18">
        <v>49469</v>
      </c>
      <c r="E19" s="18"/>
      <c r="F19" s="18">
        <v>54427</v>
      </c>
      <c r="G19" s="18"/>
      <c r="H19" s="18">
        <v>45924</v>
      </c>
      <c r="I19" s="18"/>
      <c r="J19" s="18">
        <v>52277</v>
      </c>
    </row>
    <row r="20" spans="1:10" ht="21.65" customHeight="1" x14ac:dyDescent="0.3">
      <c r="A20" s="28" t="s">
        <v>78</v>
      </c>
      <c r="B20" s="17"/>
      <c r="C20" s="28"/>
      <c r="D20" s="18">
        <v>1222</v>
      </c>
      <c r="E20" s="18"/>
      <c r="F20" s="18">
        <v>0</v>
      </c>
      <c r="G20" s="18"/>
      <c r="H20" s="18">
        <v>1222</v>
      </c>
      <c r="I20" s="18"/>
      <c r="J20" s="18">
        <v>0</v>
      </c>
    </row>
    <row r="21" spans="1:10" ht="21.65" customHeight="1" x14ac:dyDescent="0.3">
      <c r="A21" s="26" t="s">
        <v>79</v>
      </c>
      <c r="B21" s="119"/>
      <c r="C21" s="26"/>
      <c r="D21" s="131">
        <f>SUM(D17:D20)</f>
        <v>2306818</v>
      </c>
      <c r="E21" s="25"/>
      <c r="F21" s="131">
        <f>SUM(F17:F20)</f>
        <v>3476660</v>
      </c>
      <c r="G21" s="25"/>
      <c r="H21" s="131">
        <f>SUM(H17:H20)</f>
        <v>2181936</v>
      </c>
      <c r="I21" s="25"/>
      <c r="J21" s="131">
        <f>SUM(J17:J20)</f>
        <v>3526419</v>
      </c>
    </row>
    <row r="22" spans="1:10" ht="21.65" customHeight="1" x14ac:dyDescent="0.3">
      <c r="A22" s="28"/>
      <c r="B22" s="12"/>
      <c r="C22" s="28"/>
      <c r="D22" s="121"/>
      <c r="E22" s="18"/>
      <c r="F22" s="121"/>
      <c r="G22" s="18"/>
      <c r="H22" s="68"/>
      <c r="I22" s="18"/>
      <c r="J22" s="68"/>
    </row>
    <row r="23" spans="1:10" ht="21.65" customHeight="1" x14ac:dyDescent="0.3">
      <c r="A23" s="26" t="s">
        <v>80</v>
      </c>
      <c r="B23" s="119"/>
      <c r="C23" s="26"/>
      <c r="D23" s="132">
        <f>D14-D21</f>
        <v>181271</v>
      </c>
      <c r="E23" s="25"/>
      <c r="F23" s="132">
        <f>F14-F21</f>
        <v>94925</v>
      </c>
      <c r="G23" s="25"/>
      <c r="H23" s="132">
        <f>H14-H21</f>
        <v>181741</v>
      </c>
      <c r="I23" s="25"/>
      <c r="J23" s="132">
        <f>J14-J21</f>
        <v>102051</v>
      </c>
    </row>
    <row r="24" spans="1:10" ht="21.65" customHeight="1" x14ac:dyDescent="0.3">
      <c r="A24" s="28" t="s">
        <v>81</v>
      </c>
      <c r="B24" s="12"/>
      <c r="C24" s="28"/>
      <c r="D24" s="18">
        <v>16308</v>
      </c>
      <c r="E24" s="18"/>
      <c r="F24" s="18">
        <v>20341</v>
      </c>
      <c r="G24" s="18"/>
      <c r="H24" s="18">
        <v>16281</v>
      </c>
      <c r="I24" s="18"/>
      <c r="J24" s="18">
        <v>20444</v>
      </c>
    </row>
    <row r="25" spans="1:10" ht="21.65" customHeight="1" x14ac:dyDescent="0.3">
      <c r="A25" s="28" t="s">
        <v>189</v>
      </c>
      <c r="B25" s="12"/>
      <c r="C25" s="28"/>
      <c r="D25" s="18"/>
      <c r="E25" s="18"/>
      <c r="F25" s="18"/>
      <c r="G25" s="18"/>
      <c r="H25" s="18"/>
      <c r="I25" s="18"/>
      <c r="J25" s="18"/>
    </row>
    <row r="26" spans="1:10" ht="21.65" customHeight="1" x14ac:dyDescent="0.3">
      <c r="A26" s="28" t="s">
        <v>91</v>
      </c>
      <c r="B26" s="12"/>
      <c r="C26" s="28"/>
      <c r="D26" s="122">
        <v>-11914</v>
      </c>
      <c r="E26" s="47"/>
      <c r="F26" s="122">
        <v>-22743</v>
      </c>
      <c r="G26" s="18"/>
      <c r="H26" s="70">
        <v>0</v>
      </c>
      <c r="I26" s="18"/>
      <c r="J26" s="70">
        <v>0</v>
      </c>
    </row>
    <row r="27" spans="1:10" ht="21.65" customHeight="1" x14ac:dyDescent="0.3">
      <c r="A27" s="73" t="s">
        <v>83</v>
      </c>
      <c r="B27" s="115"/>
      <c r="C27" s="73"/>
      <c r="D27" s="133">
        <f>D23-D24+D26</f>
        <v>153049</v>
      </c>
      <c r="E27" s="27"/>
      <c r="F27" s="133">
        <f>F23-F24+F26</f>
        <v>51841</v>
      </c>
      <c r="G27" s="27"/>
      <c r="H27" s="133">
        <f>H23-H24+H26</f>
        <v>165460</v>
      </c>
      <c r="I27" s="27"/>
      <c r="J27" s="133">
        <f>J23-J24+J26</f>
        <v>81607</v>
      </c>
    </row>
    <row r="28" spans="1:10" ht="21.65" customHeight="1" x14ac:dyDescent="0.3">
      <c r="A28" s="28" t="s">
        <v>84</v>
      </c>
      <c r="B28" s="12"/>
      <c r="C28" s="28"/>
      <c r="D28" s="70">
        <v>33648</v>
      </c>
      <c r="E28" s="47"/>
      <c r="F28" s="70">
        <v>12095</v>
      </c>
      <c r="G28" s="47"/>
      <c r="H28" s="70">
        <v>33093</v>
      </c>
      <c r="I28" s="47"/>
      <c r="J28" s="70">
        <v>12107</v>
      </c>
    </row>
    <row r="29" spans="1:10" ht="21.65" customHeight="1" x14ac:dyDescent="0.3">
      <c r="A29" s="73" t="s">
        <v>85</v>
      </c>
      <c r="B29" s="115"/>
      <c r="C29" s="73"/>
      <c r="D29" s="125">
        <f>D27-D28</f>
        <v>119401</v>
      </c>
      <c r="E29" s="27"/>
      <c r="F29" s="125">
        <f>F27-F28</f>
        <v>39746</v>
      </c>
      <c r="G29" s="27"/>
      <c r="H29" s="125">
        <f>H27-H28</f>
        <v>132367</v>
      </c>
      <c r="I29" s="27"/>
      <c r="J29" s="125">
        <f>J27-J28</f>
        <v>69500</v>
      </c>
    </row>
    <row r="30" spans="1:10" ht="21.65" customHeight="1" x14ac:dyDescent="0.3">
      <c r="A30" s="73"/>
      <c r="B30" s="115"/>
      <c r="C30" s="73"/>
      <c r="D30" s="27"/>
      <c r="E30" s="27"/>
      <c r="F30" s="27"/>
      <c r="G30" s="27"/>
      <c r="H30" s="27"/>
      <c r="I30" s="27"/>
      <c r="J30" s="27"/>
    </row>
    <row r="31" spans="1:10" ht="21.65" customHeight="1" x14ac:dyDescent="0.3">
      <c r="A31" s="73" t="s">
        <v>92</v>
      </c>
      <c r="B31" s="115"/>
      <c r="C31" s="73"/>
      <c r="D31" s="27"/>
      <c r="E31" s="27"/>
      <c r="F31" s="27"/>
      <c r="G31" s="27"/>
      <c r="H31" s="27"/>
      <c r="I31" s="27"/>
      <c r="J31" s="27"/>
    </row>
    <row r="32" spans="1:10" ht="21.65" customHeight="1" x14ac:dyDescent="0.3">
      <c r="A32" s="80" t="s">
        <v>93</v>
      </c>
      <c r="B32" s="115"/>
      <c r="C32" s="73"/>
      <c r="D32" s="27"/>
      <c r="E32" s="27"/>
      <c r="F32" s="27"/>
      <c r="G32" s="27"/>
      <c r="H32" s="27"/>
      <c r="I32" s="27"/>
      <c r="J32" s="27"/>
    </row>
    <row r="33" spans="1:10" ht="21.65" customHeight="1" x14ac:dyDescent="0.3">
      <c r="A33" s="80" t="s">
        <v>94</v>
      </c>
      <c r="B33" s="115"/>
      <c r="C33" s="73"/>
      <c r="D33" s="27"/>
      <c r="E33" s="27"/>
      <c r="F33" s="27"/>
      <c r="G33" s="27"/>
      <c r="H33" s="27"/>
      <c r="I33" s="27"/>
      <c r="J33" s="27"/>
    </row>
    <row r="34" spans="1:10" ht="21.65" customHeight="1" x14ac:dyDescent="0.3">
      <c r="A34" s="62" t="s">
        <v>95</v>
      </c>
      <c r="B34" s="115"/>
      <c r="C34" s="73"/>
      <c r="D34" s="47">
        <v>0</v>
      </c>
      <c r="E34" s="27"/>
      <c r="F34" s="47">
        <v>-1108</v>
      </c>
      <c r="G34" s="47"/>
      <c r="H34" s="47">
        <v>0</v>
      </c>
      <c r="I34" s="47"/>
      <c r="J34" s="47">
        <v>-1108</v>
      </c>
    </row>
    <row r="35" spans="1:10" ht="21.65" customHeight="1" x14ac:dyDescent="0.3">
      <c r="A35" s="62" t="s">
        <v>96</v>
      </c>
      <c r="B35" s="115"/>
      <c r="C35" s="73"/>
      <c r="D35" s="27"/>
      <c r="E35" s="27"/>
      <c r="F35" s="47"/>
      <c r="G35" s="47"/>
      <c r="H35" s="47"/>
      <c r="I35" s="47"/>
      <c r="J35" s="47"/>
    </row>
    <row r="36" spans="1:10" ht="21.65" customHeight="1" x14ac:dyDescent="0.3">
      <c r="A36" s="62" t="s">
        <v>97</v>
      </c>
      <c r="B36" s="115"/>
      <c r="C36" s="73"/>
      <c r="D36" s="118">
        <v>0</v>
      </c>
      <c r="E36" s="27"/>
      <c r="F36" s="118">
        <v>221</v>
      </c>
      <c r="G36" s="47"/>
      <c r="H36" s="118">
        <v>0</v>
      </c>
      <c r="I36" s="47"/>
      <c r="J36" s="118">
        <v>221</v>
      </c>
    </row>
    <row r="37" spans="1:10" ht="21.65" customHeight="1" x14ac:dyDescent="0.3">
      <c r="A37" s="73" t="s">
        <v>98</v>
      </c>
      <c r="B37" s="115"/>
      <c r="C37" s="73"/>
      <c r="D37" s="27"/>
      <c r="E37" s="27"/>
      <c r="F37" s="47"/>
      <c r="G37" s="47"/>
      <c r="H37" s="47"/>
      <c r="I37" s="47"/>
      <c r="J37" s="47"/>
    </row>
    <row r="38" spans="1:10" ht="21.65" customHeight="1" x14ac:dyDescent="0.3">
      <c r="A38" s="73" t="s">
        <v>99</v>
      </c>
      <c r="B38" s="115"/>
      <c r="C38" s="73"/>
      <c r="D38" s="151">
        <f>SUM(D34:D36)</f>
        <v>0</v>
      </c>
      <c r="E38" s="21"/>
      <c r="F38" s="151">
        <f>SUM(F34:F36)</f>
        <v>-887</v>
      </c>
      <c r="G38" s="21"/>
      <c r="H38" s="151">
        <f>SUM(H34:H36)</f>
        <v>0</v>
      </c>
      <c r="I38" s="21"/>
      <c r="J38" s="151">
        <f>SUM(J34:J36)</f>
        <v>-887</v>
      </c>
    </row>
    <row r="39" spans="1:10" ht="21.65" customHeight="1" thickBot="1" x14ac:dyDescent="0.35">
      <c r="A39" s="73" t="s">
        <v>88</v>
      </c>
      <c r="B39" s="115"/>
      <c r="C39" s="73"/>
      <c r="D39" s="135">
        <f>D29+D38</f>
        <v>119401</v>
      </c>
      <c r="E39" s="27"/>
      <c r="F39" s="135">
        <f>F29+F38</f>
        <v>38859</v>
      </c>
      <c r="G39" s="27"/>
      <c r="H39" s="135">
        <f>H29+H38</f>
        <v>132367</v>
      </c>
      <c r="I39" s="27"/>
      <c r="J39" s="135">
        <f>J29+J38</f>
        <v>68613</v>
      </c>
    </row>
    <row r="40" spans="1:10" ht="21.65" customHeight="1" thickTop="1" x14ac:dyDescent="0.3">
      <c r="D40" s="123"/>
      <c r="E40" s="123"/>
      <c r="F40" s="123"/>
      <c r="G40" s="123"/>
      <c r="H40" s="123"/>
      <c r="I40" s="123"/>
      <c r="J40" s="123"/>
    </row>
    <row r="41" spans="1:10" ht="21.65" customHeight="1" thickBot="1" x14ac:dyDescent="0.35">
      <c r="A41" s="73" t="s">
        <v>89</v>
      </c>
      <c r="B41" s="115"/>
      <c r="C41" s="73"/>
      <c r="D41" s="136">
        <f>D39/480096277*1000</f>
        <v>0.24870219937156479</v>
      </c>
      <c r="E41" s="124"/>
      <c r="F41" s="136">
        <f>F39/480096277*1000</f>
        <v>8.0940015287808614E-2</v>
      </c>
      <c r="G41" s="124"/>
      <c r="H41" s="136">
        <f>H39/480096277*1000</f>
        <v>0.27570928236962772</v>
      </c>
      <c r="I41" s="124"/>
      <c r="J41" s="136">
        <f>J39/480096277*1000</f>
        <v>0.1429150845091848</v>
      </c>
    </row>
    <row r="42" spans="1:10" ht="21.65" customHeight="1" thickTop="1" x14ac:dyDescent="0.3">
      <c r="A42" s="54"/>
      <c r="C42" s="54"/>
      <c r="D42" s="120"/>
      <c r="F42" s="12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8" right="0.7" top="0.48" bottom="0.5" header="0.5" footer="0.5"/>
  <pageSetup paperSize="9" scale="79" firstPageNumber="6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/>
  <dimension ref="A1:V40"/>
  <sheetViews>
    <sheetView view="pageBreakPreview" topLeftCell="A16" zoomScale="70" zoomScaleNormal="70" zoomScaleSheetLayoutView="70" zoomScalePageLayoutView="50" workbookViewId="0">
      <selection activeCell="O32" sqref="O32"/>
    </sheetView>
  </sheetViews>
  <sheetFormatPr defaultColWidth="8.1796875" defaultRowHeight="17.5" customHeight="1" x14ac:dyDescent="0.3"/>
  <cols>
    <col min="1" max="1" width="47.453125" style="28" customWidth="1"/>
    <col min="2" max="2" width="9" style="28" customWidth="1"/>
    <col min="3" max="3" width="14.7265625" style="52" bestFit="1" customWidth="1"/>
    <col min="4" max="4" width="1.453125" style="84" customWidth="1"/>
    <col min="5" max="5" width="11.81640625" style="52" customWidth="1"/>
    <col min="6" max="6" width="1.453125" style="84" customWidth="1"/>
    <col min="7" max="7" width="15" style="52" customWidth="1"/>
    <col min="8" max="8" width="1.453125" style="84" customWidth="1"/>
    <col min="9" max="9" width="10.81640625" style="52" bestFit="1" customWidth="1"/>
    <col min="10" max="10" width="1.453125" style="52" customWidth="1"/>
    <col min="11" max="11" width="17.453125" style="52" bestFit="1" customWidth="1"/>
    <col min="12" max="12" width="1.453125" style="52" customWidth="1"/>
    <col min="13" max="13" width="13.1796875" style="52" bestFit="1" customWidth="1"/>
    <col min="14" max="14" width="1.453125" style="52" customWidth="1"/>
    <col min="15" max="15" width="15.1796875" style="52" customWidth="1"/>
    <col min="16" max="16" width="1.453125" style="52" customWidth="1"/>
    <col min="17" max="17" width="14.54296875" style="52" customWidth="1"/>
    <col min="18" max="18" width="1.453125" style="84" customWidth="1"/>
    <col min="19" max="19" width="14.54296875" style="52" bestFit="1" customWidth="1"/>
    <col min="20" max="20" width="1.453125" style="84" customWidth="1"/>
    <col min="21" max="21" width="14.26953125" style="52" bestFit="1" customWidth="1"/>
    <col min="22" max="22" width="14.26953125" style="33" bestFit="1" customWidth="1"/>
    <col min="23" max="16384" width="8.1796875" style="33"/>
  </cols>
  <sheetData>
    <row r="1" spans="1:21" ht="21" customHeight="1" x14ac:dyDescent="0.35">
      <c r="A1" s="1" t="s">
        <v>100</v>
      </c>
      <c r="B1" s="1"/>
    </row>
    <row r="2" spans="1:21" ht="21" customHeight="1" x14ac:dyDescent="0.3">
      <c r="A2" s="85" t="s">
        <v>101</v>
      </c>
      <c r="B2" s="85"/>
    </row>
    <row r="3" spans="1:21" ht="21" customHeight="1" x14ac:dyDescent="0.3">
      <c r="A3" s="38"/>
      <c r="B3" s="38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21" ht="21" customHeight="1" x14ac:dyDescent="0.3">
      <c r="C4" s="167" t="s">
        <v>102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</row>
    <row r="5" spans="1:21" ht="21" customHeight="1" x14ac:dyDescent="0.3">
      <c r="D5" s="87"/>
      <c r="F5" s="87"/>
      <c r="H5" s="87"/>
      <c r="I5" s="168" t="s">
        <v>60</v>
      </c>
      <c r="J5" s="168"/>
      <c r="K5" s="168"/>
      <c r="L5" s="88"/>
      <c r="M5" s="169" t="s">
        <v>64</v>
      </c>
      <c r="N5" s="169"/>
      <c r="O5" s="169"/>
      <c r="P5" s="169"/>
      <c r="Q5" s="169"/>
      <c r="R5" s="169"/>
      <c r="S5" s="169"/>
      <c r="T5" s="52"/>
      <c r="U5" s="89"/>
    </row>
    <row r="6" spans="1:21" ht="21" customHeight="1" x14ac:dyDescent="0.3">
      <c r="D6" s="87"/>
      <c r="E6" s="90"/>
      <c r="F6" s="87"/>
      <c r="G6" s="90" t="s">
        <v>103</v>
      </c>
      <c r="H6" s="87"/>
      <c r="I6" s="91"/>
      <c r="J6" s="91"/>
      <c r="K6" s="91"/>
      <c r="L6" s="92"/>
      <c r="M6" s="92"/>
      <c r="N6" s="90"/>
      <c r="O6" s="92" t="s">
        <v>103</v>
      </c>
      <c r="P6" s="90"/>
      <c r="Q6" s="90" t="s">
        <v>104</v>
      </c>
      <c r="R6" s="92"/>
      <c r="S6" s="90"/>
      <c r="T6" s="92"/>
      <c r="U6" s="92"/>
    </row>
    <row r="7" spans="1:21" ht="21" customHeight="1" x14ac:dyDescent="0.3">
      <c r="B7" s="12"/>
      <c r="C7" s="90" t="s">
        <v>105</v>
      </c>
      <c r="E7" s="90" t="s">
        <v>106</v>
      </c>
      <c r="G7" s="90" t="s">
        <v>107</v>
      </c>
      <c r="I7" s="90"/>
      <c r="J7" s="90"/>
      <c r="K7" s="90"/>
      <c r="L7" s="90"/>
      <c r="M7" s="90" t="s">
        <v>103</v>
      </c>
      <c r="N7" s="90"/>
      <c r="O7" s="90" t="s">
        <v>108</v>
      </c>
      <c r="P7" s="90"/>
      <c r="Q7" s="90" t="s">
        <v>109</v>
      </c>
      <c r="R7" s="92"/>
      <c r="S7" s="90" t="s">
        <v>110</v>
      </c>
      <c r="T7" s="92"/>
      <c r="U7" s="90"/>
    </row>
    <row r="8" spans="1:21" ht="21" customHeight="1" x14ac:dyDescent="0.3">
      <c r="C8" s="90" t="s">
        <v>111</v>
      </c>
      <c r="E8" s="90" t="s">
        <v>112</v>
      </c>
      <c r="G8" s="90" t="s">
        <v>113</v>
      </c>
      <c r="I8" s="93" t="s">
        <v>114</v>
      </c>
      <c r="J8" s="90"/>
      <c r="K8" s="93"/>
      <c r="L8" s="90"/>
      <c r="M8" s="90" t="s">
        <v>115</v>
      </c>
      <c r="N8" s="90"/>
      <c r="O8" s="90" t="s">
        <v>116</v>
      </c>
      <c r="P8" s="90"/>
      <c r="Q8" s="90" t="s">
        <v>117</v>
      </c>
      <c r="R8" s="92"/>
      <c r="S8" s="90" t="s">
        <v>118</v>
      </c>
      <c r="T8" s="92"/>
      <c r="U8" s="90"/>
    </row>
    <row r="9" spans="1:21" ht="21" customHeight="1" x14ac:dyDescent="0.3">
      <c r="B9" s="12" t="s">
        <v>8</v>
      </c>
      <c r="C9" s="90" t="s">
        <v>119</v>
      </c>
      <c r="E9" s="13" t="s">
        <v>120</v>
      </c>
      <c r="G9" s="13" t="s">
        <v>121</v>
      </c>
      <c r="I9" s="92" t="s">
        <v>122</v>
      </c>
      <c r="J9" s="93"/>
      <c r="K9" s="92" t="s">
        <v>123</v>
      </c>
      <c r="L9" s="93"/>
      <c r="M9" s="90" t="s">
        <v>124</v>
      </c>
      <c r="N9" s="90"/>
      <c r="O9" s="90" t="s">
        <v>125</v>
      </c>
      <c r="P9" s="90"/>
      <c r="Q9" s="90" t="s">
        <v>126</v>
      </c>
      <c r="R9" s="92"/>
      <c r="S9" s="90" t="s">
        <v>127</v>
      </c>
      <c r="T9" s="92"/>
      <c r="U9" s="90" t="s">
        <v>65</v>
      </c>
    </row>
    <row r="10" spans="1:21" ht="21" customHeight="1" x14ac:dyDescent="0.3">
      <c r="A10" s="33"/>
      <c r="B10" s="33"/>
      <c r="C10" s="170" t="s">
        <v>10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</row>
    <row r="11" spans="1:21" ht="21" customHeight="1" x14ac:dyDescent="0.3">
      <c r="A11" s="26" t="s">
        <v>128</v>
      </c>
      <c r="B11" s="26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s="38" customFormat="1" ht="21" customHeight="1" x14ac:dyDescent="0.3">
      <c r="A12" s="26" t="s">
        <v>129</v>
      </c>
      <c r="B12" s="26"/>
      <c r="C12" s="95">
        <v>480096</v>
      </c>
      <c r="D12" s="95"/>
      <c r="E12" s="95">
        <v>297745</v>
      </c>
      <c r="F12" s="95"/>
      <c r="G12" s="95">
        <v>7066</v>
      </c>
      <c r="H12" s="95"/>
      <c r="I12" s="95">
        <v>55000</v>
      </c>
      <c r="J12" s="95"/>
      <c r="K12" s="95">
        <v>2105913</v>
      </c>
      <c r="L12" s="95"/>
      <c r="M12" s="96">
        <v>321102</v>
      </c>
      <c r="N12" s="97"/>
      <c r="O12" s="96">
        <v>12039</v>
      </c>
      <c r="P12" s="97"/>
      <c r="Q12" s="96">
        <v>-4419</v>
      </c>
      <c r="R12" s="98"/>
      <c r="S12" s="137">
        <f>SUM(M12:Q12)</f>
        <v>328722</v>
      </c>
      <c r="T12" s="98"/>
      <c r="U12" s="137">
        <f>SUM(S12,C12:K12)</f>
        <v>3274542</v>
      </c>
    </row>
    <row r="13" spans="1:21" s="38" customFormat="1" ht="12.75" customHeight="1" x14ac:dyDescent="0.3">
      <c r="A13" s="26"/>
      <c r="B13" s="26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6"/>
      <c r="N13" s="97"/>
      <c r="O13" s="96"/>
      <c r="P13" s="97"/>
      <c r="Q13" s="96"/>
      <c r="R13" s="98"/>
      <c r="S13" s="95"/>
      <c r="T13" s="98"/>
      <c r="U13" s="95"/>
    </row>
    <row r="14" spans="1:21" s="38" customFormat="1" ht="21" customHeight="1" x14ac:dyDescent="0.3">
      <c r="A14" s="26" t="s">
        <v>130</v>
      </c>
      <c r="B14" s="26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97"/>
      <c r="O14" s="96"/>
      <c r="P14" s="97"/>
      <c r="Q14" s="96"/>
      <c r="R14" s="98"/>
      <c r="S14" s="95"/>
      <c r="T14" s="98"/>
      <c r="U14" s="95"/>
    </row>
    <row r="15" spans="1:21" s="38" customFormat="1" ht="21" customHeight="1" x14ac:dyDescent="0.3">
      <c r="A15" s="80" t="s">
        <v>131</v>
      </c>
      <c r="B15" s="26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6"/>
      <c r="N15" s="97"/>
      <c r="O15" s="96"/>
      <c r="P15" s="97"/>
      <c r="Q15" s="96"/>
      <c r="R15" s="98"/>
      <c r="S15" s="95"/>
      <c r="T15" s="98"/>
      <c r="U15" s="95"/>
    </row>
    <row r="16" spans="1:21" s="38" customFormat="1" ht="21" customHeight="1" x14ac:dyDescent="0.3">
      <c r="A16" s="33" t="s">
        <v>132</v>
      </c>
      <c r="B16" s="12">
        <v>6</v>
      </c>
      <c r="C16" s="99">
        <v>0</v>
      </c>
      <c r="D16" s="109"/>
      <c r="E16" s="99">
        <v>0</v>
      </c>
      <c r="F16" s="100"/>
      <c r="G16" s="101">
        <v>0</v>
      </c>
      <c r="H16" s="100"/>
      <c r="I16" s="99">
        <v>0</v>
      </c>
      <c r="J16" s="103"/>
      <c r="K16" s="102">
        <v>-38400</v>
      </c>
      <c r="L16" s="103"/>
      <c r="M16" s="99">
        <v>0</v>
      </c>
      <c r="N16" s="103"/>
      <c r="O16" s="99">
        <v>0</v>
      </c>
      <c r="P16" s="103"/>
      <c r="Q16" s="99">
        <v>0</v>
      </c>
      <c r="R16" s="103"/>
      <c r="S16" s="139">
        <f>SUM(M16:Q16)</f>
        <v>0</v>
      </c>
      <c r="T16" s="98"/>
      <c r="U16" s="140">
        <f>SUM(S16,C16:K16)</f>
        <v>-38400</v>
      </c>
    </row>
    <row r="17" spans="1:22" s="38" customFormat="1" ht="21" customHeight="1" x14ac:dyDescent="0.3">
      <c r="A17" s="60" t="s">
        <v>133</v>
      </c>
      <c r="B17" s="26"/>
      <c r="C17" s="138">
        <f>C16</f>
        <v>0</v>
      </c>
      <c r="D17" s="110"/>
      <c r="E17" s="138">
        <f t="shared" ref="E17:S17" si="0">E16</f>
        <v>0</v>
      </c>
      <c r="F17" s="105"/>
      <c r="G17" s="138">
        <f t="shared" si="0"/>
        <v>0</v>
      </c>
      <c r="H17" s="105"/>
      <c r="I17" s="138">
        <f t="shared" si="0"/>
        <v>0</v>
      </c>
      <c r="J17" s="105"/>
      <c r="K17" s="138">
        <f t="shared" si="0"/>
        <v>-38400</v>
      </c>
      <c r="L17" s="105"/>
      <c r="M17" s="138">
        <f t="shared" si="0"/>
        <v>0</v>
      </c>
      <c r="N17" s="105"/>
      <c r="O17" s="138">
        <f t="shared" si="0"/>
        <v>0</v>
      </c>
      <c r="P17" s="105"/>
      <c r="Q17" s="138">
        <f t="shared" si="0"/>
        <v>0</v>
      </c>
      <c r="R17" s="105"/>
      <c r="S17" s="138">
        <f t="shared" si="0"/>
        <v>0</v>
      </c>
      <c r="T17" s="105"/>
      <c r="U17" s="138">
        <f>U16</f>
        <v>-38400</v>
      </c>
    </row>
    <row r="18" spans="1:22" s="38" customFormat="1" ht="12.75" customHeight="1" x14ac:dyDescent="0.3">
      <c r="A18" s="26"/>
      <c r="B18" s="26"/>
      <c r="C18" s="95"/>
      <c r="D18" s="98"/>
      <c r="E18" s="95"/>
      <c r="F18" s="95"/>
      <c r="G18" s="95"/>
      <c r="H18" s="95"/>
      <c r="I18" s="95"/>
      <c r="J18" s="98"/>
      <c r="K18" s="95"/>
      <c r="L18" s="98"/>
      <c r="M18" s="96"/>
      <c r="N18" s="97"/>
      <c r="O18" s="96"/>
      <c r="P18" s="97"/>
      <c r="Q18" s="96"/>
      <c r="R18" s="98"/>
      <c r="S18" s="95"/>
      <c r="T18" s="98"/>
      <c r="U18" s="95"/>
    </row>
    <row r="19" spans="1:22" s="38" customFormat="1" ht="21" customHeight="1" x14ac:dyDescent="0.3">
      <c r="A19" s="26" t="s">
        <v>134</v>
      </c>
      <c r="B19" s="26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</row>
    <row r="20" spans="1:22" s="38" customFormat="1" ht="21" customHeight="1" x14ac:dyDescent="0.3">
      <c r="A20" s="106" t="s">
        <v>135</v>
      </c>
      <c r="B20" s="106"/>
      <c r="C20" s="99">
        <v>0</v>
      </c>
      <c r="D20" s="100"/>
      <c r="E20" s="99">
        <v>0</v>
      </c>
      <c r="F20" s="100"/>
      <c r="G20" s="99">
        <v>0</v>
      </c>
      <c r="H20" s="100"/>
      <c r="I20" s="99">
        <v>0</v>
      </c>
      <c r="J20" s="104"/>
      <c r="K20" s="140">
        <f>'PL6'!D29</f>
        <v>119401</v>
      </c>
      <c r="L20" s="104"/>
      <c r="M20" s="99">
        <v>0</v>
      </c>
      <c r="N20" s="104"/>
      <c r="O20" s="99">
        <v>0</v>
      </c>
      <c r="P20" s="104"/>
      <c r="Q20" s="99">
        <v>0</v>
      </c>
      <c r="R20" s="103"/>
      <c r="S20" s="141">
        <f>SUM(M20:Q20)</f>
        <v>0</v>
      </c>
      <c r="T20" s="103"/>
      <c r="U20" s="140">
        <f>SUM(S20,C20:K20)</f>
        <v>119401</v>
      </c>
      <c r="V20" s="111"/>
    </row>
    <row r="21" spans="1:22" s="38" customFormat="1" ht="21" customHeight="1" x14ac:dyDescent="0.3">
      <c r="A21" s="106" t="s">
        <v>186</v>
      </c>
      <c r="B21" s="106"/>
      <c r="C21" s="99">
        <v>0</v>
      </c>
      <c r="D21" s="100"/>
      <c r="E21" s="99">
        <v>0</v>
      </c>
      <c r="F21" s="100"/>
      <c r="G21" s="101">
        <v>0</v>
      </c>
      <c r="H21" s="100"/>
      <c r="I21" s="99">
        <v>0</v>
      </c>
      <c r="J21" s="104"/>
      <c r="K21" s="144">
        <f>'PL6'!D38</f>
        <v>0</v>
      </c>
      <c r="L21" s="104"/>
      <c r="M21" s="99">
        <v>0</v>
      </c>
      <c r="N21" s="104"/>
      <c r="O21" s="99">
        <v>0</v>
      </c>
      <c r="P21" s="104"/>
      <c r="Q21" s="99">
        <v>0</v>
      </c>
      <c r="R21" s="103"/>
      <c r="S21" s="141">
        <f>SUM(M21:Q21)</f>
        <v>0</v>
      </c>
      <c r="T21" s="98"/>
      <c r="U21" s="140">
        <f>SUM(S21,C21:K21)</f>
        <v>0</v>
      </c>
    </row>
    <row r="22" spans="1:22" s="38" customFormat="1" ht="21" customHeight="1" x14ac:dyDescent="0.3">
      <c r="A22" s="26" t="s">
        <v>88</v>
      </c>
      <c r="B22" s="26"/>
      <c r="C22" s="138">
        <f>SUM(C20:C21)</f>
        <v>0</v>
      </c>
      <c r="D22" s="98"/>
      <c r="E22" s="138">
        <f>SUM(E20:E21)</f>
        <v>0</v>
      </c>
      <c r="F22" s="98"/>
      <c r="G22" s="138">
        <f>SUM(G20:G21)</f>
        <v>0</v>
      </c>
      <c r="H22" s="98"/>
      <c r="I22" s="138">
        <f>SUM(I20:I21)</f>
        <v>0</v>
      </c>
      <c r="J22" s="98"/>
      <c r="K22" s="138">
        <f>SUM(K20:K21)</f>
        <v>119401</v>
      </c>
      <c r="L22" s="98"/>
      <c r="M22" s="138">
        <f>SUM(M20:M21)</f>
        <v>0</v>
      </c>
      <c r="N22" s="98"/>
      <c r="O22" s="138">
        <f>SUM(O20:O21)</f>
        <v>0</v>
      </c>
      <c r="P22" s="98"/>
      <c r="Q22" s="138">
        <f>SUM(Q20:Q21)</f>
        <v>0</v>
      </c>
      <c r="R22" s="98"/>
      <c r="S22" s="138">
        <f>SUM(S20:S21)</f>
        <v>0</v>
      </c>
      <c r="T22" s="98"/>
      <c r="U22" s="142">
        <f>SUM(U20:U21)</f>
        <v>119401</v>
      </c>
    </row>
    <row r="23" spans="1:22" s="38" customFormat="1" ht="12.75" customHeight="1" x14ac:dyDescent="0.3">
      <c r="A23" s="26"/>
      <c r="B23" s="26"/>
      <c r="C23" s="105"/>
      <c r="D23" s="98"/>
      <c r="E23" s="105"/>
      <c r="F23" s="98"/>
      <c r="G23" s="105"/>
      <c r="H23" s="98"/>
      <c r="I23" s="105"/>
      <c r="J23" s="98"/>
      <c r="K23" s="105"/>
      <c r="L23" s="98"/>
      <c r="M23" s="105"/>
      <c r="N23" s="98"/>
      <c r="O23" s="105"/>
      <c r="P23" s="98"/>
      <c r="Q23" s="105"/>
      <c r="R23" s="98"/>
      <c r="S23" s="105"/>
      <c r="T23" s="98"/>
      <c r="U23" s="105"/>
    </row>
    <row r="24" spans="1:22" s="52" customFormat="1" ht="21" customHeight="1" thickBot="1" x14ac:dyDescent="0.35">
      <c r="A24" s="26" t="s">
        <v>136</v>
      </c>
      <c r="B24" s="26"/>
      <c r="C24" s="143">
        <f>SUM(C12,C17,C22)</f>
        <v>480096</v>
      </c>
      <c r="D24" s="103"/>
      <c r="E24" s="143">
        <f>SUM(E12,E17,E22)</f>
        <v>297745</v>
      </c>
      <c r="F24" s="103"/>
      <c r="G24" s="143">
        <f>SUM(G12,G17,G22)</f>
        <v>7066</v>
      </c>
      <c r="H24" s="103"/>
      <c r="I24" s="143">
        <f>SUM(I12,I17,I22)</f>
        <v>55000</v>
      </c>
      <c r="J24" s="98"/>
      <c r="K24" s="143">
        <f>SUM(K12,K17,K22)</f>
        <v>2186914</v>
      </c>
      <c r="L24" s="98"/>
      <c r="M24" s="143">
        <f>SUM(M12,M17,M22)</f>
        <v>321102</v>
      </c>
      <c r="N24" s="98"/>
      <c r="O24" s="143">
        <f>SUM(O12,O17,O22)</f>
        <v>12039</v>
      </c>
      <c r="P24" s="98"/>
      <c r="Q24" s="143">
        <f>SUM(Q12,Q17,Q22)</f>
        <v>-4419</v>
      </c>
      <c r="R24" s="103"/>
      <c r="S24" s="143">
        <f>SUM(S12,S17,S22)</f>
        <v>328722</v>
      </c>
      <c r="T24" s="103"/>
      <c r="U24" s="143">
        <f>SUM(U12,U17,U22)</f>
        <v>3355543</v>
      </c>
    </row>
    <row r="25" spans="1:22" ht="12.75" customHeight="1" thickTop="1" x14ac:dyDescent="0.3">
      <c r="A25" s="33"/>
      <c r="B25" s="33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</row>
    <row r="26" spans="1:22" ht="21" customHeight="1" x14ac:dyDescent="0.3">
      <c r="A26" s="26" t="s">
        <v>137</v>
      </c>
      <c r="B26" s="26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spans="1:22" s="38" customFormat="1" ht="21" customHeight="1" x14ac:dyDescent="0.3">
      <c r="A27" s="26" t="s">
        <v>138</v>
      </c>
      <c r="B27" s="26"/>
      <c r="C27" s="95">
        <v>480096</v>
      </c>
      <c r="D27" s="95"/>
      <c r="E27" s="95">
        <v>297745</v>
      </c>
      <c r="F27" s="95"/>
      <c r="G27" s="95">
        <v>7066</v>
      </c>
      <c r="H27" s="95"/>
      <c r="I27" s="95">
        <v>55000</v>
      </c>
      <c r="J27" s="95"/>
      <c r="K27" s="95">
        <v>2143496</v>
      </c>
      <c r="L27" s="95"/>
      <c r="M27" s="96">
        <v>321102</v>
      </c>
      <c r="N27" s="97"/>
      <c r="O27" s="96">
        <v>12039</v>
      </c>
      <c r="P27" s="97"/>
      <c r="Q27" s="96">
        <v>-4419</v>
      </c>
      <c r="R27" s="98"/>
      <c r="S27" s="137">
        <f>SUM(M27:Q27)</f>
        <v>328722</v>
      </c>
      <c r="T27" s="98"/>
      <c r="U27" s="137">
        <f>SUM(S27,C27:K27)</f>
        <v>3312125</v>
      </c>
    </row>
    <row r="28" spans="1:22" s="38" customFormat="1" ht="12.75" customHeight="1" x14ac:dyDescent="0.3">
      <c r="A28" s="26"/>
      <c r="B28" s="26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6"/>
      <c r="N28" s="97"/>
      <c r="O28" s="96"/>
      <c r="P28" s="97"/>
      <c r="Q28" s="96"/>
      <c r="R28" s="98"/>
      <c r="S28" s="95"/>
      <c r="T28" s="98"/>
      <c r="U28" s="95"/>
    </row>
    <row r="29" spans="1:22" s="38" customFormat="1" ht="21" customHeight="1" x14ac:dyDescent="0.3">
      <c r="A29" s="26" t="s">
        <v>130</v>
      </c>
      <c r="B29" s="26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6"/>
      <c r="N29" s="97"/>
      <c r="O29" s="96"/>
      <c r="P29" s="97"/>
      <c r="Q29" s="96"/>
      <c r="R29" s="98"/>
      <c r="S29" s="95"/>
      <c r="T29" s="98"/>
      <c r="U29" s="95"/>
    </row>
    <row r="30" spans="1:22" s="38" customFormat="1" ht="21" customHeight="1" x14ac:dyDescent="0.3">
      <c r="A30" s="80" t="s">
        <v>131</v>
      </c>
      <c r="B30" s="26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  <c r="N30" s="97"/>
      <c r="O30" s="96"/>
      <c r="P30" s="97"/>
      <c r="Q30" s="96"/>
      <c r="R30" s="98"/>
      <c r="S30" s="95"/>
      <c r="T30" s="98"/>
      <c r="U30" s="95"/>
    </row>
    <row r="31" spans="1:22" s="38" customFormat="1" ht="21" customHeight="1" x14ac:dyDescent="0.3">
      <c r="A31" s="33" t="s">
        <v>132</v>
      </c>
      <c r="B31" s="12">
        <v>6</v>
      </c>
      <c r="C31" s="99">
        <v>0</v>
      </c>
      <c r="D31" s="109"/>
      <c r="E31" s="99">
        <v>0</v>
      </c>
      <c r="F31" s="100"/>
      <c r="G31" s="101">
        <v>0</v>
      </c>
      <c r="H31" s="100"/>
      <c r="I31" s="99">
        <v>0</v>
      </c>
      <c r="J31" s="103"/>
      <c r="K31" s="102">
        <v>-47999</v>
      </c>
      <c r="L31" s="103"/>
      <c r="M31" s="99">
        <v>0</v>
      </c>
      <c r="N31" s="103"/>
      <c r="O31" s="99">
        <v>0</v>
      </c>
      <c r="P31" s="103"/>
      <c r="Q31" s="99">
        <v>0</v>
      </c>
      <c r="R31" s="103"/>
      <c r="S31" s="141">
        <f>SUM(M31:Q31)</f>
        <v>0</v>
      </c>
      <c r="T31" s="98"/>
      <c r="U31" s="140">
        <f>K31</f>
        <v>-47999</v>
      </c>
    </row>
    <row r="32" spans="1:22" s="38" customFormat="1" ht="21" customHeight="1" x14ac:dyDescent="0.3">
      <c r="A32" s="80" t="s">
        <v>133</v>
      </c>
      <c r="B32" s="26"/>
      <c r="C32" s="138">
        <f>C31</f>
        <v>0</v>
      </c>
      <c r="D32" s="110"/>
      <c r="E32" s="138">
        <f>E31</f>
        <v>0</v>
      </c>
      <c r="F32" s="105"/>
      <c r="G32" s="138">
        <f>G31</f>
        <v>0</v>
      </c>
      <c r="H32" s="105"/>
      <c r="I32" s="138">
        <f>I31</f>
        <v>0</v>
      </c>
      <c r="J32" s="105"/>
      <c r="K32" s="138">
        <f>K31</f>
        <v>-47999</v>
      </c>
      <c r="L32" s="105"/>
      <c r="M32" s="138">
        <f>M31</f>
        <v>0</v>
      </c>
      <c r="N32" s="105"/>
      <c r="O32" s="138">
        <f>O31</f>
        <v>0</v>
      </c>
      <c r="P32" s="105"/>
      <c r="Q32" s="138">
        <f>Q31</f>
        <v>0</v>
      </c>
      <c r="R32" s="105"/>
      <c r="S32" s="138">
        <f>SUM(M32:Q32)</f>
        <v>0</v>
      </c>
      <c r="T32" s="105"/>
      <c r="U32" s="138">
        <f>U31</f>
        <v>-47999</v>
      </c>
    </row>
    <row r="33" spans="1:22" s="38" customFormat="1" ht="12.75" customHeight="1" x14ac:dyDescent="0.3">
      <c r="A33" s="26"/>
      <c r="B33" s="26"/>
      <c r="C33" s="95"/>
      <c r="D33" s="98"/>
      <c r="E33" s="95"/>
      <c r="F33" s="95"/>
      <c r="G33" s="95"/>
      <c r="H33" s="95"/>
      <c r="I33" s="95"/>
      <c r="J33" s="98"/>
      <c r="K33" s="95"/>
      <c r="L33" s="98"/>
      <c r="M33" s="96"/>
      <c r="N33" s="97"/>
      <c r="O33" s="96"/>
      <c r="P33" s="97"/>
      <c r="Q33" s="96"/>
      <c r="R33" s="98"/>
      <c r="S33" s="95"/>
      <c r="T33" s="98"/>
      <c r="U33" s="95"/>
    </row>
    <row r="34" spans="1:22" s="38" customFormat="1" ht="21" customHeight="1" x14ac:dyDescent="0.3">
      <c r="A34" s="26" t="s">
        <v>134</v>
      </c>
      <c r="B34" s="26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</row>
    <row r="35" spans="1:22" s="38" customFormat="1" ht="21" customHeight="1" x14ac:dyDescent="0.3">
      <c r="A35" s="106" t="s">
        <v>135</v>
      </c>
      <c r="B35" s="106"/>
      <c r="C35" s="99">
        <v>0</v>
      </c>
      <c r="D35" s="100"/>
      <c r="E35" s="99">
        <v>0</v>
      </c>
      <c r="F35" s="100"/>
      <c r="G35" s="99">
        <v>0</v>
      </c>
      <c r="H35" s="100"/>
      <c r="I35" s="99">
        <v>0</v>
      </c>
      <c r="J35" s="104"/>
      <c r="K35" s="140">
        <f>'PL6'!F29</f>
        <v>39746</v>
      </c>
      <c r="L35" s="104"/>
      <c r="M35" s="99">
        <v>0</v>
      </c>
      <c r="N35" s="104"/>
      <c r="O35" s="99">
        <v>0</v>
      </c>
      <c r="P35" s="104"/>
      <c r="Q35" s="99">
        <v>0</v>
      </c>
      <c r="R35" s="103"/>
      <c r="S35" s="137">
        <f t="shared" ref="S35:S36" si="1">SUM(M35:Q35)</f>
        <v>0</v>
      </c>
      <c r="T35" s="103"/>
      <c r="U35" s="140">
        <f t="shared" ref="U35:U36" si="2">SUM(S35,C35:K35)</f>
        <v>39746</v>
      </c>
      <c r="V35" s="111"/>
    </row>
    <row r="36" spans="1:22" s="38" customFormat="1" ht="21" customHeight="1" x14ac:dyDescent="0.3">
      <c r="A36" s="106" t="s">
        <v>86</v>
      </c>
      <c r="B36" s="106"/>
      <c r="C36" s="99">
        <v>0</v>
      </c>
      <c r="D36" s="100"/>
      <c r="E36" s="99">
        <v>0</v>
      </c>
      <c r="F36" s="100"/>
      <c r="G36" s="101">
        <v>0</v>
      </c>
      <c r="H36" s="100"/>
      <c r="I36" s="99">
        <v>0</v>
      </c>
      <c r="J36" s="104"/>
      <c r="K36" s="144">
        <f>'PL6'!F38</f>
        <v>-887</v>
      </c>
      <c r="L36" s="104"/>
      <c r="M36" s="99">
        <v>0</v>
      </c>
      <c r="N36" s="104"/>
      <c r="O36" s="99">
        <v>0</v>
      </c>
      <c r="P36" s="104"/>
      <c r="Q36" s="99">
        <v>0</v>
      </c>
      <c r="R36" s="103"/>
      <c r="S36" s="137">
        <f t="shared" si="1"/>
        <v>0</v>
      </c>
      <c r="T36" s="98"/>
      <c r="U36" s="140">
        <f t="shared" si="2"/>
        <v>-887</v>
      </c>
    </row>
    <row r="37" spans="1:22" s="38" customFormat="1" ht="21" customHeight="1" x14ac:dyDescent="0.3">
      <c r="A37" s="26" t="s">
        <v>88</v>
      </c>
      <c r="B37" s="26"/>
      <c r="C37" s="138">
        <f>SUM(C35:C36)</f>
        <v>0</v>
      </c>
      <c r="D37" s="98"/>
      <c r="E37" s="138">
        <f>SUM(E35:E36)</f>
        <v>0</v>
      </c>
      <c r="F37" s="98"/>
      <c r="G37" s="138">
        <f>SUM(G35:G36)</f>
        <v>0</v>
      </c>
      <c r="H37" s="98"/>
      <c r="I37" s="138">
        <f>SUM(I35:I36)</f>
        <v>0</v>
      </c>
      <c r="J37" s="98"/>
      <c r="K37" s="138">
        <f>SUM(K35:K36)</f>
        <v>38859</v>
      </c>
      <c r="L37" s="98"/>
      <c r="M37" s="138">
        <f>SUM(M35:M36)</f>
        <v>0</v>
      </c>
      <c r="N37" s="98"/>
      <c r="O37" s="138">
        <f>SUM(O35:O36)</f>
        <v>0</v>
      </c>
      <c r="P37" s="98"/>
      <c r="Q37" s="138">
        <f>SUM(Q35:Q36)</f>
        <v>0</v>
      </c>
      <c r="R37" s="98"/>
      <c r="S37" s="138">
        <f>SUM(M37:Q37)</f>
        <v>0</v>
      </c>
      <c r="T37" s="98"/>
      <c r="U37" s="142">
        <f>SUM(U35:U36)</f>
        <v>38859</v>
      </c>
    </row>
    <row r="38" spans="1:22" s="38" customFormat="1" ht="12.75" customHeight="1" x14ac:dyDescent="0.3">
      <c r="A38" s="26"/>
      <c r="B38" s="26"/>
      <c r="C38" s="105"/>
      <c r="D38" s="98"/>
      <c r="E38" s="105"/>
      <c r="F38" s="98"/>
      <c r="G38" s="105"/>
      <c r="H38" s="98"/>
      <c r="I38" s="105"/>
      <c r="J38" s="98"/>
      <c r="K38" s="105"/>
      <c r="L38" s="98"/>
      <c r="M38" s="105"/>
      <c r="N38" s="98"/>
      <c r="O38" s="105"/>
      <c r="P38" s="98"/>
      <c r="Q38" s="105"/>
      <c r="R38" s="98"/>
      <c r="S38" s="105"/>
      <c r="T38" s="98"/>
      <c r="U38" s="105"/>
    </row>
    <row r="39" spans="1:22" s="52" customFormat="1" ht="21" customHeight="1" thickBot="1" x14ac:dyDescent="0.35">
      <c r="A39" s="26" t="s">
        <v>139</v>
      </c>
      <c r="B39" s="26"/>
      <c r="C39" s="143">
        <f>SUM(C27,C32,C37)</f>
        <v>480096</v>
      </c>
      <c r="D39" s="103"/>
      <c r="E39" s="143">
        <f>SUM(E27,E32,E37)</f>
        <v>297745</v>
      </c>
      <c r="F39" s="103"/>
      <c r="G39" s="143">
        <f>SUM(G27,G32,G37)</f>
        <v>7066</v>
      </c>
      <c r="H39" s="103"/>
      <c r="I39" s="143">
        <f>SUM(I27,I32,I37)</f>
        <v>55000</v>
      </c>
      <c r="J39" s="98"/>
      <c r="K39" s="143">
        <f>SUM(K27,K32,K37)</f>
        <v>2134356</v>
      </c>
      <c r="L39" s="98"/>
      <c r="M39" s="143">
        <f>SUM(M27,M32,M37)</f>
        <v>321102</v>
      </c>
      <c r="N39" s="98"/>
      <c r="O39" s="143">
        <f>SUM(O27,O32,O37)</f>
        <v>12039</v>
      </c>
      <c r="P39" s="98"/>
      <c r="Q39" s="143">
        <f>SUM(Q27,Q32,Q37)</f>
        <v>-4419</v>
      </c>
      <c r="R39" s="103"/>
      <c r="S39" s="143">
        <f>SUM(S27,S32,S37)</f>
        <v>328722</v>
      </c>
      <c r="T39" s="103"/>
      <c r="U39" s="143">
        <f>SUM(U27,U32,U37)</f>
        <v>3302985</v>
      </c>
    </row>
    <row r="40" spans="1:22" ht="17.5" customHeight="1" thickTop="1" x14ac:dyDescent="0.3">
      <c r="A40" s="26"/>
      <c r="B40" s="26"/>
      <c r="C40" s="98"/>
      <c r="D40" s="103"/>
      <c r="E40" s="98"/>
      <c r="F40" s="103"/>
      <c r="G40" s="98"/>
      <c r="H40" s="103"/>
      <c r="I40" s="98"/>
      <c r="J40" s="98"/>
      <c r="K40" s="98"/>
      <c r="L40" s="98"/>
      <c r="M40" s="98"/>
      <c r="N40" s="98"/>
      <c r="O40" s="98"/>
      <c r="P40" s="98"/>
      <c r="Q40" s="98"/>
      <c r="R40" s="103"/>
      <c r="S40" s="98"/>
      <c r="T40" s="103"/>
      <c r="U40" s="98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S5"/>
    <mergeCell ref="C10:U10"/>
  </mergeCells>
  <pageMargins left="0.8" right="0.7" top="0.48" bottom="0.5" header="0.5" footer="0.5"/>
  <pageSetup paperSize="9" scale="61" firstPageNumber="7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/>
  <dimension ref="A1:R40"/>
  <sheetViews>
    <sheetView view="pageBreakPreview" topLeftCell="A26" zoomScale="60" zoomScaleNormal="70" zoomScalePageLayoutView="50" workbookViewId="0">
      <selection activeCell="A50" sqref="A50"/>
    </sheetView>
  </sheetViews>
  <sheetFormatPr defaultColWidth="8.1796875" defaultRowHeight="16" customHeight="1" x14ac:dyDescent="0.3"/>
  <cols>
    <col min="1" max="1" width="52" style="28" customWidth="1"/>
    <col min="2" max="2" width="16.7265625" style="28" customWidth="1"/>
    <col min="3" max="3" width="16.1796875" style="52" customWidth="1"/>
    <col min="4" max="4" width="1.1796875" style="84" customWidth="1"/>
    <col min="5" max="5" width="16.1796875" style="52" customWidth="1"/>
    <col min="6" max="6" width="1.1796875" style="84" customWidth="1"/>
    <col min="7" max="7" width="16.1796875" style="52" customWidth="1"/>
    <col min="8" max="8" width="1.1796875" style="52" customWidth="1"/>
    <col min="9" max="9" width="16.1796875" style="52" customWidth="1"/>
    <col min="10" max="10" width="1.1796875" style="52" customWidth="1"/>
    <col min="11" max="11" width="16.1796875" style="52" customWidth="1"/>
    <col min="12" max="12" width="1.1796875" style="52" customWidth="1"/>
    <col min="13" max="13" width="16.1796875" style="52" customWidth="1"/>
    <col min="14" max="14" width="1.1796875" style="84" customWidth="1"/>
    <col min="15" max="15" width="16.1796875" style="52" customWidth="1"/>
    <col min="16" max="16" width="1.1796875" style="84" customWidth="1"/>
    <col min="17" max="17" width="14.26953125" style="52" customWidth="1"/>
    <col min="18" max="16384" width="8.1796875" style="33"/>
  </cols>
  <sheetData>
    <row r="1" spans="1:17" ht="21" customHeight="1" x14ac:dyDescent="0.35">
      <c r="A1" s="1" t="s">
        <v>0</v>
      </c>
      <c r="B1" s="1"/>
    </row>
    <row r="2" spans="1:17" ht="21" customHeight="1" x14ac:dyDescent="0.3">
      <c r="A2" s="85" t="s">
        <v>101</v>
      </c>
      <c r="B2" s="85"/>
    </row>
    <row r="3" spans="1:17" ht="21" customHeight="1" x14ac:dyDescent="0.3">
      <c r="A3" s="38"/>
      <c r="B3" s="38"/>
      <c r="C3" s="86"/>
      <c r="D3" s="86"/>
      <c r="E3" s="86"/>
      <c r="F3" s="86"/>
      <c r="G3" s="86"/>
      <c r="H3" s="86"/>
      <c r="I3" s="86"/>
      <c r="J3" s="86"/>
    </row>
    <row r="4" spans="1:17" ht="21" customHeight="1" x14ac:dyDescent="0.3">
      <c r="C4" s="167" t="s">
        <v>140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ht="21" customHeight="1" x14ac:dyDescent="0.3">
      <c r="D5" s="87"/>
      <c r="F5" s="87"/>
      <c r="G5" s="168" t="s">
        <v>60</v>
      </c>
      <c r="H5" s="168"/>
      <c r="I5" s="168"/>
      <c r="J5" s="88"/>
      <c r="K5" s="169" t="s">
        <v>64</v>
      </c>
      <c r="L5" s="169"/>
      <c r="M5" s="169"/>
      <c r="N5" s="169"/>
      <c r="O5" s="169"/>
      <c r="P5" s="52"/>
      <c r="Q5" s="89"/>
    </row>
    <row r="6" spans="1:17" ht="21" customHeight="1" x14ac:dyDescent="0.3">
      <c r="D6" s="87"/>
      <c r="E6" s="90"/>
      <c r="F6" s="87"/>
      <c r="G6" s="91"/>
      <c r="H6" s="91"/>
      <c r="I6" s="91"/>
      <c r="J6" s="92"/>
      <c r="K6" s="92"/>
      <c r="L6" s="90"/>
      <c r="M6" s="90" t="s">
        <v>104</v>
      </c>
      <c r="N6" s="92"/>
      <c r="O6" s="90"/>
      <c r="P6" s="92"/>
      <c r="Q6" s="92"/>
    </row>
    <row r="7" spans="1:17" ht="21" customHeight="1" x14ac:dyDescent="0.3">
      <c r="C7" s="90" t="s">
        <v>105</v>
      </c>
      <c r="E7" s="90" t="s">
        <v>106</v>
      </c>
      <c r="G7" s="90"/>
      <c r="H7" s="90"/>
      <c r="I7" s="90"/>
      <c r="J7" s="90"/>
      <c r="K7" s="90" t="s">
        <v>103</v>
      </c>
      <c r="L7" s="90"/>
      <c r="M7" s="90" t="s">
        <v>109</v>
      </c>
      <c r="N7" s="92"/>
      <c r="O7" s="90" t="s">
        <v>110</v>
      </c>
      <c r="P7" s="92"/>
      <c r="Q7" s="90"/>
    </row>
    <row r="8" spans="1:17" ht="21" customHeight="1" x14ac:dyDescent="0.3">
      <c r="C8" s="90" t="s">
        <v>111</v>
      </c>
      <c r="E8" s="90" t="s">
        <v>112</v>
      </c>
      <c r="G8" s="93" t="s">
        <v>114</v>
      </c>
      <c r="H8" s="90"/>
      <c r="I8" s="93"/>
      <c r="J8" s="90"/>
      <c r="K8" s="90" t="s">
        <v>115</v>
      </c>
      <c r="L8" s="90"/>
      <c r="M8" s="90" t="s">
        <v>117</v>
      </c>
      <c r="N8" s="92"/>
      <c r="O8" s="90" t="s">
        <v>118</v>
      </c>
      <c r="P8" s="92"/>
      <c r="Q8" s="90"/>
    </row>
    <row r="9" spans="1:17" ht="21" customHeight="1" x14ac:dyDescent="0.3">
      <c r="B9" s="12" t="s">
        <v>8</v>
      </c>
      <c r="C9" s="90" t="s">
        <v>119</v>
      </c>
      <c r="E9" s="13" t="s">
        <v>120</v>
      </c>
      <c r="G9" s="92" t="s">
        <v>122</v>
      </c>
      <c r="H9" s="93"/>
      <c r="I9" s="92" t="s">
        <v>123</v>
      </c>
      <c r="J9" s="93"/>
      <c r="K9" s="90" t="s">
        <v>124</v>
      </c>
      <c r="L9" s="90"/>
      <c r="M9" s="90" t="s">
        <v>126</v>
      </c>
      <c r="N9" s="92"/>
      <c r="O9" s="90" t="s">
        <v>127</v>
      </c>
      <c r="P9" s="92"/>
      <c r="Q9" s="90" t="s">
        <v>65</v>
      </c>
    </row>
    <row r="10" spans="1:17" ht="21" customHeight="1" x14ac:dyDescent="0.3">
      <c r="A10" s="33"/>
      <c r="B10" s="33"/>
      <c r="C10" s="170" t="s">
        <v>10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</row>
    <row r="11" spans="1:17" ht="21" customHeight="1" x14ac:dyDescent="0.3">
      <c r="A11" s="26" t="s">
        <v>128</v>
      </c>
      <c r="B11" s="26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</row>
    <row r="12" spans="1:17" ht="21" customHeight="1" x14ac:dyDescent="0.3">
      <c r="A12" s="26" t="s">
        <v>129</v>
      </c>
      <c r="B12" s="26"/>
      <c r="C12" s="95">
        <v>480096</v>
      </c>
      <c r="D12" s="95"/>
      <c r="E12" s="95">
        <v>297745</v>
      </c>
      <c r="F12" s="95"/>
      <c r="G12" s="95">
        <v>55000</v>
      </c>
      <c r="H12" s="95"/>
      <c r="I12" s="95">
        <v>1895285</v>
      </c>
      <c r="J12" s="95"/>
      <c r="K12" s="96">
        <v>302311</v>
      </c>
      <c r="L12" s="97"/>
      <c r="M12" s="96">
        <v>-4419</v>
      </c>
      <c r="N12" s="98"/>
      <c r="O12" s="145">
        <f>SUM(K12:M12)</f>
        <v>297892</v>
      </c>
      <c r="P12" s="98"/>
      <c r="Q12" s="137">
        <f>SUM(O12,C12:I12)</f>
        <v>3026018</v>
      </c>
    </row>
    <row r="13" spans="1:17" ht="16" customHeight="1" x14ac:dyDescent="0.3">
      <c r="A13" s="26"/>
      <c r="B13" s="26"/>
      <c r="C13" s="95"/>
      <c r="D13" s="95"/>
      <c r="E13" s="95"/>
      <c r="F13" s="95"/>
      <c r="G13" s="95"/>
      <c r="H13" s="95"/>
      <c r="I13" s="95"/>
      <c r="J13" s="95"/>
      <c r="K13" s="96"/>
      <c r="L13" s="97"/>
      <c r="M13" s="96"/>
      <c r="N13" s="98"/>
      <c r="O13" s="96"/>
      <c r="P13" s="98"/>
      <c r="Q13" s="95"/>
    </row>
    <row r="14" spans="1:17" ht="21" customHeight="1" x14ac:dyDescent="0.3">
      <c r="A14" s="26" t="s">
        <v>130</v>
      </c>
      <c r="B14" s="26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97"/>
      <c r="O14" s="96"/>
      <c r="P14" s="97"/>
      <c r="Q14" s="96"/>
    </row>
    <row r="15" spans="1:17" ht="21" customHeight="1" x14ac:dyDescent="0.3">
      <c r="A15" s="80" t="s">
        <v>141</v>
      </c>
      <c r="B15" s="26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6"/>
      <c r="N15" s="97"/>
      <c r="O15" s="96"/>
      <c r="P15" s="97"/>
      <c r="Q15" s="96"/>
    </row>
    <row r="16" spans="1:17" ht="21" customHeight="1" x14ac:dyDescent="0.3">
      <c r="A16" s="33" t="s">
        <v>132</v>
      </c>
      <c r="B16" s="12">
        <v>6</v>
      </c>
      <c r="C16" s="99">
        <v>0</v>
      </c>
      <c r="D16" s="100"/>
      <c r="E16" s="99">
        <v>0</v>
      </c>
      <c r="F16" s="100"/>
      <c r="G16" s="101">
        <v>0</v>
      </c>
      <c r="H16" s="100"/>
      <c r="I16" s="102">
        <v>-38400</v>
      </c>
      <c r="J16" s="103"/>
      <c r="K16" s="30">
        <v>0</v>
      </c>
      <c r="L16" s="103"/>
      <c r="M16" s="99">
        <v>0</v>
      </c>
      <c r="N16" s="103"/>
      <c r="O16" s="141">
        <f>SUM(K16:M16)</f>
        <v>0</v>
      </c>
      <c r="P16" s="104"/>
      <c r="Q16" s="141">
        <f>I16</f>
        <v>-38400</v>
      </c>
    </row>
    <row r="17" spans="1:18" ht="21" customHeight="1" x14ac:dyDescent="0.3">
      <c r="A17" s="80" t="s">
        <v>142</v>
      </c>
      <c r="B17" s="26"/>
      <c r="C17" s="138">
        <f>C16</f>
        <v>0</v>
      </c>
      <c r="D17" s="105"/>
      <c r="E17" s="138">
        <f t="shared" ref="E17:O17" si="0">E16</f>
        <v>0</v>
      </c>
      <c r="F17" s="105"/>
      <c r="G17" s="138">
        <f t="shared" si="0"/>
        <v>0</v>
      </c>
      <c r="H17" s="105"/>
      <c r="I17" s="138">
        <f t="shared" si="0"/>
        <v>-38400</v>
      </c>
      <c r="J17" s="105"/>
      <c r="K17" s="138">
        <f t="shared" si="0"/>
        <v>0</v>
      </c>
      <c r="L17" s="105"/>
      <c r="M17" s="138">
        <f t="shared" si="0"/>
        <v>0</v>
      </c>
      <c r="N17" s="105"/>
      <c r="O17" s="138">
        <f t="shared" si="0"/>
        <v>0</v>
      </c>
      <c r="P17" s="105"/>
      <c r="Q17" s="138">
        <f>Q16</f>
        <v>-38400</v>
      </c>
    </row>
    <row r="18" spans="1:18" ht="12.75" customHeight="1" x14ac:dyDescent="0.3">
      <c r="A18" s="26"/>
      <c r="B18" s="106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</row>
    <row r="19" spans="1:18" ht="21" customHeight="1" x14ac:dyDescent="0.3">
      <c r="A19" s="26" t="s">
        <v>134</v>
      </c>
      <c r="B19" s="26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</row>
    <row r="20" spans="1:18" ht="21" customHeight="1" x14ac:dyDescent="0.3">
      <c r="A20" s="106" t="s">
        <v>135</v>
      </c>
      <c r="B20" s="26"/>
      <c r="C20" s="99">
        <v>0</v>
      </c>
      <c r="D20" s="99"/>
      <c r="E20" s="99">
        <v>0</v>
      </c>
      <c r="F20" s="99"/>
      <c r="G20" s="99">
        <v>0</v>
      </c>
      <c r="H20" s="99"/>
      <c r="I20" s="141">
        <f>'PL6'!H29</f>
        <v>132367</v>
      </c>
      <c r="J20" s="99"/>
      <c r="K20" s="99">
        <v>0</v>
      </c>
      <c r="L20" s="99"/>
      <c r="M20" s="99">
        <v>0</v>
      </c>
      <c r="N20" s="99"/>
      <c r="O20" s="141">
        <f>SUM(K20:M20)</f>
        <v>0</v>
      </c>
      <c r="P20" s="99"/>
      <c r="Q20" s="140">
        <f>SUM(O20,C20:I20)</f>
        <v>132367</v>
      </c>
    </row>
    <row r="21" spans="1:18" ht="21" customHeight="1" x14ac:dyDescent="0.3">
      <c r="A21" s="106" t="s">
        <v>86</v>
      </c>
      <c r="B21" s="26"/>
      <c r="C21" s="99">
        <v>0</v>
      </c>
      <c r="D21" s="99"/>
      <c r="E21" s="99">
        <v>0</v>
      </c>
      <c r="F21" s="99"/>
      <c r="G21" s="99">
        <v>0</v>
      </c>
      <c r="H21" s="104"/>
      <c r="I21" s="144">
        <f>'PL6'!H38</f>
        <v>0</v>
      </c>
      <c r="J21" s="104"/>
      <c r="K21" s="99">
        <v>0</v>
      </c>
      <c r="L21" s="99"/>
      <c r="M21" s="99">
        <v>0</v>
      </c>
      <c r="N21" s="99"/>
      <c r="O21" s="141">
        <f>SUM(K21:M21)</f>
        <v>0</v>
      </c>
      <c r="P21" s="98"/>
      <c r="Q21" s="140">
        <f>SUM(O21,C21:I21)</f>
        <v>0</v>
      </c>
    </row>
    <row r="22" spans="1:18" ht="21" customHeight="1" x14ac:dyDescent="0.3">
      <c r="A22" s="26" t="s">
        <v>88</v>
      </c>
      <c r="B22" s="26"/>
      <c r="C22" s="142">
        <f>SUM(C17:C21)</f>
        <v>0</v>
      </c>
      <c r="D22" s="107"/>
      <c r="E22" s="142">
        <f>SUM(E17:E21)</f>
        <v>0</v>
      </c>
      <c r="F22" s="107"/>
      <c r="G22" s="142">
        <f>SUM(G17:G21)</f>
        <v>0</v>
      </c>
      <c r="H22" s="107"/>
      <c r="I22" s="142">
        <f>SUM(I20:I21)</f>
        <v>132367</v>
      </c>
      <c r="J22" s="107"/>
      <c r="K22" s="142">
        <f>SUM(K17:K21)</f>
        <v>0</v>
      </c>
      <c r="L22" s="107"/>
      <c r="M22" s="142">
        <f>SUM(M17:M21)</f>
        <v>0</v>
      </c>
      <c r="N22" s="107"/>
      <c r="O22" s="142">
        <f>SUM(O17:O21)</f>
        <v>0</v>
      </c>
      <c r="P22" s="107"/>
      <c r="Q22" s="142">
        <f>SUM(Q20:Q21)</f>
        <v>132367</v>
      </c>
    </row>
    <row r="23" spans="1:18" ht="12.75" customHeight="1" x14ac:dyDescent="0.3">
      <c r="A23" s="26"/>
      <c r="B23" s="26"/>
      <c r="C23" s="105"/>
      <c r="D23" s="98"/>
      <c r="E23" s="105"/>
      <c r="F23" s="98"/>
      <c r="G23" s="105"/>
      <c r="H23" s="98"/>
      <c r="I23" s="105"/>
      <c r="J23" s="98"/>
      <c r="K23" s="105"/>
      <c r="L23" s="98"/>
      <c r="M23" s="105"/>
      <c r="N23" s="98"/>
      <c r="O23" s="105"/>
      <c r="P23" s="98"/>
      <c r="Q23" s="105"/>
    </row>
    <row r="24" spans="1:18" ht="20.25" customHeight="1" thickBot="1" x14ac:dyDescent="0.35">
      <c r="A24" s="26" t="s">
        <v>136</v>
      </c>
      <c r="B24" s="26"/>
      <c r="C24" s="143">
        <f>SUM(C12,C17,C22)</f>
        <v>480096</v>
      </c>
      <c r="D24" s="98"/>
      <c r="E24" s="143">
        <f>SUM(E12,E17,E22)</f>
        <v>297745</v>
      </c>
      <c r="F24" s="98"/>
      <c r="G24" s="143">
        <f>SUM(G12,G17,G22)</f>
        <v>55000</v>
      </c>
      <c r="H24" s="98"/>
      <c r="I24" s="143">
        <f>SUM(I12,I17,I22)</f>
        <v>1989252</v>
      </c>
      <c r="J24" s="98"/>
      <c r="K24" s="143">
        <f>SUM(K12,K17,K22)</f>
        <v>302311</v>
      </c>
      <c r="L24" s="98"/>
      <c r="M24" s="143">
        <f>SUM(M12,M17,M22)</f>
        <v>-4419</v>
      </c>
      <c r="N24" s="98"/>
      <c r="O24" s="143">
        <f>SUM(O12,O17,O22)</f>
        <v>297892</v>
      </c>
      <c r="P24" s="98"/>
      <c r="Q24" s="143">
        <f>SUM(Q12,Q17,Q22)</f>
        <v>3119985</v>
      </c>
      <c r="R24" s="150"/>
    </row>
    <row r="25" spans="1:18" ht="16" customHeight="1" thickTop="1" x14ac:dyDescent="0.3">
      <c r="A25" s="33"/>
      <c r="B25" s="33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8" ht="21" customHeight="1" x14ac:dyDescent="0.3">
      <c r="A26" s="26" t="s">
        <v>137</v>
      </c>
      <c r="B26" s="26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</row>
    <row r="27" spans="1:18" s="38" customFormat="1" ht="21" customHeight="1" x14ac:dyDescent="0.3">
      <c r="A27" s="26" t="s">
        <v>138</v>
      </c>
      <c r="B27" s="26"/>
      <c r="C27" s="95">
        <v>480096</v>
      </c>
      <c r="D27" s="95"/>
      <c r="E27" s="95">
        <v>297745</v>
      </c>
      <c r="F27" s="95"/>
      <c r="G27" s="95">
        <v>55000</v>
      </c>
      <c r="H27" s="95"/>
      <c r="I27" s="95">
        <v>1916570</v>
      </c>
      <c r="J27" s="95"/>
      <c r="K27" s="96">
        <v>302311</v>
      </c>
      <c r="L27" s="97"/>
      <c r="M27" s="96">
        <v>-4419</v>
      </c>
      <c r="N27" s="98"/>
      <c r="O27" s="145">
        <f>SUM(K27:M27)</f>
        <v>297892</v>
      </c>
      <c r="P27" s="98"/>
      <c r="Q27" s="137">
        <f>SUM(O27,C27:I27)</f>
        <v>3047303</v>
      </c>
    </row>
    <row r="28" spans="1:18" s="38" customFormat="1" ht="13" customHeight="1" x14ac:dyDescent="0.3">
      <c r="A28" s="26"/>
      <c r="B28" s="26"/>
      <c r="C28" s="95"/>
      <c r="D28" s="95"/>
      <c r="E28" s="95"/>
      <c r="F28" s="95"/>
      <c r="G28" s="95"/>
      <c r="H28" s="95"/>
      <c r="I28" s="95"/>
      <c r="J28" s="95"/>
      <c r="K28" s="96"/>
      <c r="L28" s="97"/>
      <c r="M28" s="96"/>
      <c r="N28" s="98"/>
      <c r="O28" s="96"/>
      <c r="P28" s="98"/>
      <c r="Q28" s="95"/>
    </row>
    <row r="29" spans="1:18" s="38" customFormat="1" ht="21" customHeight="1" x14ac:dyDescent="0.3">
      <c r="A29" s="26" t="s">
        <v>130</v>
      </c>
      <c r="B29" s="26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6"/>
      <c r="N29" s="97"/>
      <c r="O29" s="96"/>
      <c r="P29" s="97"/>
      <c r="Q29" s="96"/>
    </row>
    <row r="30" spans="1:18" s="38" customFormat="1" ht="21" customHeight="1" x14ac:dyDescent="0.3">
      <c r="A30" s="80" t="s">
        <v>141</v>
      </c>
      <c r="B30" s="26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  <c r="N30" s="97"/>
      <c r="O30" s="96"/>
      <c r="P30" s="97"/>
      <c r="Q30" s="96"/>
    </row>
    <row r="31" spans="1:18" s="38" customFormat="1" ht="21" customHeight="1" x14ac:dyDescent="0.3">
      <c r="A31" s="33" t="s">
        <v>132</v>
      </c>
      <c r="B31" s="12">
        <v>6</v>
      </c>
      <c r="C31" s="99">
        <v>0</v>
      </c>
      <c r="D31" s="100"/>
      <c r="E31" s="99">
        <v>0</v>
      </c>
      <c r="F31" s="100"/>
      <c r="G31" s="101">
        <v>0</v>
      </c>
      <c r="H31" s="100"/>
      <c r="I31" s="102">
        <v>-47999</v>
      </c>
      <c r="J31" s="103"/>
      <c r="K31" s="30">
        <v>0</v>
      </c>
      <c r="L31" s="103"/>
      <c r="M31" s="99">
        <v>0</v>
      </c>
      <c r="N31" s="103"/>
      <c r="O31" s="141">
        <f>SUM(K31:M31)</f>
        <v>0</v>
      </c>
      <c r="P31" s="104"/>
      <c r="Q31" s="141">
        <f>I31</f>
        <v>-47999</v>
      </c>
    </row>
    <row r="32" spans="1:18" s="38" customFormat="1" ht="21" customHeight="1" x14ac:dyDescent="0.3">
      <c r="A32" s="80" t="s">
        <v>142</v>
      </c>
      <c r="B32" s="26"/>
      <c r="C32" s="138">
        <f>C31</f>
        <v>0</v>
      </c>
      <c r="D32" s="105"/>
      <c r="E32" s="138">
        <f>E31</f>
        <v>0</v>
      </c>
      <c r="F32" s="105"/>
      <c r="G32" s="138">
        <f>G31</f>
        <v>0</v>
      </c>
      <c r="H32" s="105"/>
      <c r="I32" s="138">
        <f>I31</f>
        <v>-47999</v>
      </c>
      <c r="J32" s="105"/>
      <c r="K32" s="138">
        <f>K31</f>
        <v>0</v>
      </c>
      <c r="L32" s="105"/>
      <c r="M32" s="138">
        <f>M31</f>
        <v>0</v>
      </c>
      <c r="N32" s="105"/>
      <c r="O32" s="138">
        <f t="shared" ref="O32" si="1">O31</f>
        <v>0</v>
      </c>
      <c r="P32" s="105"/>
      <c r="Q32" s="138">
        <f>Q31</f>
        <v>-47999</v>
      </c>
    </row>
    <row r="33" spans="1:17" s="38" customFormat="1" ht="12.75" customHeight="1" x14ac:dyDescent="0.3">
      <c r="A33" s="26"/>
      <c r="B33" s="106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</row>
    <row r="34" spans="1:17" s="38" customFormat="1" ht="21" customHeight="1" x14ac:dyDescent="0.3">
      <c r="A34" s="26" t="s">
        <v>134</v>
      </c>
      <c r="B34" s="26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</row>
    <row r="35" spans="1:17" s="38" customFormat="1" ht="21" customHeight="1" x14ac:dyDescent="0.3">
      <c r="A35" s="106" t="s">
        <v>135</v>
      </c>
      <c r="B35" s="26"/>
      <c r="C35" s="99">
        <v>0</v>
      </c>
      <c r="D35" s="99"/>
      <c r="E35" s="99">
        <v>0</v>
      </c>
      <c r="F35" s="99"/>
      <c r="G35" s="99">
        <v>0</v>
      </c>
      <c r="H35" s="99"/>
      <c r="I35" s="141">
        <f>'PL6'!J29</f>
        <v>69500</v>
      </c>
      <c r="J35" s="99"/>
      <c r="K35" s="99">
        <v>0</v>
      </c>
      <c r="L35" s="99"/>
      <c r="M35" s="99">
        <v>0</v>
      </c>
      <c r="N35" s="99"/>
      <c r="O35" s="141">
        <f>SUM(K35:M35)</f>
        <v>0</v>
      </c>
      <c r="P35" s="99"/>
      <c r="Q35" s="141">
        <f>SUM(O35,C35:I35)</f>
        <v>69500</v>
      </c>
    </row>
    <row r="36" spans="1:17" s="52" customFormat="1" ht="21" customHeight="1" x14ac:dyDescent="0.3">
      <c r="A36" s="106" t="s">
        <v>92</v>
      </c>
      <c r="B36" s="26"/>
      <c r="C36" s="30">
        <v>0</v>
      </c>
      <c r="D36" s="108"/>
      <c r="E36" s="30">
        <v>0</v>
      </c>
      <c r="F36" s="108"/>
      <c r="G36" s="30">
        <v>0</v>
      </c>
      <c r="H36" s="104"/>
      <c r="I36" s="144">
        <f>'PL6'!J38</f>
        <v>-887</v>
      </c>
      <c r="J36" s="104"/>
      <c r="K36" s="30">
        <v>0</v>
      </c>
      <c r="L36" s="95"/>
      <c r="M36" s="30">
        <v>0</v>
      </c>
      <c r="N36" s="98"/>
      <c r="O36" s="144">
        <f>SUM(K36:M36)</f>
        <v>0</v>
      </c>
      <c r="P36" s="98"/>
      <c r="Q36" s="140">
        <f>SUM(O36,C36:I36)</f>
        <v>-887</v>
      </c>
    </row>
    <row r="37" spans="1:17" ht="21" customHeight="1" x14ac:dyDescent="0.3">
      <c r="A37" s="26" t="s">
        <v>88</v>
      </c>
      <c r="B37" s="26"/>
      <c r="C37" s="142">
        <f>SUM(C35:C36)</f>
        <v>0</v>
      </c>
      <c r="D37" s="107"/>
      <c r="E37" s="142">
        <f>SUM(E35:E36)</f>
        <v>0</v>
      </c>
      <c r="F37" s="107"/>
      <c r="G37" s="142">
        <f>SUM(G35:G36)</f>
        <v>0</v>
      </c>
      <c r="H37" s="107"/>
      <c r="I37" s="142">
        <f>SUM(I35:I36)</f>
        <v>68613</v>
      </c>
      <c r="J37" s="107"/>
      <c r="K37" s="142">
        <f>SUM(K35:K36)</f>
        <v>0</v>
      </c>
      <c r="L37" s="107"/>
      <c r="M37" s="142">
        <f>SUM(M35:M36)</f>
        <v>0</v>
      </c>
      <c r="N37" s="107"/>
      <c r="O37" s="142">
        <f>SUM(O35:O36)</f>
        <v>0</v>
      </c>
      <c r="P37" s="107"/>
      <c r="Q37" s="142">
        <f>SUM(Q35:Q36)</f>
        <v>68613</v>
      </c>
    </row>
    <row r="38" spans="1:17" ht="12.75" customHeight="1" x14ac:dyDescent="0.3">
      <c r="A38" s="26"/>
      <c r="B38" s="26"/>
      <c r="C38" s="105"/>
      <c r="D38" s="98"/>
      <c r="E38" s="105"/>
      <c r="F38" s="98"/>
      <c r="G38" s="105"/>
      <c r="H38" s="98"/>
      <c r="I38" s="105"/>
      <c r="J38" s="98"/>
      <c r="K38" s="105"/>
      <c r="L38" s="98"/>
      <c r="M38" s="105"/>
      <c r="N38" s="98"/>
      <c r="O38" s="105"/>
      <c r="P38" s="98"/>
      <c r="Q38" s="105"/>
    </row>
    <row r="39" spans="1:17" ht="21" customHeight="1" thickBot="1" x14ac:dyDescent="0.35">
      <c r="A39" s="26" t="s">
        <v>139</v>
      </c>
      <c r="B39" s="26"/>
      <c r="C39" s="143">
        <f>SUM(C27,C32,C37)</f>
        <v>480096</v>
      </c>
      <c r="D39" s="98"/>
      <c r="E39" s="143">
        <f>SUM(E27,E32,E37)</f>
        <v>297745</v>
      </c>
      <c r="F39" s="98"/>
      <c r="G39" s="143">
        <f>SUM(G27,G32,G37)</f>
        <v>55000</v>
      </c>
      <c r="H39" s="98"/>
      <c r="I39" s="143">
        <f>SUM(I27,I32,I37)</f>
        <v>1937184</v>
      </c>
      <c r="J39" s="98"/>
      <c r="K39" s="143">
        <f>SUM(K27,K32,K37)</f>
        <v>302311</v>
      </c>
      <c r="L39" s="98"/>
      <c r="M39" s="143">
        <f>SUM(M27,M32,M37)</f>
        <v>-4419</v>
      </c>
      <c r="N39" s="98"/>
      <c r="O39" s="143">
        <f>SUM(O27,O32,O37)</f>
        <v>297892</v>
      </c>
      <c r="P39" s="98"/>
      <c r="Q39" s="143">
        <f>SUM(Q27,Q32,Q37)</f>
        <v>3067917</v>
      </c>
    </row>
    <row r="40" spans="1:17" ht="16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10:Q10"/>
  </mergeCells>
  <pageMargins left="0.8" right="0.7" top="0.48" bottom="0.5" header="0.5" footer="0.5"/>
  <pageSetup paperSize="9" scale="63" firstPageNumber="8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/>
  <dimension ref="A1:K79"/>
  <sheetViews>
    <sheetView tabSelected="1" view="pageBreakPreview" topLeftCell="A81" zoomScale="90" zoomScaleNormal="70" zoomScaleSheetLayoutView="90" workbookViewId="0">
      <selection activeCell="I91" sqref="I91"/>
    </sheetView>
  </sheetViews>
  <sheetFormatPr defaultColWidth="30.54296875" defaultRowHeight="21.65" customHeight="1" x14ac:dyDescent="0.3"/>
  <cols>
    <col min="1" max="1" width="11.453125" style="54" customWidth="1"/>
    <col min="2" max="2" width="39.7265625" style="54" customWidth="1"/>
    <col min="3" max="3" width="5.81640625" style="53" customWidth="1"/>
    <col min="4" max="4" width="1.453125" style="54" customWidth="1"/>
    <col min="5" max="5" width="12.453125" style="55" customWidth="1"/>
    <col min="6" max="6" width="1.453125" style="54" customWidth="1"/>
    <col min="7" max="7" width="12.453125" style="55" customWidth="1"/>
    <col min="8" max="8" width="1.453125" style="54" customWidth="1"/>
    <col min="9" max="9" width="12.453125" style="32" customWidth="1"/>
    <col min="10" max="10" width="1.453125" style="32" customWidth="1"/>
    <col min="11" max="11" width="12.453125" style="32" customWidth="1"/>
    <col min="12" max="16384" width="30.54296875" style="54"/>
  </cols>
  <sheetData>
    <row r="1" spans="1:11" ht="21.65" customHeight="1" x14ac:dyDescent="0.35">
      <c r="A1" s="1" t="s">
        <v>0</v>
      </c>
      <c r="B1" s="1"/>
    </row>
    <row r="2" spans="1:11" ht="21.65" customHeight="1" x14ac:dyDescent="0.3">
      <c r="A2" s="3" t="s">
        <v>143</v>
      </c>
      <c r="B2" s="3"/>
    </row>
    <row r="3" spans="1:11" ht="21.65" customHeight="1" x14ac:dyDescent="0.3">
      <c r="A3" s="56"/>
      <c r="B3" s="56"/>
    </row>
    <row r="4" spans="1:11" s="59" customFormat="1" ht="21.65" customHeight="1" x14ac:dyDescent="0.3">
      <c r="A4" s="54"/>
      <c r="B4" s="54"/>
      <c r="C4" s="57"/>
      <c r="D4" s="58"/>
      <c r="E4" s="162" t="s">
        <v>2</v>
      </c>
      <c r="F4" s="162"/>
      <c r="G4" s="162"/>
      <c r="H4" s="7"/>
      <c r="I4" s="162" t="s">
        <v>3</v>
      </c>
      <c r="J4" s="162"/>
      <c r="K4" s="162"/>
    </row>
    <row r="5" spans="1:11" s="59" customFormat="1" ht="21.65" customHeight="1" x14ac:dyDescent="0.3">
      <c r="A5" s="54"/>
      <c r="B5" s="54"/>
      <c r="C5" s="57"/>
      <c r="D5" s="58"/>
      <c r="E5" s="162" t="s">
        <v>4</v>
      </c>
      <c r="F5" s="162"/>
      <c r="G5" s="162"/>
      <c r="H5" s="7"/>
      <c r="I5" s="162" t="s">
        <v>4</v>
      </c>
      <c r="J5" s="162"/>
      <c r="K5" s="162"/>
    </row>
    <row r="6" spans="1:11" s="59" customFormat="1" ht="21.65" customHeight="1" x14ac:dyDescent="0.3">
      <c r="A6" s="54"/>
      <c r="B6" s="54"/>
      <c r="C6" s="57"/>
      <c r="D6" s="58"/>
      <c r="E6" s="165" t="s">
        <v>90</v>
      </c>
      <c r="F6" s="165"/>
      <c r="G6" s="165"/>
      <c r="H6" s="58"/>
      <c r="I6" s="165" t="s">
        <v>90</v>
      </c>
      <c r="J6" s="165"/>
      <c r="K6" s="165"/>
    </row>
    <row r="7" spans="1:11" s="59" customFormat="1" ht="21.65" customHeight="1" x14ac:dyDescent="0.3">
      <c r="A7" s="54"/>
      <c r="B7" s="54"/>
      <c r="C7" s="57"/>
      <c r="D7" s="58"/>
      <c r="E7" s="164" t="s">
        <v>5</v>
      </c>
      <c r="F7" s="165"/>
      <c r="G7" s="165"/>
      <c r="H7" s="58"/>
      <c r="I7" s="164" t="s">
        <v>5</v>
      </c>
      <c r="J7" s="165"/>
      <c r="K7" s="165"/>
    </row>
    <row r="8" spans="1:11" s="59" customFormat="1" ht="21.65" customHeight="1" x14ac:dyDescent="0.3">
      <c r="A8" s="54"/>
      <c r="B8" s="54"/>
      <c r="C8" s="57" t="s">
        <v>8</v>
      </c>
      <c r="D8" s="57"/>
      <c r="E8" s="13">
        <v>2026</v>
      </c>
      <c r="F8" s="6"/>
      <c r="G8" s="13">
        <v>2025</v>
      </c>
      <c r="H8" s="13"/>
      <c r="I8" s="13">
        <v>2026</v>
      </c>
      <c r="J8" s="6"/>
      <c r="K8" s="13">
        <v>2025</v>
      </c>
    </row>
    <row r="9" spans="1:11" s="59" customFormat="1" ht="21.65" customHeight="1" x14ac:dyDescent="0.3">
      <c r="A9" s="54"/>
      <c r="B9" s="54"/>
      <c r="C9" s="57"/>
      <c r="D9" s="58"/>
      <c r="E9" s="166" t="s">
        <v>10</v>
      </c>
      <c r="F9" s="166"/>
      <c r="G9" s="166"/>
      <c r="H9" s="166"/>
      <c r="I9" s="166"/>
      <c r="J9" s="166"/>
      <c r="K9" s="166"/>
    </row>
    <row r="10" spans="1:11" s="59" customFormat="1" ht="21.65" customHeight="1" x14ac:dyDescent="0.3">
      <c r="A10" s="60" t="s">
        <v>144</v>
      </c>
      <c r="B10" s="60"/>
      <c r="C10" s="57"/>
      <c r="D10" s="58"/>
      <c r="E10" s="61"/>
      <c r="F10" s="16"/>
      <c r="G10" s="61"/>
      <c r="H10" s="16"/>
      <c r="I10" s="32"/>
      <c r="J10" s="32"/>
      <c r="K10" s="32"/>
    </row>
    <row r="11" spans="1:11" s="59" customFormat="1" ht="21.65" customHeight="1" x14ac:dyDescent="0.3">
      <c r="A11" s="54" t="s">
        <v>85</v>
      </c>
      <c r="B11" s="54"/>
      <c r="C11" s="57"/>
      <c r="D11" s="58"/>
      <c r="E11" s="146">
        <f>'PL6'!D29</f>
        <v>119401</v>
      </c>
      <c r="F11" s="18"/>
      <c r="G11" s="146">
        <f>'PL6'!F29</f>
        <v>39746</v>
      </c>
      <c r="H11" s="18"/>
      <c r="I11" s="147">
        <f>'PL6'!H29</f>
        <v>132367</v>
      </c>
      <c r="J11" s="18"/>
      <c r="K11" s="147">
        <f>'PL6'!J29</f>
        <v>69500</v>
      </c>
    </row>
    <row r="12" spans="1:11" s="59" customFormat="1" ht="21.65" customHeight="1" x14ac:dyDescent="0.3">
      <c r="A12" s="53" t="s">
        <v>145</v>
      </c>
      <c r="B12" s="53"/>
      <c r="C12" s="57"/>
      <c r="D12" s="58"/>
      <c r="E12" s="24"/>
      <c r="F12" s="18"/>
      <c r="G12" s="24"/>
      <c r="H12" s="18"/>
      <c r="I12" s="18"/>
      <c r="J12" s="18"/>
      <c r="K12" s="18"/>
    </row>
    <row r="13" spans="1:11" s="59" customFormat="1" ht="21.65" customHeight="1" x14ac:dyDescent="0.3">
      <c r="A13" s="54" t="s">
        <v>84</v>
      </c>
      <c r="B13" s="54"/>
      <c r="C13" s="57"/>
      <c r="D13" s="58"/>
      <c r="E13" s="158">
        <f>'PL6'!D28</f>
        <v>33648</v>
      </c>
      <c r="F13" s="47"/>
      <c r="G13" s="158">
        <f>'PL6'!F28</f>
        <v>12095</v>
      </c>
      <c r="H13" s="47"/>
      <c r="I13" s="157">
        <f>'PL6'!H28</f>
        <v>33093</v>
      </c>
      <c r="J13" s="47"/>
      <c r="K13" s="157">
        <f>'PL6'!J28</f>
        <v>12107</v>
      </c>
    </row>
    <row r="14" spans="1:11" s="59" customFormat="1" ht="21.65" customHeight="1" x14ac:dyDescent="0.3">
      <c r="A14" s="62" t="s">
        <v>81</v>
      </c>
      <c r="B14" s="62"/>
      <c r="C14" s="57"/>
      <c r="D14" s="58"/>
      <c r="E14" s="146">
        <f>'PL6'!D24</f>
        <v>16308</v>
      </c>
      <c r="F14" s="18"/>
      <c r="G14" s="146">
        <f>'PL6'!F24</f>
        <v>20341</v>
      </c>
      <c r="H14" s="18"/>
      <c r="I14" s="147">
        <f>'PL6'!H24</f>
        <v>16281</v>
      </c>
      <c r="J14" s="18"/>
      <c r="K14" s="147">
        <f>'PL6'!J24</f>
        <v>20444</v>
      </c>
    </row>
    <row r="15" spans="1:11" s="59" customFormat="1" ht="21.65" customHeight="1" x14ac:dyDescent="0.3">
      <c r="A15" s="54" t="s">
        <v>146</v>
      </c>
      <c r="B15" s="54"/>
      <c r="C15" s="57"/>
      <c r="D15" s="58"/>
      <c r="E15" s="24">
        <v>35885</v>
      </c>
      <c r="F15" s="18"/>
      <c r="G15" s="24">
        <v>37235</v>
      </c>
      <c r="H15" s="18"/>
      <c r="I15" s="18">
        <v>35445</v>
      </c>
      <c r="J15" s="18"/>
      <c r="K15" s="18">
        <v>37863</v>
      </c>
    </row>
    <row r="16" spans="1:11" s="59" customFormat="1" ht="21.65" customHeight="1" x14ac:dyDescent="0.3">
      <c r="A16" s="54" t="s">
        <v>147</v>
      </c>
      <c r="B16" s="54"/>
      <c r="C16" s="57"/>
      <c r="D16" s="58"/>
      <c r="E16" s="24"/>
      <c r="F16" s="18"/>
      <c r="G16" s="24"/>
      <c r="H16" s="18"/>
      <c r="I16" s="18"/>
      <c r="J16" s="18"/>
      <c r="K16" s="18"/>
    </row>
    <row r="17" spans="1:11" s="59" customFormat="1" ht="21.65" customHeight="1" x14ac:dyDescent="0.3">
      <c r="A17" s="63" t="s">
        <v>148</v>
      </c>
      <c r="B17" s="54"/>
      <c r="C17" s="57">
        <v>3</v>
      </c>
      <c r="D17" s="58"/>
      <c r="E17" s="24">
        <v>2249</v>
      </c>
      <c r="F17" s="18"/>
      <c r="G17" s="24">
        <v>40</v>
      </c>
      <c r="H17" s="18"/>
      <c r="I17" s="18">
        <v>247</v>
      </c>
      <c r="J17" s="18"/>
      <c r="K17" s="18">
        <v>-6</v>
      </c>
    </row>
    <row r="18" spans="1:11" s="59" customFormat="1" ht="21.65" customHeight="1" x14ac:dyDescent="0.3">
      <c r="A18" s="62" t="s">
        <v>149</v>
      </c>
      <c r="B18" s="62"/>
      <c r="C18" s="57"/>
      <c r="D18" s="58"/>
      <c r="E18" s="24">
        <v>7265</v>
      </c>
      <c r="F18" s="18"/>
      <c r="G18" s="24">
        <v>687</v>
      </c>
      <c r="H18" s="18"/>
      <c r="I18" s="18">
        <v>6841</v>
      </c>
      <c r="J18" s="18"/>
      <c r="K18" s="18">
        <v>-815</v>
      </c>
    </row>
    <row r="19" spans="1:11" s="59" customFormat="1" ht="21.65" customHeight="1" x14ac:dyDescent="0.3">
      <c r="A19" s="62" t="s">
        <v>193</v>
      </c>
      <c r="B19" s="62"/>
      <c r="C19" s="57"/>
      <c r="D19" s="58"/>
      <c r="E19" s="24">
        <v>1132</v>
      </c>
      <c r="F19" s="18"/>
      <c r="G19" s="24">
        <v>-2077</v>
      </c>
      <c r="H19" s="18"/>
      <c r="I19" s="64">
        <v>1132</v>
      </c>
      <c r="J19" s="18"/>
      <c r="K19" s="64">
        <v>-2077</v>
      </c>
    </row>
    <row r="20" spans="1:11" s="59" customFormat="1" ht="21.65" customHeight="1" x14ac:dyDescent="0.3">
      <c r="A20" s="54" t="s">
        <v>183</v>
      </c>
      <c r="B20" s="54"/>
      <c r="C20" s="57"/>
      <c r="D20" s="58"/>
      <c r="E20" s="18"/>
      <c r="F20" s="18"/>
      <c r="G20" s="18"/>
      <c r="I20" s="18"/>
      <c r="K20" s="18"/>
    </row>
    <row r="21" spans="1:11" s="59" customFormat="1" ht="21.65" customHeight="1" x14ac:dyDescent="0.3">
      <c r="A21" s="54" t="s">
        <v>150</v>
      </c>
      <c r="B21" s="54"/>
      <c r="C21" s="57"/>
      <c r="D21" s="58"/>
      <c r="E21" s="24">
        <v>11914</v>
      </c>
      <c r="F21" s="65"/>
      <c r="G21" s="65">
        <v>22743</v>
      </c>
      <c r="H21" s="66"/>
      <c r="I21" s="24">
        <v>0</v>
      </c>
      <c r="J21" s="66"/>
      <c r="K21" s="24">
        <v>0</v>
      </c>
    </row>
    <row r="22" spans="1:11" s="59" customFormat="1" ht="21.65" customHeight="1" x14ac:dyDescent="0.3">
      <c r="A22" s="54" t="s">
        <v>187</v>
      </c>
      <c r="B22" s="54"/>
      <c r="C22" s="57"/>
      <c r="D22" s="58"/>
      <c r="E22" s="24">
        <v>-11204</v>
      </c>
      <c r="F22" s="18"/>
      <c r="G22" s="24">
        <v>5759</v>
      </c>
      <c r="H22" s="18"/>
      <c r="I22" s="16">
        <v>-11204</v>
      </c>
      <c r="J22" s="18"/>
      <c r="K22" s="24">
        <v>5759</v>
      </c>
    </row>
    <row r="23" spans="1:11" s="59" customFormat="1" ht="21.65" customHeight="1" x14ac:dyDescent="0.3">
      <c r="A23" s="54" t="s">
        <v>192</v>
      </c>
      <c r="B23" s="54"/>
      <c r="C23" s="57"/>
      <c r="D23" s="58"/>
      <c r="G23" s="24"/>
    </row>
    <row r="24" spans="1:11" s="59" customFormat="1" ht="21.65" customHeight="1" x14ac:dyDescent="0.3">
      <c r="A24" s="63" t="s">
        <v>151</v>
      </c>
      <c r="B24" s="54"/>
      <c r="C24" s="57"/>
      <c r="D24" s="58"/>
      <c r="E24" s="24">
        <v>258</v>
      </c>
      <c r="F24" s="18"/>
      <c r="G24" s="24">
        <v>-891</v>
      </c>
      <c r="H24" s="18"/>
      <c r="I24" s="68">
        <v>-267</v>
      </c>
      <c r="J24" s="18"/>
      <c r="K24" s="68">
        <v>-599</v>
      </c>
    </row>
    <row r="25" spans="1:11" s="59" customFormat="1" ht="21.65" customHeight="1" x14ac:dyDescent="0.3">
      <c r="A25" s="62" t="s">
        <v>46</v>
      </c>
      <c r="B25" s="62"/>
      <c r="C25" s="57"/>
      <c r="D25" s="58"/>
      <c r="E25" s="24">
        <v>1009</v>
      </c>
      <c r="F25" s="18"/>
      <c r="G25" s="24">
        <v>1009</v>
      </c>
      <c r="H25" s="18"/>
      <c r="I25" s="69">
        <v>897</v>
      </c>
      <c r="J25" s="69"/>
      <c r="K25" s="69">
        <v>897</v>
      </c>
    </row>
    <row r="26" spans="1:11" s="59" customFormat="1" ht="21.65" customHeight="1" x14ac:dyDescent="0.3">
      <c r="A26" s="62" t="s">
        <v>152</v>
      </c>
      <c r="B26" s="62"/>
      <c r="C26" s="57"/>
      <c r="D26" s="58"/>
      <c r="E26" s="70">
        <v>-359</v>
      </c>
      <c r="F26" s="18"/>
      <c r="G26" s="70">
        <v>-662</v>
      </c>
      <c r="H26" s="18"/>
      <c r="I26" s="71">
        <v>-317</v>
      </c>
      <c r="J26" s="69"/>
      <c r="K26" s="71">
        <v>-587</v>
      </c>
    </row>
    <row r="27" spans="1:11" s="59" customFormat="1" ht="21.65" customHeight="1" x14ac:dyDescent="0.3">
      <c r="A27" s="54"/>
      <c r="B27" s="54"/>
      <c r="C27" s="57"/>
      <c r="D27" s="58"/>
      <c r="E27" s="146">
        <f>SUM(E11:E26)</f>
        <v>217506</v>
      </c>
      <c r="F27" s="24"/>
      <c r="G27" s="146">
        <f>SUM(G11:G26)</f>
        <v>136025</v>
      </c>
      <c r="H27" s="24"/>
      <c r="I27" s="146">
        <f>SUM(I11:I26)</f>
        <v>214515</v>
      </c>
      <c r="J27" s="24"/>
      <c r="K27" s="146">
        <f>SUM(K11:K26)</f>
        <v>142486</v>
      </c>
    </row>
    <row r="28" spans="1:11" s="59" customFormat="1" ht="21.65" customHeight="1" x14ac:dyDescent="0.3">
      <c r="A28" s="72" t="s">
        <v>153</v>
      </c>
      <c r="B28" s="72"/>
      <c r="C28" s="57"/>
      <c r="D28" s="58"/>
      <c r="E28" s="24"/>
      <c r="F28" s="18"/>
      <c r="G28" s="24"/>
      <c r="H28" s="18"/>
      <c r="I28" s="68"/>
      <c r="J28" s="18"/>
      <c r="K28" s="68"/>
    </row>
    <row r="29" spans="1:11" s="59" customFormat="1" ht="21.65" customHeight="1" x14ac:dyDescent="0.3">
      <c r="A29" s="54" t="s">
        <v>13</v>
      </c>
      <c r="B29" s="54"/>
      <c r="C29" s="57"/>
      <c r="D29" s="58"/>
      <c r="E29" s="24">
        <v>374729</v>
      </c>
      <c r="F29" s="18"/>
      <c r="G29" s="24">
        <v>-136805</v>
      </c>
      <c r="H29" s="18"/>
      <c r="I29" s="18">
        <v>389503</v>
      </c>
      <c r="J29" s="18"/>
      <c r="K29" s="18">
        <v>-135620</v>
      </c>
    </row>
    <row r="30" spans="1:11" s="59" customFormat="1" ht="21.65" customHeight="1" x14ac:dyDescent="0.3">
      <c r="A30" s="54" t="s">
        <v>16</v>
      </c>
      <c r="B30" s="54"/>
      <c r="C30" s="57"/>
      <c r="D30" s="58"/>
      <c r="E30" s="24">
        <v>-127347</v>
      </c>
      <c r="F30" s="18"/>
      <c r="G30" s="24">
        <v>-189694</v>
      </c>
      <c r="H30" s="18"/>
      <c r="I30" s="18">
        <v>-138341</v>
      </c>
      <c r="J30" s="18"/>
      <c r="K30" s="18">
        <v>-183104</v>
      </c>
    </row>
    <row r="31" spans="1:11" s="59" customFormat="1" ht="21.65" customHeight="1" x14ac:dyDescent="0.3">
      <c r="A31" s="5" t="s">
        <v>17</v>
      </c>
      <c r="B31" s="5"/>
      <c r="C31" s="57"/>
      <c r="D31" s="58"/>
      <c r="E31" s="24">
        <v>-62181</v>
      </c>
      <c r="F31" s="18"/>
      <c r="G31" s="24">
        <v>-186284</v>
      </c>
      <c r="H31" s="18"/>
      <c r="I31" s="18">
        <v>-62181</v>
      </c>
      <c r="J31" s="18"/>
      <c r="K31" s="18">
        <v>-186284</v>
      </c>
    </row>
    <row r="32" spans="1:11" s="59" customFormat="1" ht="20.149999999999999" customHeight="1" x14ac:dyDescent="0.3">
      <c r="A32" s="54" t="s">
        <v>154</v>
      </c>
      <c r="B32" s="54"/>
      <c r="C32" s="57"/>
      <c r="D32" s="58"/>
      <c r="E32" s="24">
        <v>0</v>
      </c>
      <c r="F32" s="18"/>
      <c r="G32" s="24">
        <v>-1</v>
      </c>
      <c r="H32" s="18"/>
      <c r="I32" s="24">
        <v>0</v>
      </c>
      <c r="J32" s="18"/>
      <c r="K32" s="24">
        <v>0</v>
      </c>
    </row>
    <row r="33" spans="1:11" s="59" customFormat="1" ht="21.65" customHeight="1" x14ac:dyDescent="0.3">
      <c r="A33" s="54" t="s">
        <v>31</v>
      </c>
      <c r="B33" s="54"/>
      <c r="C33" s="57"/>
      <c r="D33" s="58"/>
      <c r="E33" s="68">
        <v>-186</v>
      </c>
      <c r="F33" s="18"/>
      <c r="G33" s="68">
        <v>-332</v>
      </c>
      <c r="H33" s="67"/>
      <c r="I33" s="24">
        <v>0</v>
      </c>
      <c r="J33" s="67"/>
      <c r="K33" s="24">
        <v>-171</v>
      </c>
    </row>
    <row r="34" spans="1:11" s="59" customFormat="1" ht="21.65" customHeight="1" x14ac:dyDescent="0.3">
      <c r="A34" s="54" t="s">
        <v>38</v>
      </c>
      <c r="B34" s="54"/>
      <c r="C34" s="57"/>
      <c r="D34" s="58"/>
      <c r="E34" s="68">
        <v>38806</v>
      </c>
      <c r="F34" s="18"/>
      <c r="G34" s="68">
        <v>-169242</v>
      </c>
      <c r="H34" s="18"/>
      <c r="I34" s="18">
        <v>29170</v>
      </c>
      <c r="J34" s="18"/>
      <c r="K34" s="18">
        <v>-175309</v>
      </c>
    </row>
    <row r="35" spans="1:11" s="59" customFormat="1" ht="21.65" customHeight="1" x14ac:dyDescent="0.3">
      <c r="A35" s="54" t="s">
        <v>155</v>
      </c>
      <c r="B35" s="54"/>
      <c r="C35" s="57"/>
      <c r="D35" s="58"/>
      <c r="E35" s="152">
        <v>0</v>
      </c>
      <c r="F35" s="18"/>
      <c r="G35" s="152">
        <v>-352</v>
      </c>
      <c r="H35" s="18"/>
      <c r="I35" s="118">
        <v>0</v>
      </c>
      <c r="J35" s="18"/>
      <c r="K35" s="118">
        <v>-352</v>
      </c>
    </row>
    <row r="36" spans="1:11" s="59" customFormat="1" ht="21.65" customHeight="1" x14ac:dyDescent="0.3">
      <c r="A36" s="54" t="s">
        <v>156</v>
      </c>
      <c r="B36" s="54"/>
      <c r="C36" s="57"/>
      <c r="D36" s="58"/>
      <c r="E36" s="159">
        <f>SUM(E27:E35)</f>
        <v>441327</v>
      </c>
      <c r="F36" s="18"/>
      <c r="G36" s="159">
        <f>SUM(G27:G35)</f>
        <v>-546685</v>
      </c>
      <c r="H36" s="18"/>
      <c r="I36" s="147">
        <f>SUM(I27:I35)</f>
        <v>432666</v>
      </c>
      <c r="J36" s="18"/>
      <c r="K36" s="147">
        <f>SUM(K27:K35)</f>
        <v>-538354</v>
      </c>
    </row>
    <row r="37" spans="1:11" s="59" customFormat="1" ht="21.65" customHeight="1" x14ac:dyDescent="0.3">
      <c r="A37" s="54" t="s">
        <v>157</v>
      </c>
      <c r="B37" s="54"/>
      <c r="C37" s="57"/>
      <c r="D37" s="58"/>
      <c r="E37" s="68">
        <v>-22</v>
      </c>
      <c r="F37" s="18"/>
      <c r="G37" s="68">
        <v>-5277</v>
      </c>
      <c r="H37" s="18"/>
      <c r="I37" s="18">
        <v>-3</v>
      </c>
      <c r="J37" s="18"/>
      <c r="K37" s="18">
        <v>-4394</v>
      </c>
    </row>
    <row r="38" spans="1:11" s="59" customFormat="1" ht="21.65" customHeight="1" x14ac:dyDescent="0.3">
      <c r="A38" s="73" t="s">
        <v>158</v>
      </c>
      <c r="B38" s="73"/>
      <c r="C38" s="57"/>
      <c r="D38" s="58"/>
      <c r="E38" s="134">
        <f>SUM(E36:E37)</f>
        <v>441305</v>
      </c>
      <c r="F38" s="74"/>
      <c r="G38" s="134">
        <f>SUM(G36:G37)</f>
        <v>-551962</v>
      </c>
      <c r="H38" s="74"/>
      <c r="I38" s="134">
        <f>SUM(I36:I37)</f>
        <v>432663</v>
      </c>
      <c r="J38" s="74"/>
      <c r="K38" s="134">
        <f>SUM(K36:K37)</f>
        <v>-542748</v>
      </c>
    </row>
    <row r="39" spans="1:11" s="59" customFormat="1" ht="21.65" customHeight="1" x14ac:dyDescent="0.3">
      <c r="A39" s="73"/>
      <c r="B39" s="73"/>
      <c r="C39" s="57"/>
      <c r="D39" s="58"/>
      <c r="E39" s="75"/>
      <c r="F39" s="76"/>
      <c r="G39" s="75"/>
      <c r="H39" s="76"/>
      <c r="I39" s="77"/>
      <c r="J39" s="78"/>
      <c r="K39" s="77"/>
    </row>
    <row r="40" spans="1:11" s="59" customFormat="1" ht="21.65" customHeight="1" x14ac:dyDescent="0.35">
      <c r="A40" s="1" t="s">
        <v>100</v>
      </c>
      <c r="B40" s="1"/>
      <c r="C40" s="53"/>
      <c r="D40" s="54"/>
      <c r="E40" s="55"/>
      <c r="F40" s="54"/>
      <c r="G40" s="55"/>
      <c r="H40" s="54"/>
      <c r="I40" s="32"/>
      <c r="J40" s="32"/>
      <c r="K40" s="32"/>
    </row>
    <row r="41" spans="1:11" s="59" customFormat="1" ht="21.65" customHeight="1" x14ac:dyDescent="0.3">
      <c r="A41" s="3" t="s">
        <v>143</v>
      </c>
      <c r="B41" s="3"/>
      <c r="C41" s="53"/>
      <c r="D41" s="54"/>
      <c r="E41" s="55"/>
      <c r="F41" s="54"/>
      <c r="G41" s="55"/>
      <c r="H41" s="54"/>
      <c r="I41" s="32"/>
      <c r="J41" s="32"/>
      <c r="K41" s="32"/>
    </row>
    <row r="42" spans="1:11" s="59" customFormat="1" ht="21.65" customHeight="1" x14ac:dyDescent="0.3">
      <c r="A42" s="54"/>
      <c r="B42" s="54"/>
      <c r="C42" s="53"/>
      <c r="D42" s="54"/>
      <c r="E42" s="55"/>
      <c r="F42" s="54"/>
      <c r="G42" s="55"/>
      <c r="H42" s="54"/>
      <c r="I42" s="32"/>
      <c r="J42" s="32"/>
      <c r="K42" s="32"/>
    </row>
    <row r="43" spans="1:11" s="59" customFormat="1" ht="21.65" customHeight="1" x14ac:dyDescent="0.3">
      <c r="A43" s="54"/>
      <c r="B43" s="54"/>
      <c r="C43" s="57"/>
      <c r="D43" s="58"/>
      <c r="E43" s="162" t="s">
        <v>2</v>
      </c>
      <c r="F43" s="162"/>
      <c r="G43" s="162"/>
      <c r="H43" s="7"/>
      <c r="I43" s="162" t="s">
        <v>3</v>
      </c>
      <c r="J43" s="162"/>
      <c r="K43" s="162"/>
    </row>
    <row r="44" spans="1:11" s="59" customFormat="1" ht="21.65" customHeight="1" x14ac:dyDescent="0.3">
      <c r="A44" s="54"/>
      <c r="B44" s="54"/>
      <c r="C44" s="57"/>
      <c r="D44" s="58"/>
      <c r="E44" s="162" t="s">
        <v>4</v>
      </c>
      <c r="F44" s="162"/>
      <c r="G44" s="162"/>
      <c r="H44" s="7"/>
      <c r="I44" s="162" t="s">
        <v>4</v>
      </c>
      <c r="J44" s="162"/>
      <c r="K44" s="162"/>
    </row>
    <row r="45" spans="1:11" s="59" customFormat="1" ht="21.65" customHeight="1" x14ac:dyDescent="0.3">
      <c r="A45" s="54"/>
      <c r="B45" s="54"/>
      <c r="C45" s="57"/>
      <c r="D45" s="58"/>
      <c r="E45" s="165" t="s">
        <v>90</v>
      </c>
      <c r="F45" s="165"/>
      <c r="G45" s="165"/>
      <c r="H45" s="58"/>
      <c r="I45" s="165" t="s">
        <v>90</v>
      </c>
      <c r="J45" s="165"/>
      <c r="K45" s="165"/>
    </row>
    <row r="46" spans="1:11" s="59" customFormat="1" ht="21.65" customHeight="1" x14ac:dyDescent="0.3">
      <c r="A46" s="54"/>
      <c r="B46" s="54"/>
      <c r="C46" s="57"/>
      <c r="D46" s="58"/>
      <c r="E46" s="164" t="s">
        <v>5</v>
      </c>
      <c r="F46" s="165"/>
      <c r="G46" s="165"/>
      <c r="H46" s="58"/>
      <c r="I46" s="164" t="s">
        <v>5</v>
      </c>
      <c r="J46" s="165"/>
      <c r="K46" s="165"/>
    </row>
    <row r="47" spans="1:11" s="59" customFormat="1" ht="21.65" customHeight="1" x14ac:dyDescent="0.3">
      <c r="A47" s="54"/>
      <c r="B47" s="54"/>
      <c r="C47" s="57" t="s">
        <v>8</v>
      </c>
      <c r="D47" s="57"/>
      <c r="E47" s="13">
        <v>2026</v>
      </c>
      <c r="F47" s="6"/>
      <c r="G47" s="13">
        <v>2025</v>
      </c>
      <c r="H47" s="13"/>
      <c r="I47" s="13">
        <v>2026</v>
      </c>
      <c r="J47" s="6"/>
      <c r="K47" s="13">
        <v>2025</v>
      </c>
    </row>
    <row r="48" spans="1:11" s="59" customFormat="1" ht="21.65" customHeight="1" x14ac:dyDescent="0.3">
      <c r="A48" s="54"/>
      <c r="B48" s="54"/>
      <c r="C48" s="57"/>
      <c r="D48" s="58"/>
      <c r="E48" s="166" t="s">
        <v>10</v>
      </c>
      <c r="F48" s="166"/>
      <c r="G48" s="166"/>
      <c r="H48" s="166"/>
      <c r="I48" s="166"/>
      <c r="J48" s="166"/>
      <c r="K48" s="166"/>
    </row>
    <row r="49" spans="1:11" s="59" customFormat="1" ht="21.65" customHeight="1" x14ac:dyDescent="0.3">
      <c r="A49" s="60" t="s">
        <v>159</v>
      </c>
      <c r="B49" s="60"/>
      <c r="C49" s="57"/>
      <c r="D49" s="58"/>
      <c r="E49" s="61"/>
      <c r="F49" s="16"/>
      <c r="G49" s="61"/>
      <c r="H49" s="16"/>
      <c r="I49" s="32"/>
      <c r="J49" s="32"/>
      <c r="K49" s="32"/>
    </row>
    <row r="50" spans="1:11" s="59" customFormat="1" ht="21.65" customHeight="1" x14ac:dyDescent="0.3">
      <c r="A50" s="54" t="s">
        <v>184</v>
      </c>
      <c r="B50" s="60"/>
      <c r="C50" s="57"/>
      <c r="D50" s="58"/>
      <c r="E50" s="24">
        <v>525</v>
      </c>
      <c r="F50" s="18"/>
      <c r="G50" s="24">
        <v>0</v>
      </c>
      <c r="H50" s="18"/>
      <c r="I50" s="24">
        <v>0</v>
      </c>
      <c r="J50" s="18"/>
      <c r="K50" s="18">
        <v>0</v>
      </c>
    </row>
    <row r="51" spans="1:11" s="59" customFormat="1" ht="21.65" customHeight="1" x14ac:dyDescent="0.3">
      <c r="A51" s="54" t="s">
        <v>160</v>
      </c>
      <c r="B51" s="54"/>
      <c r="C51" s="57"/>
      <c r="D51" s="58"/>
      <c r="E51" s="24">
        <v>0</v>
      </c>
      <c r="F51" s="18"/>
      <c r="G51" s="24">
        <v>-2500</v>
      </c>
      <c r="H51" s="18"/>
      <c r="I51" s="24">
        <v>0</v>
      </c>
      <c r="J51" s="18"/>
      <c r="K51" s="24">
        <v>-2500</v>
      </c>
    </row>
    <row r="52" spans="1:11" s="59" customFormat="1" ht="21.65" customHeight="1" x14ac:dyDescent="0.3">
      <c r="A52" s="54" t="s">
        <v>161</v>
      </c>
      <c r="B52" s="54"/>
      <c r="C52" s="57"/>
      <c r="D52" s="58"/>
      <c r="E52" s="24">
        <v>0</v>
      </c>
      <c r="F52" s="18"/>
      <c r="G52" s="24">
        <v>2093</v>
      </c>
      <c r="H52" s="18"/>
      <c r="I52" s="24">
        <v>0</v>
      </c>
      <c r="J52" s="18"/>
      <c r="K52" s="24">
        <v>1701</v>
      </c>
    </row>
    <row r="53" spans="1:11" s="59" customFormat="1" ht="21.65" customHeight="1" x14ac:dyDescent="0.3">
      <c r="A53" s="54" t="s">
        <v>162</v>
      </c>
      <c r="B53" s="54"/>
      <c r="C53" s="57"/>
      <c r="D53" s="58"/>
      <c r="E53" s="24">
        <v>-24669</v>
      </c>
      <c r="F53" s="18"/>
      <c r="G53" s="24">
        <v>-96860</v>
      </c>
      <c r="H53" s="18"/>
      <c r="I53" s="18">
        <v>-24496</v>
      </c>
      <c r="J53" s="18"/>
      <c r="K53" s="18">
        <v>-96855</v>
      </c>
    </row>
    <row r="54" spans="1:11" s="59" customFormat="1" ht="21.65" customHeight="1" x14ac:dyDescent="0.3">
      <c r="A54" s="54" t="s">
        <v>163</v>
      </c>
      <c r="B54" s="54"/>
      <c r="C54" s="57"/>
      <c r="D54" s="58"/>
      <c r="E54" s="24">
        <v>-520</v>
      </c>
      <c r="F54" s="18"/>
      <c r="G54" s="24">
        <v>-1460</v>
      </c>
      <c r="H54" s="18"/>
      <c r="I54" s="18">
        <v>-520</v>
      </c>
      <c r="J54" s="18"/>
      <c r="K54" s="18">
        <v>-1460</v>
      </c>
    </row>
    <row r="55" spans="1:11" s="59" customFormat="1" ht="21.65" customHeight="1" x14ac:dyDescent="0.3">
      <c r="A55" s="54" t="s">
        <v>164</v>
      </c>
      <c r="B55" s="54"/>
      <c r="C55" s="57"/>
      <c r="D55" s="58"/>
      <c r="E55" s="24">
        <v>0</v>
      </c>
      <c r="F55" s="18"/>
      <c r="G55" s="24">
        <v>-295</v>
      </c>
      <c r="H55" s="18"/>
      <c r="I55" s="18">
        <v>0</v>
      </c>
      <c r="J55" s="18"/>
      <c r="K55" s="18">
        <v>-295</v>
      </c>
    </row>
    <row r="56" spans="1:11" s="59" customFormat="1" ht="21.65" customHeight="1" x14ac:dyDescent="0.3">
      <c r="A56" s="54" t="s">
        <v>165</v>
      </c>
      <c r="B56" s="54"/>
      <c r="C56" s="57"/>
      <c r="D56" s="58"/>
      <c r="E56" s="24">
        <v>25</v>
      </c>
      <c r="F56" s="18"/>
      <c r="G56" s="24">
        <v>34</v>
      </c>
      <c r="H56" s="18"/>
      <c r="I56" s="24">
        <v>20</v>
      </c>
      <c r="J56" s="18"/>
      <c r="K56" s="24">
        <v>-25</v>
      </c>
    </row>
    <row r="57" spans="1:11" s="59" customFormat="1" ht="21.65" customHeight="1" x14ac:dyDescent="0.3">
      <c r="A57" s="54" t="s">
        <v>166</v>
      </c>
      <c r="B57" s="54"/>
      <c r="C57" s="57"/>
      <c r="D57" s="58"/>
      <c r="E57" s="24">
        <v>305</v>
      </c>
      <c r="F57" s="18"/>
      <c r="G57" s="24">
        <v>438</v>
      </c>
      <c r="H57" s="18"/>
      <c r="I57" s="18">
        <v>263</v>
      </c>
      <c r="J57" s="18"/>
      <c r="K57" s="18">
        <v>364</v>
      </c>
    </row>
    <row r="58" spans="1:11" s="59" customFormat="1" ht="21.65" customHeight="1" x14ac:dyDescent="0.3">
      <c r="A58" s="73" t="s">
        <v>167</v>
      </c>
      <c r="B58" s="73"/>
      <c r="C58" s="57"/>
      <c r="D58" s="58"/>
      <c r="E58" s="134">
        <f>SUM(E50:E57)</f>
        <v>-24334</v>
      </c>
      <c r="F58" s="74"/>
      <c r="G58" s="134">
        <f>SUM(G50:G57)</f>
        <v>-98550</v>
      </c>
      <c r="H58" s="74"/>
      <c r="I58" s="134">
        <f>SUM(I50:I57)</f>
        <v>-24733</v>
      </c>
      <c r="J58" s="74"/>
      <c r="K58" s="134">
        <f>SUM(K50:K57)</f>
        <v>-99070</v>
      </c>
    </row>
    <row r="59" spans="1:11" s="59" customFormat="1" ht="12" customHeight="1" x14ac:dyDescent="0.3">
      <c r="A59" s="73"/>
      <c r="B59" s="73"/>
      <c r="C59" s="57"/>
      <c r="D59" s="58"/>
      <c r="E59" s="74"/>
      <c r="F59" s="25"/>
      <c r="G59" s="74"/>
      <c r="H59" s="25"/>
      <c r="I59" s="27"/>
      <c r="J59" s="25"/>
      <c r="K59" s="27"/>
    </row>
    <row r="60" spans="1:11" s="59" customFormat="1" ht="21.65" customHeight="1" x14ac:dyDescent="0.3">
      <c r="A60" s="60" t="s">
        <v>168</v>
      </c>
      <c r="B60" s="60"/>
      <c r="C60" s="57"/>
      <c r="D60" s="58"/>
      <c r="E60" s="24"/>
      <c r="F60" s="18"/>
      <c r="G60" s="24"/>
      <c r="H60" s="18"/>
      <c r="I60" s="18"/>
      <c r="J60" s="18"/>
      <c r="K60" s="18"/>
    </row>
    <row r="61" spans="1:11" s="59" customFormat="1" ht="21.65" customHeight="1" x14ac:dyDescent="0.3">
      <c r="A61" s="54" t="s">
        <v>182</v>
      </c>
      <c r="B61" s="60"/>
      <c r="C61" s="57"/>
      <c r="D61" s="58"/>
      <c r="E61" s="24"/>
      <c r="F61" s="18"/>
      <c r="G61" s="24"/>
      <c r="H61" s="18"/>
      <c r="I61" s="18"/>
      <c r="J61" s="18"/>
      <c r="K61" s="18"/>
    </row>
    <row r="62" spans="1:11" ht="21.65" customHeight="1" x14ac:dyDescent="0.3">
      <c r="A62" s="54" t="s">
        <v>43</v>
      </c>
      <c r="C62" s="57"/>
      <c r="D62" s="58"/>
      <c r="E62" s="34">
        <v>-381594</v>
      </c>
      <c r="F62" s="19"/>
      <c r="G62" s="34">
        <v>660971</v>
      </c>
      <c r="H62" s="19"/>
      <c r="I62" s="30">
        <v>-375031</v>
      </c>
      <c r="J62" s="18"/>
      <c r="K62" s="30">
        <v>660971</v>
      </c>
    </row>
    <row r="63" spans="1:11" ht="21.65" customHeight="1" x14ac:dyDescent="0.3">
      <c r="A63" s="54" t="s">
        <v>169</v>
      </c>
      <c r="C63" s="57"/>
      <c r="D63" s="58"/>
      <c r="E63" s="34">
        <v>-5812</v>
      </c>
      <c r="F63" s="19"/>
      <c r="G63" s="34">
        <v>-5150</v>
      </c>
      <c r="H63" s="18"/>
      <c r="I63" s="18">
        <v>-5271</v>
      </c>
      <c r="J63" s="18"/>
      <c r="K63" s="18">
        <v>-6239</v>
      </c>
    </row>
    <row r="64" spans="1:11" ht="21.65" customHeight="1" x14ac:dyDescent="0.3">
      <c r="A64" s="54" t="s">
        <v>170</v>
      </c>
      <c r="C64" s="57">
        <v>6</v>
      </c>
      <c r="D64" s="58"/>
      <c r="E64" s="34">
        <v>-38399</v>
      </c>
      <c r="F64" s="19"/>
      <c r="G64" s="34">
        <v>-47999</v>
      </c>
      <c r="H64" s="18"/>
      <c r="I64" s="18">
        <v>-38399</v>
      </c>
      <c r="J64" s="18"/>
      <c r="K64" s="18">
        <v>-47999</v>
      </c>
    </row>
    <row r="65" spans="1:11" ht="21.65" customHeight="1" x14ac:dyDescent="0.3">
      <c r="A65" s="54" t="s">
        <v>171</v>
      </c>
      <c r="C65" s="57"/>
      <c r="D65" s="58"/>
      <c r="E65" s="34">
        <v>-14129</v>
      </c>
      <c r="F65" s="19"/>
      <c r="G65" s="34">
        <v>-18140</v>
      </c>
      <c r="H65" s="18"/>
      <c r="I65" s="18">
        <v>-14112</v>
      </c>
      <c r="J65" s="18"/>
      <c r="K65" s="18">
        <v>-18129</v>
      </c>
    </row>
    <row r="66" spans="1:11" ht="21.65" customHeight="1" x14ac:dyDescent="0.3">
      <c r="A66" s="73" t="s">
        <v>172</v>
      </c>
      <c r="B66" s="73"/>
      <c r="C66" s="57"/>
      <c r="D66" s="58"/>
      <c r="E66" s="134">
        <f>SUM(E62:E65)</f>
        <v>-439934</v>
      </c>
      <c r="F66" s="74"/>
      <c r="G66" s="134">
        <f>SUM(G62:G65)</f>
        <v>589682</v>
      </c>
      <c r="H66" s="74"/>
      <c r="I66" s="134">
        <f>SUM(I62:I65)</f>
        <v>-432813</v>
      </c>
      <c r="J66" s="74"/>
      <c r="K66" s="134">
        <f>SUM(K62:K65)</f>
        <v>588604</v>
      </c>
    </row>
    <row r="67" spans="1:11" s="59" customFormat="1" ht="12" customHeight="1" x14ac:dyDescent="0.3">
      <c r="A67" s="73"/>
      <c r="B67" s="73"/>
      <c r="C67" s="57"/>
      <c r="D67" s="58"/>
      <c r="E67" s="74"/>
      <c r="F67" s="25"/>
      <c r="G67" s="74"/>
      <c r="H67" s="25"/>
      <c r="I67" s="27"/>
      <c r="J67" s="25"/>
      <c r="K67" s="27"/>
    </row>
    <row r="68" spans="1:11" s="59" customFormat="1" ht="21.65" customHeight="1" x14ac:dyDescent="0.3">
      <c r="A68" s="73" t="s">
        <v>185</v>
      </c>
      <c r="B68" s="73"/>
      <c r="C68" s="57"/>
      <c r="D68" s="58"/>
      <c r="E68" s="148">
        <f>E66+E58+E38</f>
        <v>-22963</v>
      </c>
      <c r="F68" s="79"/>
      <c r="G68" s="148">
        <f>G66+G58+G38</f>
        <v>-60830</v>
      </c>
      <c r="H68" s="79"/>
      <c r="I68" s="148">
        <f>I66+I58+I38</f>
        <v>-24883</v>
      </c>
      <c r="J68" s="79"/>
      <c r="K68" s="148">
        <f>K66+K58+K38</f>
        <v>-53214</v>
      </c>
    </row>
    <row r="69" spans="1:11" s="59" customFormat="1" ht="21.65" customHeight="1" x14ac:dyDescent="0.3">
      <c r="A69" s="62" t="s">
        <v>173</v>
      </c>
      <c r="B69" s="62"/>
      <c r="C69" s="57"/>
      <c r="D69" s="58"/>
      <c r="E69" s="146">
        <f>'SFP2-4'!E11</f>
        <v>141380</v>
      </c>
      <c r="F69" s="18"/>
      <c r="G69" s="24">
        <v>162268</v>
      </c>
      <c r="H69" s="18"/>
      <c r="I69" s="147">
        <f>'SFP2-4'!I11</f>
        <v>113455</v>
      </c>
      <c r="J69" s="18"/>
      <c r="K69" s="18">
        <v>120919</v>
      </c>
    </row>
    <row r="70" spans="1:11" s="59" customFormat="1" ht="21.65" customHeight="1" thickBot="1" x14ac:dyDescent="0.35">
      <c r="A70" s="73" t="s">
        <v>174</v>
      </c>
      <c r="B70" s="62"/>
      <c r="C70" s="57"/>
      <c r="D70" s="58"/>
      <c r="E70" s="149">
        <f>SUM(E68:E69)</f>
        <v>118417</v>
      </c>
      <c r="F70" s="25"/>
      <c r="G70" s="149">
        <f>SUM(G68:G69)</f>
        <v>101438</v>
      </c>
      <c r="H70" s="25"/>
      <c r="I70" s="149">
        <f>SUM(I68:I69)</f>
        <v>88572</v>
      </c>
      <c r="J70" s="25"/>
      <c r="K70" s="149">
        <f>SUM(K68:K69)</f>
        <v>67705</v>
      </c>
    </row>
    <row r="71" spans="1:11" s="59" customFormat="1" ht="12" customHeight="1" thickTop="1" x14ac:dyDescent="0.3">
      <c r="A71" s="73"/>
      <c r="B71" s="73"/>
      <c r="C71" s="57"/>
      <c r="D71" s="58"/>
      <c r="E71" s="74"/>
      <c r="F71" s="25"/>
      <c r="G71" s="74"/>
      <c r="H71" s="25"/>
      <c r="I71" s="27"/>
      <c r="J71" s="25"/>
      <c r="K71" s="27"/>
    </row>
    <row r="72" spans="1:11" s="59" customFormat="1" ht="21.65" customHeight="1" x14ac:dyDescent="0.3">
      <c r="A72" s="80" t="s">
        <v>175</v>
      </c>
      <c r="B72" s="54"/>
      <c r="C72" s="57"/>
      <c r="D72" s="54"/>
      <c r="E72" s="81"/>
      <c r="F72" s="82"/>
      <c r="G72" s="81"/>
      <c r="H72" s="82"/>
      <c r="I72" s="18"/>
      <c r="J72" s="18"/>
      <c r="K72" s="18"/>
    </row>
    <row r="73" spans="1:11" ht="21.65" customHeight="1" x14ac:dyDescent="0.3">
      <c r="A73" s="54" t="s">
        <v>176</v>
      </c>
      <c r="B73" s="83"/>
      <c r="E73" s="81"/>
      <c r="F73" s="82"/>
      <c r="G73" s="81"/>
      <c r="H73" s="82"/>
      <c r="I73" s="18"/>
      <c r="J73" s="18"/>
      <c r="K73" s="18"/>
    </row>
    <row r="74" spans="1:11" ht="21.65" customHeight="1" x14ac:dyDescent="0.3">
      <c r="A74" s="54" t="s">
        <v>177</v>
      </c>
      <c r="B74" s="83"/>
      <c r="E74" s="81"/>
      <c r="F74" s="82"/>
      <c r="G74" s="81"/>
      <c r="H74" s="82"/>
      <c r="I74" s="18"/>
      <c r="J74" s="18"/>
      <c r="K74" s="18"/>
    </row>
    <row r="75" spans="1:11" ht="21.65" customHeight="1" x14ac:dyDescent="0.3">
      <c r="A75" s="54" t="s">
        <v>178</v>
      </c>
      <c r="B75" s="83"/>
      <c r="C75" s="57"/>
      <c r="E75" s="24">
        <v>24996</v>
      </c>
      <c r="F75" s="18"/>
      <c r="G75" s="24">
        <v>141778</v>
      </c>
      <c r="H75" s="18"/>
      <c r="I75" s="24">
        <v>24823</v>
      </c>
      <c r="J75" s="18"/>
      <c r="K75" s="24">
        <v>141772</v>
      </c>
    </row>
    <row r="76" spans="1:11" ht="21.65" customHeight="1" x14ac:dyDescent="0.3">
      <c r="A76" s="53" t="s">
        <v>179</v>
      </c>
      <c r="B76" s="83"/>
      <c r="E76" s="24"/>
      <c r="F76" s="18"/>
      <c r="G76" s="24"/>
      <c r="H76" s="18"/>
      <c r="I76" s="18"/>
      <c r="J76" s="18"/>
      <c r="K76" s="18"/>
    </row>
    <row r="77" spans="1:11" ht="21.65" customHeight="1" x14ac:dyDescent="0.3">
      <c r="A77" s="62" t="s">
        <v>180</v>
      </c>
      <c r="B77" s="62"/>
      <c r="E77" s="24">
        <v>-327</v>
      </c>
      <c r="F77" s="18"/>
      <c r="G77" s="24">
        <v>-44918</v>
      </c>
      <c r="H77" s="18"/>
      <c r="I77" s="70">
        <v>-327</v>
      </c>
      <c r="J77" s="18"/>
      <c r="K77" s="70">
        <v>-44917</v>
      </c>
    </row>
    <row r="78" spans="1:11" ht="21.65" customHeight="1" thickBot="1" x14ac:dyDescent="0.35">
      <c r="A78" s="73" t="s">
        <v>181</v>
      </c>
      <c r="B78" s="62"/>
      <c r="E78" s="149">
        <f>SUM(E75:E77)</f>
        <v>24669</v>
      </c>
      <c r="F78" s="25"/>
      <c r="G78" s="149">
        <f>SUM(G75:G77)</f>
        <v>96860</v>
      </c>
      <c r="H78" s="25"/>
      <c r="I78" s="149">
        <f>SUM(I75:I77)</f>
        <v>24496</v>
      </c>
      <c r="J78" s="25"/>
      <c r="K78" s="149">
        <f>SUM(K75:K77)</f>
        <v>96855</v>
      </c>
    </row>
    <row r="79" spans="1:11" ht="21.6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18">
    <mergeCell ref="E44:G44"/>
    <mergeCell ref="I44:K44"/>
    <mergeCell ref="E4:G4"/>
    <mergeCell ref="I4:K4"/>
    <mergeCell ref="E5:G5"/>
    <mergeCell ref="I5:K5"/>
    <mergeCell ref="I7:K7"/>
    <mergeCell ref="E9:K9"/>
    <mergeCell ref="E43:G43"/>
    <mergeCell ref="I43:K43"/>
    <mergeCell ref="E7:G7"/>
    <mergeCell ref="E6:G6"/>
    <mergeCell ref="I6:K6"/>
    <mergeCell ref="E45:G45"/>
    <mergeCell ref="I45:K45"/>
    <mergeCell ref="E46:G46"/>
    <mergeCell ref="I46:K46"/>
    <mergeCell ref="E48:K48"/>
  </mergeCells>
  <pageMargins left="0.8" right="0.7" top="0.48" bottom="0.5" header="0.5" footer="0.5"/>
  <pageSetup paperSize="9" scale="76" firstPageNumber="9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39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5EE22C-5BD6-458E-A278-8EF59630B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09D12E-478D-4B28-95E9-9E3EBFA8A7F0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dcmitype/"/>
    <ds:schemaRef ds:uri="http://purl.org/dc/elements/1.1/"/>
    <ds:schemaRef ds:uri="05716746-add9-412a-97a9-1b5167d151a3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SFP2-4</vt:lpstr>
      <vt:lpstr>PL5</vt:lpstr>
      <vt:lpstr>PL6</vt:lpstr>
      <vt:lpstr>SH-Conso7</vt:lpstr>
      <vt:lpstr>SH-Separate8</vt:lpstr>
      <vt:lpstr>CF9-10</vt:lpstr>
      <vt:lpstr>'CF9-10'!Print_Area</vt:lpstr>
      <vt:lpstr>'PL5'!Print_Area</vt:lpstr>
      <vt:lpstr>'PL6'!Print_Area</vt:lpstr>
      <vt:lpstr>'SFP2-4'!Print_Area</vt:lpstr>
      <vt:lpstr>'SH-Conso7'!Print_Area</vt:lpstr>
      <vt:lpstr>'SH-Separate8'!Print_Area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Sujitra, Khotsombat</cp:lastModifiedBy>
  <cp:revision/>
  <cp:lastPrinted>2026-08-11T05:41:36Z</cp:lastPrinted>
  <dcterms:created xsi:type="dcterms:W3CDTF">2021-07-12T06:10:42Z</dcterms:created>
  <dcterms:modified xsi:type="dcterms:W3CDTF">2026-08-11T10:18:10Z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