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IRA Factoring\2026\Q2'26\SET\"/>
    </mc:Choice>
  </mc:AlternateContent>
  <xr:revisionPtr revIDLastSave="0" documentId="13_ncr:1_{160A82D6-6F14-41A6-8864-4C6B8FA8B7A8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" sheetId="9" r:id="rId2"/>
    <sheet name="The Company only" sheetId="8" r:id="rId3"/>
    <sheet name="CF" sheetId="10" r:id="rId4"/>
  </sheets>
  <definedNames>
    <definedName name="_xlnm.Print_Area" localSheetId="0">BS!$A$1:$G$83</definedName>
    <definedName name="_xlnm.Print_Area" localSheetId="3">CF!$A$1:$G$59</definedName>
    <definedName name="_xlnm.Print_Area" localSheetId="1">PL!$A$1:$G$56</definedName>
    <definedName name="_xlnm.Print_Area" localSheetId="2">'The Company only'!$A$1:$N$20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52" i="1"/>
  <c r="E47" i="1"/>
  <c r="E24" i="1"/>
  <c r="G44" i="10" l="1"/>
  <c r="E44" i="10"/>
  <c r="G16" i="9" l="1"/>
  <c r="E16" i="9"/>
  <c r="G12" i="9"/>
  <c r="E12" i="9"/>
  <c r="E17" i="9" l="1"/>
  <c r="E19" i="9" s="1"/>
  <c r="E21" i="9" s="1"/>
  <c r="E26" i="9" s="1"/>
  <c r="G17" i="9"/>
  <c r="G19" i="9" s="1"/>
  <c r="G21" i="9" s="1"/>
  <c r="G26" i="9" s="1"/>
  <c r="G22" i="1"/>
  <c r="G15" i="1"/>
  <c r="E23" i="9" l="1"/>
  <c r="G23" i="9"/>
  <c r="E50" i="10"/>
  <c r="E44" i="9" l="1"/>
  <c r="E40" i="9"/>
  <c r="E25" i="1" l="1"/>
  <c r="E45" i="9"/>
  <c r="E47" i="9" s="1"/>
  <c r="E8" i="10" s="1"/>
  <c r="E53" i="1"/>
  <c r="E49" i="9" l="1"/>
  <c r="E54" i="9" s="1"/>
  <c r="E16" i="10"/>
  <c r="E28" i="10" s="1"/>
  <c r="E32" i="10" s="1"/>
  <c r="E51" i="10" s="1"/>
  <c r="E53" i="10" s="1"/>
  <c r="E54" i="10" s="1"/>
  <c r="E51" i="9" l="1"/>
  <c r="G47" i="1"/>
  <c r="N14" i="8" l="1"/>
  <c r="G74" i="1" l="1"/>
  <c r="G73" i="1"/>
  <c r="L10" i="8" l="1"/>
  <c r="L16" i="8"/>
  <c r="G50" i="10" l="1"/>
  <c r="N8" i="8" l="1"/>
  <c r="D17" i="8" l="1"/>
  <c r="G70" i="1" l="1"/>
  <c r="G69" i="1"/>
  <c r="G71" i="1"/>
  <c r="H17" i="8"/>
  <c r="H18" i="8" s="1"/>
  <c r="E71" i="1" s="1"/>
  <c r="H11" i="8"/>
  <c r="H12" i="8" s="1"/>
  <c r="F17" i="8"/>
  <c r="F18" i="8" s="1"/>
  <c r="E70" i="1" s="1"/>
  <c r="F11" i="8"/>
  <c r="F12" i="8" s="1"/>
  <c r="G75" i="1" l="1"/>
  <c r="G24" i="1" l="1"/>
  <c r="G16" i="1"/>
  <c r="N16" i="8"/>
  <c r="N10" i="8"/>
  <c r="G44" i="9" l="1"/>
  <c r="G40" i="9"/>
  <c r="J17" i="8"/>
  <c r="J18" i="8" s="1"/>
  <c r="E73" i="1" s="1"/>
  <c r="J11" i="8"/>
  <c r="J12" i="8" s="1"/>
  <c r="D18" i="8"/>
  <c r="E69" i="1" s="1"/>
  <c r="D11" i="8"/>
  <c r="D12" i="8" s="1"/>
  <c r="G52" i="1"/>
  <c r="G53" i="1" l="1"/>
  <c r="G76" i="1" s="1"/>
  <c r="G25" i="1"/>
  <c r="G45" i="9"/>
  <c r="G77" i="1" l="1"/>
  <c r="G47" i="9"/>
  <c r="G8" i="10" s="1"/>
  <c r="L15" i="8" l="1"/>
  <c r="G49" i="9"/>
  <c r="G54" i="9" s="1"/>
  <c r="G16" i="10"/>
  <c r="G28" i="10" s="1"/>
  <c r="G32" i="10" s="1"/>
  <c r="G51" i="9" l="1"/>
  <c r="G51" i="10"/>
  <c r="G53" i="10" s="1"/>
  <c r="L9" i="8"/>
  <c r="L11" i="8" s="1"/>
  <c r="L12" i="8" s="1"/>
  <c r="N15" i="8"/>
  <c r="N17" i="8" s="1"/>
  <c r="N18" i="8" s="1"/>
  <c r="L17" i="8"/>
  <c r="L18" i="8" s="1"/>
  <c r="E74" i="1" s="1"/>
  <c r="E75" i="1" s="1"/>
  <c r="E76" i="1" s="1"/>
  <c r="E77" i="1" s="1"/>
  <c r="N9" i="8" l="1"/>
  <c r="N11" i="8" s="1"/>
  <c r="N12" i="8" s="1"/>
  <c r="N19" i="8" l="1"/>
</calcChain>
</file>

<file path=xl/sharedStrings.xml><?xml version="1.0" encoding="utf-8"?>
<sst xmlns="http://schemas.openxmlformats.org/spreadsheetml/2006/main" count="216" uniqueCount="142">
  <si>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</si>
  <si>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</si>
  <si>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</si>
  <si>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</si>
  <si>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</si>
  <si>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</si>
  <si>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</si>
  <si>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</si>
  <si>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</si>
  <si>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</si>
  <si>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</si>
  <si>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</si>
  <si>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</si>
  <si>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</si>
  <si>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</si>
  <si>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</si>
  <si>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</si>
  <si>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</si>
  <si>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</si>
  <si>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</si>
  <si>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</si>
  <si>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</si>
  <si>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</si>
  <si>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</si>
  <si>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</si>
  <si>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</si>
  <si>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</si>
  <si>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</si>
  <si>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</si>
  <si>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</si>
  <si>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</si>
  <si>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</si>
  <si>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</si>
  <si>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</si>
  <si>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</si>
  <si>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</si>
  <si>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</si>
  <si>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</si>
  <si>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</si>
  <si>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</si>
  <si>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</si>
  <si>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</si>
  <si>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</si>
  <si>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</si>
  <si>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</si>
  <si>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</si>
  <si>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</si>
  <si>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ที่ออกและชำระแล้ว</t>
  </si>
  <si>
    <t>จัดสรรแล้ว</t>
  </si>
  <si>
    <t>ยังไม่ได้จัดสรร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</si>
  <si>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</si>
  <si>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</si>
  <si>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สินทรัพย์สิทธิการใช้</t>
  </si>
  <si>
    <t>รายได้ค่าธรรมเนียมและบริการ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</si>
  <si>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</si>
  <si>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</si>
  <si>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</si>
  <si>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ยกเว้นกำไรต่อหุ้นขั้นพื้นฐานแสดงเป็นบาท)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</si>
  <si>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</si>
  <si>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</si>
  <si>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</si>
  <si>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 xml:space="preserve">   ลูกหนี้เงินให้กู้ยืม</t>
  </si>
  <si>
    <t>กำไรขาดทุนเบ็ดเสร็จรวมสำหรับงวด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</si>
  <si>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</si>
  <si>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</si>
  <si>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หนี้สินตามสัญญาเช่า - สุทธิจากส่วนที่ถึงกำหนดชำระภายในหนึ่งปี</t>
  </si>
  <si>
    <t>ค่าใช้จ่ายในการบริหาร</t>
  </si>
  <si>
    <t>บริษัท ไอร่า แฟคตอริ่ง จำกัด (มหาชน)</t>
  </si>
  <si>
    <t>ลูกหนี้จากการซื้อสิทธิเรียกร้อง</t>
  </si>
  <si>
    <t>เงินมัดจำและเงินประกัน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</si>
  <si>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</si>
  <si>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</si>
  <si>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เงินประกันจากการซื้อสิทธิเรียกร้อง</t>
  </si>
  <si>
    <t>เจ้าหนี้เงินรอคืน</t>
  </si>
  <si>
    <t xml:space="preserve">      หุ้นสามัญ 1,600,000,000 หุ้น มูลค่าหุ้นละ 0.25 บาท</t>
  </si>
  <si>
    <t>ส่วนเกินทุน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</si>
  <si>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</si>
  <si>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</si>
  <si>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</si>
  <si>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ส่วนเกิน</t>
  </si>
  <si>
    <t>มูลค่าหุ้นสามัญ</t>
  </si>
  <si>
    <t>จากบริษัทใหญ่</t>
  </si>
  <si>
    <t xml:space="preserve">   ลูกหนี้จากการซื้อสิทธิเรียกร้อง</t>
  </si>
  <si>
    <t xml:space="preserve">   เงินประกันจากการซื้อสิทธิเรียกร้อง</t>
  </si>
  <si>
    <t xml:space="preserve">   เจ้าหนี้เงินรอคืน</t>
  </si>
  <si>
    <t>อุปกรณ์</t>
  </si>
  <si>
    <t>ส่วนเกินมูลค่าหุ้นสามัญ</t>
  </si>
  <si>
    <t>ส่วนเกินทุนจากบริษัทใหญ่</t>
  </si>
  <si>
    <t xml:space="preserve">กำไรต่อหุ้น </t>
  </si>
  <si>
    <t>กำไรต่อหุ้นขั้นพื้นฐาน</t>
  </si>
  <si>
    <t>กำไรก่อนภาษี</t>
  </si>
  <si>
    <t xml:space="preserve">   ต้นทุนทางการเงิน</t>
  </si>
  <si>
    <t xml:space="preserve">   จ่ายดอกเบี้ย</t>
  </si>
  <si>
    <t>ลูกหนี้เงินให้กู้ยืมที่ถึงกำหนดชำระภายในหนึ่งปี</t>
  </si>
  <si>
    <t>รายได้ดอกเบี้ยจากการซื้อสิทธิเรียกร้อง</t>
  </si>
  <si>
    <t>ลูกหนี้เงินให้กู้ยืม - สุทธิจากส่วนที่ถึงกำหนดชำระภายในหนึ่งปี</t>
  </si>
  <si>
    <t>กำไรจากการดำเนินงาน</t>
  </si>
  <si>
    <t>เงินสดจ่ายเพื่อซื้ออุปกรณ์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</si>
  <si>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</si>
  <si>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</si>
  <si>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เงินสดสุทธิใช้ไปในกิจกรรมลงทุน</t>
  </si>
  <si>
    <t>รายได้ดอกเบี้ยจากเงินให้กู้ยืม</t>
  </si>
  <si>
    <t>เงินให้กู้ยืมระยะสั้นแก่กิจการที่เกี่ยวข้องกัน</t>
  </si>
  <si>
    <t xml:space="preserve">   เงินให้กู้ยืมระยะสั้นแก่กิจการที่เกี่ยวข้องกัน</t>
  </si>
  <si>
    <t>รายการปรับกระทบยอดกำไรก่อนภาษีเป็นเงินสดรับ</t>
  </si>
  <si>
    <t>เงินกู้ยืมระยะสั้นจากกิจการที่เกี่ยวข้องกัน</t>
  </si>
  <si>
    <t>รายการที่ไม่ใช่เงินสด</t>
  </si>
  <si>
    <t>ข้อมูลกระแสเงินสดเปิดเผยเพิ่มเติม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</si>
  <si>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</si>
  <si>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</si>
  <si>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</si>
  <si>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เงินกู้ยืมระยะยาว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</si>
  <si>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</si>
  <si>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ยอดคงเหลือ ณ วันที่ 1 มกราคม 2568</t>
  </si>
  <si>
    <t xml:space="preserve">งบกำไรขาดทุนเบ็ดเสร็จ </t>
  </si>
  <si>
    <t>เงินกู้ยืมระยะสั้นจากกิจการที่เกี่ยวข้องกันลดลง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</si>
  <si>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</si>
  <si>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</si>
  <si>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</si>
  <si>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ลูกหนี้หมุนเวียนอื่น</t>
  </si>
  <si>
    <t>เจ้าหนี้หมุนเวียนอื่น</t>
  </si>
  <si>
    <t xml:space="preserve">   ลูกหนี้หมุนเวียนอื่น</t>
  </si>
  <si>
    <t xml:space="preserve">   เจ้าหนี้หมุนเวียนอื่น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</si>
  <si>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</si>
  <si>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</si>
  <si>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31 ธันวาคม 2568</t>
  </si>
  <si>
    <t>ยอดคงเหลือ ณ วันที่ 1 มกราคม 2569</t>
  </si>
  <si>
    <t>เงินสดและรายการเทียบเท่าเงินสดเพิ่มขึ้นสุทธิ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</si>
  <si>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</si>
  <si>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</si>
  <si>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</si>
  <si>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</si>
  <si>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</si>
  <si>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</si>
  <si>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จ่ายสำรองผลประโยชน์ระยะยาวของพนักงาน</t>
  </si>
  <si>
    <t>เงินสดจ่ายเพื่อซื้อสินทรัพย์ไม่มีตัวตน</t>
  </si>
  <si>
    <t xml:space="preserve">   สินทรัพย์สิทธิการใช้เพิ่มขึ้นจากหนี้สินตามสัญญาเช่า</t>
  </si>
  <si>
    <t>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</si>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</sst>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;\(#,##0.00\)"/>
    <numFmt numFmtId="167" formatCode="_(* #,##0.000_);_(* \(#,##0.000\);_(* &quot;-&quot;??_);_(@_)"/>
    <numFmt numFmtId="168" formatCode="_(* #,##0.0000_);_(* \(#,##0.0000\);_(* &quot;-&quot;??_);_(@_)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2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164" fontId="10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6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horizontal="center" vertical="top"/>
    </xf>
    <xf numFmtId="41" fontId="3" fillId="0" borderId="8" xfId="0" applyNumberFormat="1" applyFont="1" applyBorder="1" applyAlignment="1">
      <alignment vertical="top"/>
    </xf>
    <xf numFmtId="41" fontId="3" fillId="0" borderId="8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41" fontId="3" fillId="0" borderId="0" xfId="2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37" fontId="3" fillId="0" borderId="0" xfId="1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1" fontId="3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41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top"/>
    </xf>
    <xf numFmtId="168" fontId="3" fillId="0" borderId="4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164" fontId="7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" fontId="6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F66FF"/>
      <color rgb="FF66FF33"/>
      <color rgb="FFFFFFCC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83"/>
  <sheetViews>
    <sheetView showGridLines="0" tabSelected="1" view="pageBreakPreview" zoomScaleNormal="68" zoomScaleSheetLayoutView="100" workbookViewId="0"/>
  </sheetViews>
  <sheetFormatPr defaultColWidth="10.6640625" defaultRowHeight="24" customHeight="1" x14ac:dyDescent="0.25"/>
  <cols>
    <col min="1" max="1" width="50.44140625" style="5" customWidth="1"/>
    <col min="2" max="2" width="1.6640625" style="6" customWidth="1"/>
    <col min="3" max="3" width="7.6640625" style="5" customWidth="1"/>
    <col min="4" max="4" width="1.44140625" style="6" customWidth="1"/>
    <col min="5" max="5" width="15" style="6" customWidth="1"/>
    <col min="6" max="6" width="1.44140625" style="6" customWidth="1"/>
    <col min="7" max="7" width="15" style="6" customWidth="1"/>
    <col min="8" max="8" width="0.44140625" style="6" customWidth="1"/>
    <col min="9" max="16384" width="10.6640625" style="6"/>
  </cols>
  <sheetData>
    <row r="1" spans="1:7" s="35" customFormat="1" ht="24" customHeight="1" x14ac:dyDescent="0.25">
      <c r="A1" s="2" t="s">
        <v>67</v>
      </c>
      <c r="B1" s="3"/>
      <c r="C1" s="34"/>
      <c r="D1" s="4"/>
      <c r="E1" s="4"/>
      <c r="F1" s="4"/>
      <c r="G1" s="4"/>
    </row>
    <row r="2" spans="1:7" s="35" customFormat="1" ht="24" customHeight="1" x14ac:dyDescent="0.25">
      <c r="A2" s="12" t="s">
        <v>108</v>
      </c>
      <c r="B2" s="3"/>
      <c r="C2" s="34"/>
      <c r="D2" s="4"/>
      <c r="E2" s="3"/>
      <c r="F2" s="4"/>
      <c r="G2" s="3"/>
    </row>
    <row r="3" spans="1:7" s="36" customFormat="1" ht="24" customHeight="1" x14ac:dyDescent="0.25">
      <c r="A3" s="7" t="s">
        <v>128</v>
      </c>
      <c r="B3" s="7"/>
      <c r="C3" s="7"/>
      <c r="D3" s="7"/>
      <c r="E3" s="7"/>
      <c r="F3" s="7"/>
      <c r="G3" s="7"/>
    </row>
    <row r="4" spans="1:7" ht="24" customHeight="1" x14ac:dyDescent="0.25">
      <c r="A4" s="34"/>
      <c r="B4" s="4"/>
      <c r="C4" s="34"/>
      <c r="D4" s="4"/>
      <c r="E4" s="4"/>
      <c r="F4" s="4"/>
      <c r="G4" s="1" t="s">
        <v>58</v>
      </c>
    </row>
    <row r="5" spans="1:7" ht="24" customHeight="1" x14ac:dyDescent="0.25">
      <c r="C5" s="37" t="s">
        <v>0</v>
      </c>
      <c r="D5" s="38"/>
      <c r="E5" s="25" t="s">
        <v>129</v>
      </c>
      <c r="F5" s="39"/>
      <c r="G5" s="25" t="s">
        <v>125</v>
      </c>
    </row>
    <row r="6" spans="1:7" ht="24" customHeight="1" x14ac:dyDescent="0.25">
      <c r="C6" s="37"/>
      <c r="D6" s="38"/>
      <c r="E6" s="26" t="s">
        <v>54</v>
      </c>
      <c r="F6" s="40"/>
      <c r="G6" s="26" t="s">
        <v>55</v>
      </c>
    </row>
    <row r="7" spans="1:7" ht="24" customHeight="1" x14ac:dyDescent="0.25">
      <c r="C7" s="37"/>
      <c r="D7" s="38"/>
      <c r="E7" s="26" t="s">
        <v>56</v>
      </c>
      <c r="F7" s="40"/>
      <c r="G7" s="26"/>
    </row>
    <row r="8" spans="1:7" ht="24" customHeight="1" x14ac:dyDescent="0.25">
      <c r="A8" s="7" t="s">
        <v>1</v>
      </c>
    </row>
    <row r="9" spans="1:7" ht="24" customHeight="1" x14ac:dyDescent="0.25">
      <c r="A9" s="7" t="s">
        <v>2</v>
      </c>
      <c r="C9" s="8"/>
    </row>
    <row r="10" spans="1:7" ht="24" customHeight="1" x14ac:dyDescent="0.25">
      <c r="A10" s="5" t="s">
        <v>3</v>
      </c>
      <c r="C10" s="8"/>
      <c r="D10" s="11"/>
      <c r="E10" s="27">
        <v>231467</v>
      </c>
      <c r="F10" s="27"/>
      <c r="G10" s="27">
        <v>140919</v>
      </c>
    </row>
    <row r="11" spans="1:7" ht="24" customHeight="1" x14ac:dyDescent="0.25">
      <c r="A11" s="5" t="s">
        <v>68</v>
      </c>
      <c r="C11" s="8">
        <v>3</v>
      </c>
      <c r="D11" s="41"/>
      <c r="E11" s="27">
        <v>1713814</v>
      </c>
      <c r="F11" s="42"/>
      <c r="G11" s="27">
        <v>1880595</v>
      </c>
    </row>
    <row r="12" spans="1:7" ht="24" customHeight="1" x14ac:dyDescent="0.25">
      <c r="A12" s="5" t="s">
        <v>93</v>
      </c>
      <c r="C12" s="8">
        <v>4</v>
      </c>
      <c r="D12" s="41"/>
      <c r="E12" s="27">
        <v>392580</v>
      </c>
      <c r="F12" s="42"/>
      <c r="G12" s="27">
        <v>385933</v>
      </c>
    </row>
    <row r="13" spans="1:7" ht="24" customHeight="1" x14ac:dyDescent="0.25">
      <c r="A13" s="5" t="s">
        <v>102</v>
      </c>
      <c r="C13" s="8">
        <v>2</v>
      </c>
      <c r="D13" s="41"/>
      <c r="E13" s="27">
        <v>179800</v>
      </c>
      <c r="F13" s="42"/>
      <c r="G13" s="27">
        <v>180000</v>
      </c>
    </row>
    <row r="14" spans="1:7" ht="24" customHeight="1" x14ac:dyDescent="0.25">
      <c r="A14" s="5" t="s">
        <v>119</v>
      </c>
      <c r="C14" s="8"/>
      <c r="D14" s="41"/>
      <c r="E14" s="27">
        <v>1961</v>
      </c>
      <c r="F14" s="42"/>
      <c r="G14" s="27">
        <v>1766</v>
      </c>
    </row>
    <row r="15" spans="1:7" ht="24" customHeight="1" x14ac:dyDescent="0.25">
      <c r="A15" s="43" t="s">
        <v>4</v>
      </c>
      <c r="B15" s="44"/>
      <c r="C15" s="8"/>
      <c r="E15" s="27">
        <v>2292</v>
      </c>
      <c r="F15" s="27"/>
      <c r="G15" s="27">
        <f>1219+1</f>
        <v>1220</v>
      </c>
    </row>
    <row r="16" spans="1:7" ht="24" customHeight="1" x14ac:dyDescent="0.25">
      <c r="A16" s="7" t="s">
        <v>5</v>
      </c>
      <c r="C16" s="8"/>
      <c r="E16" s="28">
        <f>SUM(E8:E15)</f>
        <v>2521914</v>
      </c>
      <c r="F16" s="27"/>
      <c r="G16" s="28">
        <f>SUM(G8:G15)</f>
        <v>2590433</v>
      </c>
    </row>
    <row r="17" spans="1:7" ht="24" customHeight="1" x14ac:dyDescent="0.25">
      <c r="A17" s="7" t="s">
        <v>6</v>
      </c>
      <c r="C17" s="8"/>
      <c r="E17" s="27"/>
      <c r="F17" s="27"/>
      <c r="G17" s="27"/>
    </row>
    <row r="18" spans="1:7" ht="24" customHeight="1" x14ac:dyDescent="0.25">
      <c r="A18" s="43" t="s">
        <v>95</v>
      </c>
      <c r="B18" s="44"/>
      <c r="C18" s="8">
        <v>4</v>
      </c>
      <c r="E18" s="27">
        <v>47892</v>
      </c>
      <c r="F18" s="27"/>
      <c r="G18" s="27">
        <v>92342</v>
      </c>
    </row>
    <row r="19" spans="1:7" ht="24" customHeight="1" x14ac:dyDescent="0.25">
      <c r="A19" s="43" t="s">
        <v>85</v>
      </c>
      <c r="B19" s="44"/>
      <c r="C19" s="8"/>
      <c r="E19" s="27">
        <v>2981</v>
      </c>
      <c r="F19" s="27"/>
      <c r="G19" s="27">
        <v>3533</v>
      </c>
    </row>
    <row r="20" spans="1:7" ht="24" customHeight="1" x14ac:dyDescent="0.25">
      <c r="A20" s="43" t="s">
        <v>52</v>
      </c>
      <c r="B20" s="44"/>
      <c r="C20" s="8"/>
      <c r="E20" s="27">
        <v>34386</v>
      </c>
      <c r="G20" s="27">
        <v>21536</v>
      </c>
    </row>
    <row r="21" spans="1:7" ht="24" customHeight="1" x14ac:dyDescent="0.25">
      <c r="A21" s="45" t="s">
        <v>64</v>
      </c>
      <c r="B21" s="44"/>
      <c r="C21" s="8"/>
      <c r="E21" s="27">
        <v>4466</v>
      </c>
      <c r="F21" s="27"/>
      <c r="G21" s="27">
        <v>5178</v>
      </c>
    </row>
    <row r="22" spans="1:7" ht="24" customHeight="1" x14ac:dyDescent="0.25">
      <c r="A22" s="45" t="s">
        <v>69</v>
      </c>
      <c r="B22" s="44"/>
      <c r="C22" s="8"/>
      <c r="E22" s="27">
        <v>1951</v>
      </c>
      <c r="F22" s="27"/>
      <c r="G22" s="27">
        <f>1950+1</f>
        <v>1951</v>
      </c>
    </row>
    <row r="23" spans="1:7" ht="24" customHeight="1" x14ac:dyDescent="0.25">
      <c r="A23" s="45" t="s">
        <v>70</v>
      </c>
      <c r="B23" s="44"/>
      <c r="C23" s="8">
        <v>7</v>
      </c>
      <c r="E23" s="29">
        <v>46475</v>
      </c>
      <c r="F23" s="27"/>
      <c r="G23" s="29">
        <v>46207</v>
      </c>
    </row>
    <row r="24" spans="1:7" ht="24" customHeight="1" x14ac:dyDescent="0.25">
      <c r="A24" s="7" t="s">
        <v>7</v>
      </c>
      <c r="C24" s="8"/>
      <c r="E24" s="27">
        <f>SUM(E17:E23)</f>
        <v>138151</v>
      </c>
      <c r="F24" s="27"/>
      <c r="G24" s="27">
        <f>SUM(G17:G23)</f>
        <v>170747</v>
      </c>
    </row>
    <row r="25" spans="1:7" ht="24" customHeight="1" thickBot="1" x14ac:dyDescent="0.3">
      <c r="A25" s="7" t="s">
        <v>8</v>
      </c>
      <c r="E25" s="30">
        <f>E16+E24</f>
        <v>2660065</v>
      </c>
      <c r="F25" s="27"/>
      <c r="G25" s="30">
        <f>G16+G24</f>
        <v>2761180</v>
      </c>
    </row>
    <row r="26" spans="1:7" ht="24" customHeight="1" thickTop="1" x14ac:dyDescent="0.25"/>
    <row r="27" spans="1:7" ht="24" customHeight="1" x14ac:dyDescent="0.25">
      <c r="E27" s="11"/>
      <c r="F27" s="11"/>
      <c r="G27" s="11"/>
    </row>
    <row r="28" spans="1:7" ht="24" customHeight="1" x14ac:dyDescent="0.25">
      <c r="A28" s="5" t="s">
        <v>9</v>
      </c>
      <c r="E28" s="11"/>
      <c r="F28" s="11"/>
      <c r="G28" s="11"/>
    </row>
    <row r="29" spans="1:7" s="35" customFormat="1" ht="24" customHeight="1" x14ac:dyDescent="0.25">
      <c r="A29" s="2" t="s">
        <v>67</v>
      </c>
      <c r="B29" s="3"/>
      <c r="C29" s="34"/>
      <c r="D29" s="4"/>
      <c r="E29" s="4"/>
      <c r="F29" s="4"/>
      <c r="G29" s="4"/>
    </row>
    <row r="30" spans="1:7" s="35" customFormat="1" ht="24" customHeight="1" x14ac:dyDescent="0.25">
      <c r="A30" s="12" t="s">
        <v>110</v>
      </c>
      <c r="B30" s="3"/>
      <c r="C30" s="34"/>
      <c r="D30" s="4"/>
      <c r="E30" s="3"/>
      <c r="F30" s="4"/>
      <c r="G30" s="3"/>
    </row>
    <row r="31" spans="1:7" s="36" customFormat="1" ht="24" customHeight="1" x14ac:dyDescent="0.25">
      <c r="A31" s="7" t="s">
        <v>128</v>
      </c>
      <c r="B31" s="7"/>
      <c r="C31" s="7"/>
      <c r="D31" s="7"/>
      <c r="E31" s="7"/>
      <c r="F31" s="7"/>
      <c r="G31" s="7"/>
    </row>
    <row r="32" spans="1:7" ht="24" customHeight="1" x14ac:dyDescent="0.25">
      <c r="A32" s="34"/>
      <c r="B32" s="4"/>
      <c r="C32" s="34"/>
      <c r="D32" s="4"/>
      <c r="E32" s="4"/>
      <c r="F32" s="4"/>
      <c r="G32" s="1" t="s">
        <v>58</v>
      </c>
    </row>
    <row r="33" spans="1:7" ht="24" customHeight="1" x14ac:dyDescent="0.25">
      <c r="C33" s="37" t="s">
        <v>0</v>
      </c>
      <c r="D33" s="38"/>
      <c r="E33" s="25" t="s">
        <v>129</v>
      </c>
      <c r="F33" s="39"/>
      <c r="G33" s="25" t="s">
        <v>125</v>
      </c>
    </row>
    <row r="34" spans="1:7" ht="24" customHeight="1" x14ac:dyDescent="0.25">
      <c r="C34" s="37"/>
      <c r="D34" s="38"/>
      <c r="E34" s="26" t="s">
        <v>54</v>
      </c>
      <c r="F34" s="40"/>
      <c r="G34" s="26" t="s">
        <v>55</v>
      </c>
    </row>
    <row r="35" spans="1:7" ht="24" customHeight="1" x14ac:dyDescent="0.25">
      <c r="C35" s="37"/>
      <c r="D35" s="38"/>
      <c r="E35" s="26" t="s">
        <v>56</v>
      </c>
      <c r="F35" s="40"/>
      <c r="G35" s="26"/>
    </row>
    <row r="36" spans="1:7" ht="24" customHeight="1" x14ac:dyDescent="0.25">
      <c r="A36" s="7" t="s">
        <v>10</v>
      </c>
    </row>
    <row r="37" spans="1:7" ht="24" customHeight="1" x14ac:dyDescent="0.25">
      <c r="A37" s="7" t="s">
        <v>11</v>
      </c>
      <c r="C37" s="6"/>
    </row>
    <row r="38" spans="1:7" ht="24" customHeight="1" x14ac:dyDescent="0.25">
      <c r="A38" s="43" t="s">
        <v>71</v>
      </c>
      <c r="B38" s="44"/>
      <c r="C38" s="8">
        <v>5</v>
      </c>
      <c r="E38" s="27">
        <v>1817000</v>
      </c>
      <c r="F38" s="15"/>
      <c r="G38" s="27">
        <v>1930000</v>
      </c>
    </row>
    <row r="39" spans="1:7" ht="24" customHeight="1" x14ac:dyDescent="0.25">
      <c r="A39" s="43" t="s">
        <v>105</v>
      </c>
      <c r="B39" s="44"/>
      <c r="C39" s="8">
        <v>2</v>
      </c>
      <c r="E39" s="27">
        <v>80000</v>
      </c>
      <c r="F39" s="15"/>
      <c r="G39" s="27">
        <v>110000</v>
      </c>
    </row>
    <row r="40" spans="1:7" ht="24" customHeight="1" x14ac:dyDescent="0.25">
      <c r="A40" s="43" t="s">
        <v>72</v>
      </c>
      <c r="B40" s="44"/>
      <c r="C40" s="8"/>
      <c r="E40" s="27">
        <v>75920</v>
      </c>
      <c r="F40" s="15"/>
      <c r="G40" s="15">
        <v>69332</v>
      </c>
    </row>
    <row r="41" spans="1:7" ht="24" customHeight="1" x14ac:dyDescent="0.25">
      <c r="A41" s="43" t="s">
        <v>112</v>
      </c>
      <c r="B41" s="44"/>
      <c r="C41" s="8">
        <v>6</v>
      </c>
      <c r="E41" s="27">
        <v>23981</v>
      </c>
      <c r="F41" s="15"/>
      <c r="G41" s="15">
        <v>17088</v>
      </c>
    </row>
    <row r="42" spans="1:7" ht="24" customHeight="1" x14ac:dyDescent="0.25">
      <c r="A42" s="43" t="s">
        <v>63</v>
      </c>
      <c r="B42" s="44"/>
      <c r="C42" s="8"/>
      <c r="E42" s="27">
        <v>7345</v>
      </c>
      <c r="F42" s="15"/>
      <c r="G42" s="15">
        <v>9060</v>
      </c>
    </row>
    <row r="43" spans="1:7" ht="24" customHeight="1" x14ac:dyDescent="0.25">
      <c r="A43" s="43" t="s">
        <v>73</v>
      </c>
      <c r="B43" s="44"/>
      <c r="C43" s="8"/>
      <c r="D43" s="27"/>
      <c r="E43" s="27">
        <v>29186</v>
      </c>
      <c r="F43" s="15"/>
      <c r="G43" s="15">
        <v>22732</v>
      </c>
    </row>
    <row r="44" spans="1:7" ht="24" customHeight="1" x14ac:dyDescent="0.25">
      <c r="A44" s="43" t="s">
        <v>120</v>
      </c>
      <c r="B44" s="44"/>
      <c r="C44" s="8"/>
      <c r="E44" s="27">
        <v>11007</v>
      </c>
      <c r="F44" s="15"/>
      <c r="G44" s="27">
        <v>15402</v>
      </c>
    </row>
    <row r="45" spans="1:7" ht="24" customHeight="1" x14ac:dyDescent="0.25">
      <c r="A45" s="43" t="s">
        <v>116</v>
      </c>
      <c r="B45" s="44"/>
      <c r="C45" s="8"/>
      <c r="E45" s="27">
        <v>1603</v>
      </c>
      <c r="F45" s="46"/>
      <c r="G45" s="46">
        <v>3845</v>
      </c>
    </row>
    <row r="46" spans="1:7" ht="24" customHeight="1" x14ac:dyDescent="0.25">
      <c r="A46" s="5" t="s">
        <v>12</v>
      </c>
      <c r="C46" s="8"/>
      <c r="E46" s="27">
        <v>1220</v>
      </c>
      <c r="F46" s="15"/>
      <c r="G46" s="15">
        <v>1236</v>
      </c>
    </row>
    <row r="47" spans="1:7" ht="24" customHeight="1" x14ac:dyDescent="0.25">
      <c r="A47" s="7" t="s">
        <v>13</v>
      </c>
      <c r="C47" s="8"/>
      <c r="E47" s="16">
        <f>SUM(E36:E46)</f>
        <v>2047262</v>
      </c>
      <c r="F47" s="15"/>
      <c r="G47" s="16">
        <f>SUM(G36:G46)</f>
        <v>2178695</v>
      </c>
    </row>
    <row r="48" spans="1:7" ht="24" customHeight="1" x14ac:dyDescent="0.25">
      <c r="A48" s="7" t="s">
        <v>14</v>
      </c>
      <c r="C48" s="8"/>
      <c r="E48" s="15"/>
      <c r="F48" s="15"/>
      <c r="G48" s="15"/>
    </row>
    <row r="49" spans="1:7" ht="24" customHeight="1" x14ac:dyDescent="0.25">
      <c r="A49" s="5" t="s">
        <v>111</v>
      </c>
      <c r="C49" s="8">
        <v>6</v>
      </c>
      <c r="E49" s="27">
        <v>20643</v>
      </c>
      <c r="F49" s="46"/>
      <c r="G49" s="46">
        <v>16564</v>
      </c>
    </row>
    <row r="50" spans="1:7" ht="24" customHeight="1" x14ac:dyDescent="0.25">
      <c r="A50" s="5" t="s">
        <v>65</v>
      </c>
      <c r="C50" s="8"/>
      <c r="E50" s="27">
        <v>29870</v>
      </c>
      <c r="F50" s="46"/>
      <c r="G50" s="46">
        <v>15245</v>
      </c>
    </row>
    <row r="51" spans="1:7" ht="24" customHeight="1" x14ac:dyDescent="0.25">
      <c r="A51" s="5" t="s">
        <v>117</v>
      </c>
      <c r="C51" s="8"/>
      <c r="E51" s="17">
        <v>21693</v>
      </c>
      <c r="F51" s="15"/>
      <c r="G51" s="17">
        <v>20151</v>
      </c>
    </row>
    <row r="52" spans="1:7" ht="24" customHeight="1" x14ac:dyDescent="0.25">
      <c r="A52" s="7" t="s">
        <v>15</v>
      </c>
      <c r="C52" s="8"/>
      <c r="E52" s="15">
        <f>SUM(E48:E51)</f>
        <v>72206</v>
      </c>
      <c r="F52" s="15"/>
      <c r="G52" s="15">
        <f>SUM(G48:G51)</f>
        <v>51960</v>
      </c>
    </row>
    <row r="53" spans="1:7" ht="24" customHeight="1" x14ac:dyDescent="0.25">
      <c r="A53" s="7" t="s">
        <v>16</v>
      </c>
      <c r="C53" s="8"/>
      <c r="E53" s="16">
        <f>E47+E52</f>
        <v>2119468</v>
      </c>
      <c r="F53" s="15"/>
      <c r="G53" s="16">
        <f>G47+G52</f>
        <v>2230655</v>
      </c>
    </row>
    <row r="56" spans="1:7" ht="24" customHeight="1" x14ac:dyDescent="0.25">
      <c r="A56" s="5" t="s">
        <v>9</v>
      </c>
      <c r="E56" s="11"/>
      <c r="F56" s="11"/>
      <c r="G56" s="11"/>
    </row>
    <row r="57" spans="1:7" s="35" customFormat="1" ht="24" customHeight="1" x14ac:dyDescent="0.25">
      <c r="A57" s="2" t="s">
        <v>67</v>
      </c>
      <c r="B57" s="3"/>
      <c r="C57" s="34"/>
      <c r="D57" s="4"/>
      <c r="E57" s="4"/>
      <c r="F57" s="4"/>
      <c r="G57" s="4"/>
    </row>
    <row r="58" spans="1:7" s="35" customFormat="1" ht="24" customHeight="1" x14ac:dyDescent="0.25">
      <c r="A58" s="12" t="s">
        <v>110</v>
      </c>
      <c r="B58" s="3"/>
      <c r="C58" s="34"/>
      <c r="D58" s="4"/>
      <c r="E58" s="3"/>
      <c r="F58" s="4"/>
      <c r="G58" s="3"/>
    </row>
    <row r="59" spans="1:7" s="36" customFormat="1" ht="24" customHeight="1" x14ac:dyDescent="0.25">
      <c r="A59" s="7" t="s">
        <v>128</v>
      </c>
      <c r="B59" s="7"/>
      <c r="C59" s="7"/>
      <c r="D59" s="7"/>
      <c r="E59" s="7"/>
      <c r="F59" s="7"/>
      <c r="G59" s="7"/>
    </row>
    <row r="60" spans="1:7" ht="24" customHeight="1" x14ac:dyDescent="0.25">
      <c r="A60" s="34"/>
      <c r="B60" s="4"/>
      <c r="C60" s="34"/>
      <c r="D60" s="4"/>
      <c r="E60" s="4"/>
      <c r="F60" s="4"/>
      <c r="G60" s="1" t="s">
        <v>58</v>
      </c>
    </row>
    <row r="61" spans="1:7" ht="24" customHeight="1" x14ac:dyDescent="0.25">
      <c r="C61" s="37" t="s">
        <v>0</v>
      </c>
      <c r="D61" s="38"/>
      <c r="E61" s="25" t="s">
        <v>129</v>
      </c>
      <c r="F61" s="39"/>
      <c r="G61" s="25" t="s">
        <v>125</v>
      </c>
    </row>
    <row r="62" spans="1:7" ht="24" customHeight="1" x14ac:dyDescent="0.25">
      <c r="C62" s="37"/>
      <c r="D62" s="38"/>
      <c r="E62" s="26" t="s">
        <v>54</v>
      </c>
      <c r="F62" s="40"/>
      <c r="G62" s="26" t="s">
        <v>55</v>
      </c>
    </row>
    <row r="63" spans="1:7" ht="24" customHeight="1" x14ac:dyDescent="0.25">
      <c r="C63" s="37"/>
      <c r="D63" s="38"/>
      <c r="E63" s="26" t="s">
        <v>56</v>
      </c>
      <c r="F63" s="40"/>
      <c r="G63" s="26"/>
    </row>
    <row r="64" spans="1:7" ht="24" customHeight="1" x14ac:dyDescent="0.25">
      <c r="A64" s="7" t="s">
        <v>17</v>
      </c>
      <c r="E64" s="11"/>
      <c r="F64" s="11"/>
      <c r="G64" s="11"/>
    </row>
    <row r="65" spans="1:7" ht="24" customHeight="1" x14ac:dyDescent="0.25">
      <c r="A65" s="5" t="s">
        <v>18</v>
      </c>
      <c r="E65" s="11"/>
      <c r="F65" s="11"/>
      <c r="G65" s="11"/>
    </row>
    <row r="66" spans="1:7" ht="24" customHeight="1" x14ac:dyDescent="0.25">
      <c r="A66" s="45" t="s">
        <v>19</v>
      </c>
      <c r="B66" s="44"/>
      <c r="C66" s="8"/>
      <c r="E66" s="11"/>
      <c r="F66" s="11"/>
      <c r="G66" s="11"/>
    </row>
    <row r="67" spans="1:7" ht="24" customHeight="1" thickBot="1" x14ac:dyDescent="0.3">
      <c r="A67" s="45" t="s">
        <v>74</v>
      </c>
      <c r="B67" s="35"/>
      <c r="C67" s="8"/>
      <c r="E67" s="31">
        <v>400000</v>
      </c>
      <c r="F67" s="11"/>
      <c r="G67" s="31">
        <v>400000</v>
      </c>
    </row>
    <row r="68" spans="1:7" ht="24" customHeight="1" thickTop="1" x14ac:dyDescent="0.25">
      <c r="A68" s="45" t="s">
        <v>20</v>
      </c>
      <c r="B68" s="44"/>
      <c r="C68" s="8"/>
      <c r="E68" s="11"/>
      <c r="F68" s="11"/>
      <c r="G68" s="11"/>
    </row>
    <row r="69" spans="1:7" ht="24" customHeight="1" x14ac:dyDescent="0.25">
      <c r="A69" s="45" t="s">
        <v>74</v>
      </c>
      <c r="B69" s="44"/>
      <c r="E69" s="11">
        <f>'The Company only'!D18</f>
        <v>400000</v>
      </c>
      <c r="F69" s="11"/>
      <c r="G69" s="11">
        <f>'The Company only'!D14</f>
        <v>400000</v>
      </c>
    </row>
    <row r="70" spans="1:7" ht="24" customHeight="1" x14ac:dyDescent="0.25">
      <c r="A70" s="45" t="s">
        <v>86</v>
      </c>
      <c r="B70" s="44"/>
      <c r="E70" s="11">
        <f>'The Company only'!F18</f>
        <v>75845</v>
      </c>
      <c r="F70" s="11"/>
      <c r="G70" s="11">
        <f>'The Company only'!F14</f>
        <v>75845</v>
      </c>
    </row>
    <row r="71" spans="1:7" ht="24" customHeight="1" x14ac:dyDescent="0.25">
      <c r="A71" s="45" t="s">
        <v>87</v>
      </c>
      <c r="B71" s="44"/>
      <c r="E71" s="11">
        <f>'The Company only'!H18</f>
        <v>406</v>
      </c>
      <c r="F71" s="11"/>
      <c r="G71" s="11">
        <f>'The Company only'!H14</f>
        <v>406</v>
      </c>
    </row>
    <row r="72" spans="1:7" ht="24" customHeight="1" x14ac:dyDescent="0.25">
      <c r="A72" s="45" t="s">
        <v>21</v>
      </c>
      <c r="B72" s="35"/>
      <c r="C72" s="8"/>
      <c r="E72" s="11"/>
      <c r="F72" s="11"/>
      <c r="G72" s="11"/>
    </row>
    <row r="73" spans="1:7" ht="24" customHeight="1" x14ac:dyDescent="0.25">
      <c r="A73" s="45" t="s">
        <v>22</v>
      </c>
      <c r="B73" s="35"/>
      <c r="C73" s="8"/>
      <c r="E73" s="11">
        <f>'The Company only'!J18</f>
        <v>38950</v>
      </c>
      <c r="F73" s="11"/>
      <c r="G73" s="11">
        <f>'The Company only'!J14</f>
        <v>38950</v>
      </c>
    </row>
    <row r="74" spans="1:7" ht="24" customHeight="1" x14ac:dyDescent="0.25">
      <c r="A74" s="45" t="s">
        <v>23</v>
      </c>
      <c r="B74" s="35"/>
      <c r="E74" s="32">
        <f>'The Company only'!L18</f>
        <v>25396</v>
      </c>
      <c r="F74" s="11"/>
      <c r="G74" s="32">
        <f>'The Company only'!L14</f>
        <v>15324</v>
      </c>
    </row>
    <row r="75" spans="1:7" ht="24" customHeight="1" x14ac:dyDescent="0.25">
      <c r="A75" s="47" t="s">
        <v>24</v>
      </c>
      <c r="B75" s="35"/>
      <c r="E75" s="32">
        <f>SUM(E69:E74)</f>
        <v>540597</v>
      </c>
      <c r="F75" s="11"/>
      <c r="G75" s="32">
        <f>SUM(G69:G74)</f>
        <v>530525</v>
      </c>
    </row>
    <row r="76" spans="1:7" ht="24" customHeight="1" thickBot="1" x14ac:dyDescent="0.3">
      <c r="A76" s="7" t="s">
        <v>25</v>
      </c>
      <c r="E76" s="31">
        <f>E53+E75</f>
        <v>2660065</v>
      </c>
      <c r="F76" s="11"/>
      <c r="G76" s="31">
        <f>G53+G75</f>
        <v>2761180</v>
      </c>
    </row>
    <row r="77" spans="1:7" ht="24" customHeight="1" thickTop="1" x14ac:dyDescent="0.25">
      <c r="C77" s="48"/>
      <c r="E77" s="33">
        <f>E76-E25</f>
        <v>0</v>
      </c>
      <c r="F77" s="49"/>
      <c r="G77" s="33">
        <f>G76-G25</f>
        <v>0</v>
      </c>
    </row>
    <row r="78" spans="1:7" ht="24" customHeight="1" x14ac:dyDescent="0.25">
      <c r="A78" s="5" t="s">
        <v>9</v>
      </c>
      <c r="C78" s="48"/>
    </row>
    <row r="79" spans="1:7" ht="24" customHeight="1" x14ac:dyDescent="0.25">
      <c r="C79" s="48"/>
    </row>
    <row r="80" spans="1:7" ht="24" customHeight="1" x14ac:dyDescent="0.25">
      <c r="A80" s="50"/>
      <c r="C80" s="48"/>
    </row>
    <row r="81" spans="1:3" ht="24" customHeight="1" x14ac:dyDescent="0.25">
      <c r="C81" s="48"/>
    </row>
    <row r="82" spans="1:3" ht="24" customHeight="1" x14ac:dyDescent="0.25">
      <c r="B82" s="45" t="s">
        <v>26</v>
      </c>
    </row>
    <row r="83" spans="1:3" ht="24" customHeight="1" x14ac:dyDescent="0.25">
      <c r="A83" s="50"/>
      <c r="C83" s="48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98" fitToHeight="7" orientation="portrait" r:id="rId1"/>
  <headerFooter>
    <evenHeader>&amp;R&amp;"Arial,Italic"&amp;12For internal use only</evenHead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DBBB8-3CEA-43F8-A3F0-18C0D5011BDB}">
  <sheetPr codeName="Sheet2"/>
  <dimension ref="A1:O109"/>
  <sheetViews>
    <sheetView showGridLines="0" view="pageBreakPreview" zoomScaleNormal="100" zoomScaleSheetLayoutView="100" workbookViewId="0"/>
  </sheetViews>
  <sheetFormatPr defaultColWidth="10.6640625" defaultRowHeight="24" customHeight="1" x14ac:dyDescent="0.25"/>
  <cols>
    <col min="1" max="1" width="46.109375" style="5" customWidth="1"/>
    <col min="2" max="2" width="2.5546875" style="6" customWidth="1"/>
    <col min="3" max="3" width="8.6640625" style="5" customWidth="1"/>
    <col min="4" max="4" width="1.6640625" style="6" customWidth="1"/>
    <col min="5" max="5" width="14.5546875" style="6" customWidth="1"/>
    <col min="6" max="6" width="1.6640625" style="6" customWidth="1"/>
    <col min="7" max="7" width="14.5546875" style="6" customWidth="1"/>
    <col min="8" max="8" width="1.6640625" style="6" customWidth="1"/>
    <col min="9" max="16384" width="10.6640625" style="6"/>
  </cols>
  <sheetData>
    <row r="1" spans="1:7" ht="24" customHeight="1" x14ac:dyDescent="0.25">
      <c r="G1" s="11" t="s">
        <v>59</v>
      </c>
    </row>
    <row r="2" spans="1:7" s="35" customFormat="1" ht="24" customHeight="1" x14ac:dyDescent="0.25">
      <c r="A2" s="2" t="s">
        <v>67</v>
      </c>
      <c r="B2" s="3"/>
      <c r="C2" s="34"/>
      <c r="D2" s="4"/>
      <c r="E2" s="4"/>
      <c r="F2" s="4"/>
      <c r="G2" s="4"/>
    </row>
    <row r="3" spans="1:7" s="35" customFormat="1" ht="24" customHeight="1" x14ac:dyDescent="0.25">
      <c r="A3" s="2" t="s">
        <v>114</v>
      </c>
      <c r="B3" s="3"/>
      <c r="C3" s="34"/>
      <c r="D3" s="4"/>
      <c r="E3" s="4"/>
      <c r="F3" s="4"/>
      <c r="G3" s="4"/>
    </row>
    <row r="4" spans="1:7" s="35" customFormat="1" ht="24" customHeight="1" x14ac:dyDescent="0.25">
      <c r="A4" s="2" t="s">
        <v>130</v>
      </c>
      <c r="B4" s="3"/>
      <c r="C4" s="34"/>
      <c r="D4" s="4"/>
      <c r="E4" s="4"/>
      <c r="F4" s="4"/>
      <c r="G4" s="4"/>
    </row>
    <row r="5" spans="1:7" s="35" customFormat="1" ht="24" customHeight="1" x14ac:dyDescent="0.25">
      <c r="B5" s="3"/>
      <c r="C5" s="34"/>
      <c r="D5" s="4"/>
      <c r="E5" s="3"/>
      <c r="F5" s="4"/>
      <c r="G5" s="1" t="s">
        <v>57</v>
      </c>
    </row>
    <row r="6" spans="1:7" ht="24" customHeight="1" x14ac:dyDescent="0.25">
      <c r="C6" s="37" t="s">
        <v>0</v>
      </c>
      <c r="D6" s="38"/>
      <c r="E6" s="51">
        <v>2569</v>
      </c>
      <c r="F6" s="39"/>
      <c r="G6" s="51">
        <v>2568</v>
      </c>
    </row>
    <row r="7" spans="1:7" ht="24" customHeight="1" x14ac:dyDescent="0.25">
      <c r="A7" s="7" t="s">
        <v>27</v>
      </c>
    </row>
    <row r="8" spans="1:7" ht="24" customHeight="1" x14ac:dyDescent="0.25">
      <c r="A8" s="45" t="s">
        <v>94</v>
      </c>
      <c r="B8" s="44"/>
      <c r="C8" s="56"/>
      <c r="E8" s="15">
        <v>37393</v>
      </c>
      <c r="F8" s="15"/>
      <c r="G8" s="15">
        <v>43293</v>
      </c>
    </row>
    <row r="9" spans="1:7" ht="24" customHeight="1" x14ac:dyDescent="0.25">
      <c r="A9" s="45" t="s">
        <v>53</v>
      </c>
      <c r="B9" s="44"/>
      <c r="C9" s="8"/>
      <c r="E9" s="15">
        <v>9497</v>
      </c>
      <c r="F9" s="15"/>
      <c r="G9" s="15">
        <v>10144</v>
      </c>
    </row>
    <row r="10" spans="1:7" ht="24" customHeight="1" x14ac:dyDescent="0.25">
      <c r="A10" s="45" t="s">
        <v>101</v>
      </c>
      <c r="B10" s="44"/>
      <c r="C10" s="8"/>
      <c r="E10" s="15">
        <v>11807</v>
      </c>
      <c r="F10" s="15"/>
      <c r="G10" s="15">
        <v>8040</v>
      </c>
    </row>
    <row r="11" spans="1:7" ht="24" customHeight="1" x14ac:dyDescent="0.25">
      <c r="A11" s="45" t="s">
        <v>28</v>
      </c>
      <c r="B11" s="44"/>
      <c r="C11" s="56"/>
      <c r="E11" s="15">
        <v>10</v>
      </c>
      <c r="F11" s="15"/>
      <c r="G11" s="15">
        <v>10</v>
      </c>
    </row>
    <row r="12" spans="1:7" ht="24" customHeight="1" x14ac:dyDescent="0.25">
      <c r="A12" s="7" t="s">
        <v>29</v>
      </c>
      <c r="C12" s="8"/>
      <c r="E12" s="16">
        <f>SUM(E7:E11)</f>
        <v>58707</v>
      </c>
      <c r="F12" s="15"/>
      <c r="G12" s="16">
        <f>SUM(G7:G11)</f>
        <v>61487</v>
      </c>
    </row>
    <row r="13" spans="1:7" ht="24" customHeight="1" x14ac:dyDescent="0.25">
      <c r="A13" s="7" t="s">
        <v>30</v>
      </c>
      <c r="E13" s="15"/>
      <c r="F13" s="15"/>
      <c r="G13" s="15"/>
    </row>
    <row r="14" spans="1:7" ht="24" customHeight="1" x14ac:dyDescent="0.25">
      <c r="A14" s="45" t="s">
        <v>66</v>
      </c>
      <c r="E14" s="15">
        <v>31607</v>
      </c>
      <c r="F14" s="15"/>
      <c r="G14" s="15">
        <v>29509</v>
      </c>
    </row>
    <row r="15" spans="1:7" ht="24" customHeight="1" x14ac:dyDescent="0.25">
      <c r="A15" s="45" t="s">
        <v>123</v>
      </c>
      <c r="B15" s="44"/>
      <c r="C15" s="8"/>
      <c r="E15" s="15">
        <v>2173</v>
      </c>
      <c r="F15" s="15"/>
      <c r="G15" s="15">
        <v>6713</v>
      </c>
    </row>
    <row r="16" spans="1:7" ht="24" customHeight="1" x14ac:dyDescent="0.25">
      <c r="A16" s="7" t="s">
        <v>31</v>
      </c>
      <c r="E16" s="16">
        <f>SUM(E13:E15)</f>
        <v>33780</v>
      </c>
      <c r="F16" s="15"/>
      <c r="G16" s="16">
        <f>SUM(G13:G15)</f>
        <v>36222</v>
      </c>
    </row>
    <row r="17" spans="1:15" ht="24" customHeight="1" x14ac:dyDescent="0.25">
      <c r="A17" s="47" t="s">
        <v>96</v>
      </c>
      <c r="E17" s="15">
        <f>E12-E16</f>
        <v>24927</v>
      </c>
      <c r="F17" s="15"/>
      <c r="G17" s="15">
        <f>G12-G16</f>
        <v>25265</v>
      </c>
    </row>
    <row r="18" spans="1:15" ht="24" customHeight="1" x14ac:dyDescent="0.25">
      <c r="A18" s="45" t="s">
        <v>50</v>
      </c>
      <c r="E18" s="17">
        <v>-18979</v>
      </c>
      <c r="F18" s="15"/>
      <c r="G18" s="17">
        <v>-18659</v>
      </c>
      <c r="I18" s="57"/>
      <c r="J18" s="57"/>
      <c r="K18" s="57"/>
      <c r="L18" s="57"/>
      <c r="M18" s="57"/>
      <c r="N18" s="57"/>
      <c r="O18" s="57"/>
    </row>
    <row r="19" spans="1:15" ht="24" customHeight="1" x14ac:dyDescent="0.25">
      <c r="A19" s="47" t="s">
        <v>76</v>
      </c>
      <c r="E19" s="15">
        <f>SUM(E17:E18)</f>
        <v>5948</v>
      </c>
      <c r="F19" s="15"/>
      <c r="G19" s="15">
        <f>SUM(G17:G18)</f>
        <v>6606</v>
      </c>
    </row>
    <row r="20" spans="1:15" ht="24" customHeight="1" x14ac:dyDescent="0.25">
      <c r="A20" s="45" t="s">
        <v>77</v>
      </c>
      <c r="C20" s="8">
        <v>7</v>
      </c>
      <c r="E20" s="17">
        <v>-1086</v>
      </c>
      <c r="F20" s="15"/>
      <c r="G20" s="17">
        <v>-1090</v>
      </c>
      <c r="I20" s="57"/>
      <c r="J20" s="57"/>
      <c r="K20" s="57"/>
      <c r="L20" s="57"/>
      <c r="M20" s="57"/>
      <c r="N20" s="57"/>
      <c r="O20" s="57"/>
    </row>
    <row r="21" spans="1:15" ht="24" customHeight="1" x14ac:dyDescent="0.25">
      <c r="A21" s="7" t="s">
        <v>78</v>
      </c>
      <c r="E21" s="52">
        <f>SUM(E19:E20)</f>
        <v>4862</v>
      </c>
      <c r="F21" s="15"/>
      <c r="G21" s="52">
        <f>SUM(G19:G20)</f>
        <v>5516</v>
      </c>
    </row>
    <row r="22" spans="1:15" s="55" customFormat="1" ht="24" customHeight="1" x14ac:dyDescent="0.25">
      <c r="A22" s="58" t="s">
        <v>60</v>
      </c>
      <c r="B22" s="6"/>
      <c r="C22" s="5"/>
      <c r="D22" s="6"/>
      <c r="E22" s="17">
        <v>0</v>
      </c>
      <c r="F22" s="15"/>
      <c r="G22" s="17">
        <v>0</v>
      </c>
    </row>
    <row r="23" spans="1:15" s="55" customFormat="1" ht="24" customHeight="1" thickBot="1" x14ac:dyDescent="0.3">
      <c r="A23" s="59" t="s">
        <v>62</v>
      </c>
      <c r="C23" s="60"/>
      <c r="D23" s="61"/>
      <c r="E23" s="53">
        <f>E21+E22</f>
        <v>4862</v>
      </c>
      <c r="F23" s="62"/>
      <c r="G23" s="53">
        <f>G21+G22</f>
        <v>5516</v>
      </c>
    </row>
    <row r="24" spans="1:15" s="55" customFormat="1" ht="24" customHeight="1" thickTop="1" x14ac:dyDescent="0.25">
      <c r="A24" s="59"/>
      <c r="C24" s="60"/>
      <c r="D24" s="61"/>
      <c r="E24" s="49"/>
      <c r="F24" s="63"/>
      <c r="G24" s="63"/>
    </row>
    <row r="25" spans="1:15" ht="24" customHeight="1" x14ac:dyDescent="0.25">
      <c r="A25" s="7" t="s">
        <v>88</v>
      </c>
      <c r="C25" s="8"/>
      <c r="E25" s="11"/>
      <c r="F25" s="11"/>
      <c r="G25" s="11"/>
    </row>
    <row r="26" spans="1:15" ht="24" customHeight="1" thickBot="1" x14ac:dyDescent="0.3">
      <c r="A26" s="45" t="s">
        <v>89</v>
      </c>
      <c r="B26" s="35"/>
      <c r="C26" s="8"/>
      <c r="E26" s="54">
        <f>E21/1600000</f>
        <v>3.0387499999999998E-3</v>
      </c>
      <c r="F26" s="64"/>
      <c r="G26" s="54">
        <f>G21/1600000</f>
        <v>3.4475E-3</v>
      </c>
    </row>
    <row r="27" spans="1:15" ht="24" customHeight="1" thickTop="1" x14ac:dyDescent="0.25">
      <c r="A27" s="45"/>
      <c r="B27" s="35"/>
      <c r="C27" s="8"/>
      <c r="G27" s="65"/>
    </row>
    <row r="28" spans="1:15" s="55" customFormat="1" ht="24" customHeight="1" x14ac:dyDescent="0.25">
      <c r="A28" s="5" t="s">
        <v>9</v>
      </c>
      <c r="G28" s="1"/>
    </row>
    <row r="29" spans="1:15" ht="24" customHeight="1" x14ac:dyDescent="0.25">
      <c r="G29" s="11" t="s">
        <v>59</v>
      </c>
    </row>
    <row r="30" spans="1:15" s="35" customFormat="1" ht="24" customHeight="1" x14ac:dyDescent="0.25">
      <c r="A30" s="2" t="s">
        <v>67</v>
      </c>
      <c r="B30" s="3"/>
      <c r="C30" s="34"/>
      <c r="D30" s="4"/>
      <c r="E30" s="4"/>
      <c r="F30" s="4"/>
      <c r="G30" s="4"/>
    </row>
    <row r="31" spans="1:15" s="35" customFormat="1" ht="24" customHeight="1" x14ac:dyDescent="0.25">
      <c r="A31" s="2" t="s">
        <v>114</v>
      </c>
      <c r="B31" s="3"/>
      <c r="C31" s="34"/>
      <c r="D31" s="4"/>
      <c r="E31" s="4"/>
      <c r="F31" s="4"/>
      <c r="G31" s="4"/>
    </row>
    <row r="32" spans="1:15" s="35" customFormat="1" ht="24" customHeight="1" x14ac:dyDescent="0.25">
      <c r="A32" s="2" t="s">
        <v>133</v>
      </c>
      <c r="B32" s="3"/>
      <c r="C32" s="34"/>
      <c r="D32" s="4"/>
      <c r="E32" s="4"/>
      <c r="F32" s="4"/>
      <c r="G32" s="4"/>
    </row>
    <row r="33" spans="1:15" s="35" customFormat="1" ht="24" customHeight="1" x14ac:dyDescent="0.25">
      <c r="B33" s="3"/>
      <c r="C33" s="34"/>
      <c r="D33" s="4"/>
      <c r="E33" s="3"/>
      <c r="F33" s="4"/>
      <c r="G33" s="1" t="s">
        <v>57</v>
      </c>
    </row>
    <row r="34" spans="1:15" ht="24" customHeight="1" x14ac:dyDescent="0.25">
      <c r="C34" s="37" t="s">
        <v>0</v>
      </c>
      <c r="D34" s="38"/>
      <c r="E34" s="51">
        <v>2569</v>
      </c>
      <c r="F34" s="39"/>
      <c r="G34" s="51">
        <v>2568</v>
      </c>
    </row>
    <row r="35" spans="1:15" ht="24" customHeight="1" x14ac:dyDescent="0.25">
      <c r="A35" s="7" t="s">
        <v>27</v>
      </c>
    </row>
    <row r="36" spans="1:15" ht="24" customHeight="1" x14ac:dyDescent="0.25">
      <c r="A36" s="45" t="s">
        <v>94</v>
      </c>
      <c r="B36" s="44"/>
      <c r="C36" s="56"/>
      <c r="E36" s="15">
        <v>73059</v>
      </c>
      <c r="F36" s="15"/>
      <c r="G36" s="15">
        <v>84791</v>
      </c>
    </row>
    <row r="37" spans="1:15" ht="24" customHeight="1" x14ac:dyDescent="0.25">
      <c r="A37" s="45" t="s">
        <v>53</v>
      </c>
      <c r="B37" s="44"/>
      <c r="C37" s="8"/>
      <c r="E37" s="15">
        <v>18499</v>
      </c>
      <c r="F37" s="15"/>
      <c r="G37" s="15">
        <v>20200</v>
      </c>
    </row>
    <row r="38" spans="1:15" ht="24" customHeight="1" x14ac:dyDescent="0.25">
      <c r="A38" s="45" t="s">
        <v>101</v>
      </c>
      <c r="B38" s="44"/>
      <c r="C38" s="8"/>
      <c r="E38" s="15">
        <v>24178</v>
      </c>
      <c r="F38" s="15"/>
      <c r="G38" s="15">
        <v>16533</v>
      </c>
    </row>
    <row r="39" spans="1:15" ht="24" customHeight="1" x14ac:dyDescent="0.25">
      <c r="A39" s="45" t="s">
        <v>28</v>
      </c>
      <c r="B39" s="44"/>
      <c r="C39" s="56"/>
      <c r="E39" s="15">
        <v>12</v>
      </c>
      <c r="F39" s="15"/>
      <c r="G39" s="15">
        <v>1149</v>
      </c>
    </row>
    <row r="40" spans="1:15" ht="24" customHeight="1" x14ac:dyDescent="0.25">
      <c r="A40" s="7" t="s">
        <v>29</v>
      </c>
      <c r="C40" s="8"/>
      <c r="E40" s="16">
        <f>SUM(E35:E39)</f>
        <v>115748</v>
      </c>
      <c r="F40" s="15"/>
      <c r="G40" s="16">
        <f>SUM(G35:G39)</f>
        <v>122673</v>
      </c>
    </row>
    <row r="41" spans="1:15" ht="24" customHeight="1" x14ac:dyDescent="0.25">
      <c r="A41" s="7" t="s">
        <v>30</v>
      </c>
      <c r="E41" s="15"/>
      <c r="F41" s="15"/>
      <c r="G41" s="15"/>
    </row>
    <row r="42" spans="1:15" ht="24" customHeight="1" x14ac:dyDescent="0.25">
      <c r="A42" s="45" t="s">
        <v>66</v>
      </c>
      <c r="E42" s="15">
        <v>61872</v>
      </c>
      <c r="F42" s="15"/>
      <c r="G42" s="15">
        <v>57758</v>
      </c>
    </row>
    <row r="43" spans="1:15" ht="24" customHeight="1" x14ac:dyDescent="0.25">
      <c r="A43" s="45" t="s">
        <v>123</v>
      </c>
      <c r="B43" s="44"/>
      <c r="C43" s="8"/>
      <c r="E43" s="15">
        <v>3550</v>
      </c>
      <c r="F43" s="15"/>
      <c r="G43" s="15">
        <v>15734</v>
      </c>
    </row>
    <row r="44" spans="1:15" ht="24" customHeight="1" x14ac:dyDescent="0.25">
      <c r="A44" s="7" t="s">
        <v>31</v>
      </c>
      <c r="E44" s="16">
        <f>SUM(E41:E43)</f>
        <v>65422</v>
      </c>
      <c r="F44" s="15"/>
      <c r="G44" s="16">
        <f>SUM(G41:G43)</f>
        <v>73492</v>
      </c>
    </row>
    <row r="45" spans="1:15" ht="24" customHeight="1" x14ac:dyDescent="0.25">
      <c r="A45" s="47" t="s">
        <v>96</v>
      </c>
      <c r="E45" s="15">
        <f>E40-E44</f>
        <v>50326</v>
      </c>
      <c r="F45" s="15"/>
      <c r="G45" s="15">
        <f>G40-G44</f>
        <v>49181</v>
      </c>
    </row>
    <row r="46" spans="1:15" ht="24" customHeight="1" x14ac:dyDescent="0.25">
      <c r="A46" s="45" t="s">
        <v>50</v>
      </c>
      <c r="E46" s="17">
        <v>-38370</v>
      </c>
      <c r="F46" s="15"/>
      <c r="G46" s="17">
        <v>-37510</v>
      </c>
      <c r="I46" s="57"/>
      <c r="J46" s="57"/>
      <c r="K46" s="57"/>
      <c r="L46" s="57"/>
      <c r="M46" s="57"/>
      <c r="N46" s="57"/>
      <c r="O46" s="57"/>
    </row>
    <row r="47" spans="1:15" ht="24" customHeight="1" x14ac:dyDescent="0.25">
      <c r="A47" s="47" t="s">
        <v>76</v>
      </c>
      <c r="E47" s="15">
        <f>SUM(E45:E46)</f>
        <v>11956</v>
      </c>
      <c r="F47" s="15"/>
      <c r="G47" s="15">
        <f>SUM(G45:G46)</f>
        <v>11671</v>
      </c>
    </row>
    <row r="48" spans="1:15" ht="24" customHeight="1" x14ac:dyDescent="0.25">
      <c r="A48" s="45" t="s">
        <v>77</v>
      </c>
      <c r="C48" s="8">
        <v>7</v>
      </c>
      <c r="E48" s="17">
        <v>-1884</v>
      </c>
      <c r="F48" s="15"/>
      <c r="G48" s="17">
        <v>-2129</v>
      </c>
      <c r="I48" s="57"/>
      <c r="J48" s="57"/>
      <c r="K48" s="57"/>
      <c r="L48" s="57"/>
      <c r="M48" s="57"/>
      <c r="N48" s="57"/>
      <c r="O48" s="57"/>
    </row>
    <row r="49" spans="1:15" ht="24" customHeight="1" x14ac:dyDescent="0.25">
      <c r="A49" s="7" t="s">
        <v>78</v>
      </c>
      <c r="E49" s="52">
        <f>SUM(E47:E48)</f>
        <v>10072</v>
      </c>
      <c r="F49" s="15"/>
      <c r="G49" s="52">
        <f>SUM(G47:G48)</f>
        <v>9542</v>
      </c>
    </row>
    <row r="50" spans="1:15" s="55" customFormat="1" ht="24" customHeight="1" x14ac:dyDescent="0.25">
      <c r="A50" s="58" t="s">
        <v>60</v>
      </c>
      <c r="B50" s="6"/>
      <c r="C50" s="5"/>
      <c r="D50" s="6"/>
      <c r="E50" s="17">
        <v>0</v>
      </c>
      <c r="F50" s="15"/>
      <c r="G50" s="17">
        <v>0</v>
      </c>
    </row>
    <row r="51" spans="1:15" s="55" customFormat="1" ht="24" customHeight="1" thickBot="1" x14ac:dyDescent="0.3">
      <c r="A51" s="59" t="s">
        <v>62</v>
      </c>
      <c r="C51" s="60"/>
      <c r="D51" s="61"/>
      <c r="E51" s="53">
        <f>E49+E50</f>
        <v>10072</v>
      </c>
      <c r="F51" s="62"/>
      <c r="G51" s="53">
        <f>G49+G50</f>
        <v>9542</v>
      </c>
    </row>
    <row r="52" spans="1:15" s="55" customFormat="1" ht="24" customHeight="1" thickTop="1" x14ac:dyDescent="0.25">
      <c r="A52" s="59"/>
      <c r="C52" s="60"/>
      <c r="D52" s="61"/>
      <c r="E52" s="49"/>
      <c r="F52" s="63"/>
      <c r="G52" s="63"/>
    </row>
    <row r="53" spans="1:15" ht="24" customHeight="1" x14ac:dyDescent="0.25">
      <c r="A53" s="7" t="s">
        <v>88</v>
      </c>
      <c r="C53" s="8"/>
      <c r="E53" s="11"/>
      <c r="F53" s="11"/>
      <c r="G53" s="11"/>
    </row>
    <row r="54" spans="1:15" ht="24" customHeight="1" thickBot="1" x14ac:dyDescent="0.3">
      <c r="A54" s="45" t="s">
        <v>89</v>
      </c>
      <c r="B54" s="35"/>
      <c r="C54" s="8"/>
      <c r="E54" s="54">
        <f>E49/1600000</f>
        <v>6.2950000000000002E-3</v>
      </c>
      <c r="F54" s="64"/>
      <c r="G54" s="54">
        <f>G49/1600000</f>
        <v>5.9637500000000003E-3</v>
      </c>
    </row>
    <row r="55" spans="1:15" ht="24" customHeight="1" thickTop="1" x14ac:dyDescent="0.25">
      <c r="A55" s="45"/>
      <c r="B55" s="35"/>
      <c r="C55" s="8"/>
      <c r="G55" s="65"/>
    </row>
    <row r="56" spans="1:15" s="55" customFormat="1" ht="24" customHeight="1" x14ac:dyDescent="0.25">
      <c r="A56" s="5" t="s">
        <v>9</v>
      </c>
      <c r="G56" s="1"/>
    </row>
    <row r="58" spans="1:15" s="5" customFormat="1" ht="24" customHeight="1" x14ac:dyDescent="0.25">
      <c r="B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s="5" customFormat="1" ht="24" customHeight="1" x14ac:dyDescent="0.25">
      <c r="B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 s="5" customFormat="1" ht="24" customHeight="1" x14ac:dyDescent="0.25">
      <c r="B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s="5" customFormat="1" ht="24" customHeight="1" x14ac:dyDescent="0.25">
      <c r="B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s="5" customFormat="1" ht="24" customHeight="1" x14ac:dyDescent="0.25">
      <c r="B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s="5" customFormat="1" ht="24" customHeight="1" x14ac:dyDescent="0.25">
      <c r="B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s="5" customFormat="1" ht="24" customHeight="1" x14ac:dyDescent="0.25">
      <c r="B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2:15" s="5" customFormat="1" ht="24" customHeight="1" x14ac:dyDescent="0.25">
      <c r="B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s="5" customFormat="1" ht="24" customHeight="1" x14ac:dyDescent="0.25">
      <c r="B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2:15" s="5" customFormat="1" ht="24" customHeight="1" x14ac:dyDescent="0.25">
      <c r="B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s="5" customFormat="1" ht="24" customHeight="1" x14ac:dyDescent="0.25">
      <c r="B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2:15" s="5" customFormat="1" ht="24" customHeight="1" x14ac:dyDescent="0.25">
      <c r="B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s="5" customFormat="1" ht="24" customHeight="1" x14ac:dyDescent="0.25">
      <c r="B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2:15" s="5" customFormat="1" ht="24" customHeight="1" x14ac:dyDescent="0.25">
      <c r="B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s="5" customFormat="1" ht="24" customHeight="1" x14ac:dyDescent="0.25">
      <c r="B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2:15" s="5" customFormat="1" ht="24" customHeight="1" x14ac:dyDescent="0.25">
      <c r="B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s="5" customFormat="1" ht="24" customHeight="1" x14ac:dyDescent="0.25">
      <c r="B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2:15" s="5" customFormat="1" ht="24" customHeight="1" x14ac:dyDescent="0.25">
      <c r="B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s="5" customFormat="1" ht="24" customHeight="1" x14ac:dyDescent="0.25">
      <c r="B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2:15" s="5" customFormat="1" ht="24" customHeight="1" x14ac:dyDescent="0.25">
      <c r="B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s="5" customFormat="1" ht="24" customHeight="1" x14ac:dyDescent="0.25">
      <c r="B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2:15" s="5" customFormat="1" ht="24" customHeight="1" x14ac:dyDescent="0.25">
      <c r="B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s="5" customFormat="1" ht="24" customHeight="1" x14ac:dyDescent="0.25">
      <c r="B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2:15" s="5" customFormat="1" ht="24" customHeight="1" x14ac:dyDescent="0.25">
      <c r="B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5" s="5" customFormat="1" ht="24" customHeight="1" x14ac:dyDescent="0.25">
      <c r="B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2:15" s="5" customFormat="1" ht="24" customHeight="1" x14ac:dyDescent="0.25">
      <c r="B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5" s="5" customFormat="1" ht="24" customHeight="1" x14ac:dyDescent="0.25">
      <c r="B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2:15" s="5" customFormat="1" ht="24" customHeight="1" x14ac:dyDescent="0.25">
      <c r="B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5" s="5" customFormat="1" ht="24" customHeight="1" x14ac:dyDescent="0.25">
      <c r="B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2:15" s="5" customFormat="1" ht="24" customHeight="1" x14ac:dyDescent="0.25">
      <c r="B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5" s="5" customFormat="1" ht="24" customHeight="1" x14ac:dyDescent="0.25">
      <c r="B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2:15" s="5" customFormat="1" ht="24" customHeight="1" x14ac:dyDescent="0.25">
      <c r="B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5" s="5" customFormat="1" ht="24" customHeight="1" x14ac:dyDescent="0.25">
      <c r="B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2:15" s="5" customFormat="1" ht="24" customHeight="1" x14ac:dyDescent="0.25">
      <c r="B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2:15" s="5" customFormat="1" ht="24" customHeight="1" x14ac:dyDescent="0.25">
      <c r="B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2:15" s="5" customFormat="1" ht="24" customHeight="1" x14ac:dyDescent="0.25">
      <c r="B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2:15" s="5" customFormat="1" ht="24" customHeight="1" x14ac:dyDescent="0.25">
      <c r="B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2:15" s="5" customFormat="1" ht="24" customHeight="1" x14ac:dyDescent="0.25">
      <c r="B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2:15" s="5" customFormat="1" ht="24" customHeight="1" x14ac:dyDescent="0.25">
      <c r="B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2:15" s="5" customFormat="1" ht="24" customHeight="1" x14ac:dyDescent="0.25">
      <c r="B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2:15" s="5" customFormat="1" ht="24" customHeight="1" x14ac:dyDescent="0.25">
      <c r="B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2:15" s="5" customFormat="1" ht="24" customHeight="1" x14ac:dyDescent="0.25">
      <c r="B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2:15" s="5" customFormat="1" ht="24" customHeight="1" x14ac:dyDescent="0.25">
      <c r="B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2:15" s="5" customFormat="1" ht="24" customHeight="1" x14ac:dyDescent="0.25">
      <c r="B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2:15" s="5" customFormat="1" ht="24" customHeight="1" x14ac:dyDescent="0.25">
      <c r="B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2:15" s="5" customFormat="1" ht="24" customHeight="1" x14ac:dyDescent="0.25">
      <c r="B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2:15" s="5" customFormat="1" ht="24" customHeight="1" x14ac:dyDescent="0.25">
      <c r="B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2:15" s="5" customFormat="1" ht="24" customHeight="1" x14ac:dyDescent="0.25">
      <c r="B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2:15" s="5" customFormat="1" ht="24" customHeight="1" x14ac:dyDescent="0.25">
      <c r="B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2:15" s="5" customFormat="1" ht="24" customHeight="1" x14ac:dyDescent="0.25">
      <c r="B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2:15" s="5" customFormat="1" ht="24" customHeight="1" x14ac:dyDescent="0.25">
      <c r="B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2:15" s="5" customFormat="1" ht="24" customHeight="1" x14ac:dyDescent="0.25">
      <c r="B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</sheetData>
  <pageMargins left="0.78740157480314965" right="0.31496062992125984" top="0.78740157480314965" bottom="0.31496062992125984" header="0.31496062992125984" footer="0.31496062992125984"/>
  <pageSetup paperSize="9" fitToHeight="7" orientation="portrait" r:id="rId1"/>
  <headerFooter>
    <evenHeader>&amp;R&amp;"Arial,Italic"&amp;12For internal use only</evenHeader>
  </headerFooter>
  <rowBreaks count="1" manualBreakCount="1">
    <brk id="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sheetPr codeName="Sheet3"/>
  <dimension ref="A1:N20"/>
  <sheetViews>
    <sheetView showGridLines="0" view="pageBreakPreview" zoomScale="85" zoomScaleNormal="80" zoomScaleSheetLayoutView="85" workbookViewId="0">
      <selection activeCell="A2" sqref="A2"/>
    </sheetView>
  </sheetViews>
  <sheetFormatPr defaultColWidth="9.33203125" defaultRowHeight="24" customHeight="1" x14ac:dyDescent="0.25"/>
  <cols>
    <col min="1" max="1" width="30" style="6" customWidth="1"/>
    <col min="2" max="2" width="3.33203125" style="6" customWidth="1"/>
    <col min="3" max="3" width="2.33203125" style="6" customWidth="1"/>
    <col min="4" max="4" width="14.33203125" style="6" customWidth="1"/>
    <col min="5" max="5" width="1.44140625" style="6" customWidth="1"/>
    <col min="6" max="6" width="14.33203125" style="6" customWidth="1"/>
    <col min="7" max="7" width="1.44140625" style="6" customWidth="1"/>
    <col min="8" max="8" width="14.33203125" style="6" customWidth="1"/>
    <col min="9" max="9" width="1.44140625" style="6" customWidth="1"/>
    <col min="10" max="10" width="14.33203125" style="6" customWidth="1"/>
    <col min="11" max="11" width="1.44140625" style="6" customWidth="1"/>
    <col min="12" max="12" width="14.33203125" style="6" customWidth="1"/>
    <col min="13" max="13" width="1.44140625" style="6" customWidth="1"/>
    <col min="14" max="14" width="14.33203125" style="6" customWidth="1"/>
    <col min="15" max="15" width="0.6640625" style="6" customWidth="1"/>
    <col min="16" max="16384" width="9.33203125" style="6"/>
  </cols>
  <sheetData>
    <row r="1" spans="1:14" ht="24" customHeight="1" x14ac:dyDescent="0.25">
      <c r="N1" s="11" t="s">
        <v>59</v>
      </c>
    </row>
    <row r="2" spans="1:14" ht="24" customHeight="1" x14ac:dyDescent="0.25">
      <c r="A2" s="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4" customHeight="1" x14ac:dyDescent="0.25">
      <c r="A3" s="12" t="s">
        <v>109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 x14ac:dyDescent="0.25">
      <c r="A4" s="12" t="s">
        <v>133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4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" t="s">
        <v>58</v>
      </c>
    </row>
    <row r="6" spans="1:14" s="9" customFormat="1" ht="24" customHeight="1" x14ac:dyDescent="0.25">
      <c r="C6" s="70" t="s">
        <v>18</v>
      </c>
      <c r="D6" s="70"/>
      <c r="F6" s="9" t="s">
        <v>79</v>
      </c>
      <c r="H6" s="9" t="s">
        <v>75</v>
      </c>
      <c r="J6" s="71" t="s">
        <v>21</v>
      </c>
      <c r="K6" s="71"/>
      <c r="L6" s="71"/>
      <c r="N6" s="9" t="s">
        <v>46</v>
      </c>
    </row>
    <row r="7" spans="1:14" s="9" customFormat="1" ht="24" customHeight="1" x14ac:dyDescent="0.25">
      <c r="D7" s="24" t="s">
        <v>47</v>
      </c>
      <c r="F7" s="24" t="s">
        <v>80</v>
      </c>
      <c r="H7" s="24" t="s">
        <v>81</v>
      </c>
      <c r="J7" s="24" t="s">
        <v>48</v>
      </c>
      <c r="L7" s="24" t="s">
        <v>49</v>
      </c>
      <c r="N7" s="24" t="s">
        <v>17</v>
      </c>
    </row>
    <row r="8" spans="1:14" ht="24" customHeight="1" x14ac:dyDescent="0.25">
      <c r="A8" s="7" t="s">
        <v>113</v>
      </c>
      <c r="B8" s="8"/>
      <c r="C8" s="14"/>
      <c r="D8" s="18">
        <v>400000</v>
      </c>
      <c r="E8" s="15"/>
      <c r="F8" s="18">
        <v>75845</v>
      </c>
      <c r="G8" s="15"/>
      <c r="H8" s="18">
        <v>406</v>
      </c>
      <c r="I8" s="15"/>
      <c r="J8" s="18">
        <v>38208</v>
      </c>
      <c r="K8" s="15"/>
      <c r="L8" s="18">
        <v>2725</v>
      </c>
      <c r="M8" s="15"/>
      <c r="N8" s="18">
        <f>SUM(D8:M8)</f>
        <v>517184</v>
      </c>
    </row>
    <row r="9" spans="1:14" ht="24" customHeight="1" x14ac:dyDescent="0.25">
      <c r="A9" s="5" t="s">
        <v>78</v>
      </c>
      <c r="B9" s="8"/>
      <c r="C9" s="14"/>
      <c r="D9" s="20">
        <v>0</v>
      </c>
      <c r="E9" s="15"/>
      <c r="F9" s="20">
        <v>0</v>
      </c>
      <c r="G9" s="15"/>
      <c r="H9" s="20">
        <v>0</v>
      </c>
      <c r="I9" s="15"/>
      <c r="J9" s="20">
        <v>0</v>
      </c>
      <c r="K9" s="15"/>
      <c r="L9" s="20">
        <f>PL!G49</f>
        <v>9542</v>
      </c>
      <c r="M9" s="15"/>
      <c r="N9" s="20">
        <f>SUM(D9:L9)</f>
        <v>9542</v>
      </c>
    </row>
    <row r="10" spans="1:14" ht="24" customHeight="1" x14ac:dyDescent="0.25">
      <c r="A10" s="10" t="s">
        <v>60</v>
      </c>
      <c r="B10" s="8"/>
      <c r="C10" s="14"/>
      <c r="D10" s="21">
        <v>0</v>
      </c>
      <c r="E10" s="15"/>
      <c r="F10" s="21">
        <v>0</v>
      </c>
      <c r="G10" s="15"/>
      <c r="H10" s="21">
        <v>0</v>
      </c>
      <c r="I10" s="15"/>
      <c r="J10" s="22">
        <v>0</v>
      </c>
      <c r="K10" s="15"/>
      <c r="L10" s="22">
        <f>PL!G50</f>
        <v>0</v>
      </c>
      <c r="M10" s="15"/>
      <c r="N10" s="22">
        <f>SUM(D10:L10)</f>
        <v>0</v>
      </c>
    </row>
    <row r="11" spans="1:14" ht="24" customHeight="1" x14ac:dyDescent="0.25">
      <c r="A11" s="5" t="s">
        <v>62</v>
      </c>
      <c r="B11" s="8"/>
      <c r="C11" s="14"/>
      <c r="D11" s="15">
        <f>SUM(D9:D10)</f>
        <v>0</v>
      </c>
      <c r="E11" s="15"/>
      <c r="F11" s="15">
        <f>SUM(F9:F10)</f>
        <v>0</v>
      </c>
      <c r="G11" s="15"/>
      <c r="H11" s="15">
        <f>SUM(H9:H10)</f>
        <v>0</v>
      </c>
      <c r="I11" s="15"/>
      <c r="J11" s="15">
        <f>SUM(J9:J10)</f>
        <v>0</v>
      </c>
      <c r="K11" s="15"/>
      <c r="L11" s="15">
        <f>SUM(L9:L10)</f>
        <v>9542</v>
      </c>
      <c r="M11" s="15"/>
      <c r="N11" s="15">
        <f>SUM(N9:N10)</f>
        <v>9542</v>
      </c>
    </row>
    <row r="12" spans="1:14" ht="24" customHeight="1" thickBot="1" x14ac:dyDescent="0.3">
      <c r="A12" s="7" t="s">
        <v>131</v>
      </c>
      <c r="B12" s="8"/>
      <c r="C12" s="9"/>
      <c r="D12" s="19">
        <f>SUM(D8,D11:D11)</f>
        <v>400000</v>
      </c>
      <c r="E12" s="15"/>
      <c r="F12" s="19">
        <f>SUM(F8,F11:F11)</f>
        <v>75845</v>
      </c>
      <c r="G12" s="15"/>
      <c r="H12" s="19">
        <f>SUM(H8,H11:H11)</f>
        <v>406</v>
      </c>
      <c r="I12" s="15"/>
      <c r="J12" s="19">
        <f>SUM(J8,J11:J11)</f>
        <v>38208</v>
      </c>
      <c r="K12" s="15"/>
      <c r="L12" s="19">
        <f>SUM(L8,L11:L11)</f>
        <v>12267</v>
      </c>
      <c r="M12" s="15"/>
      <c r="N12" s="19">
        <f>SUM(N8,N11:N11)</f>
        <v>526726</v>
      </c>
    </row>
    <row r="13" spans="1:14" ht="24" customHeight="1" thickTop="1" x14ac:dyDescent="0.25">
      <c r="A13" s="7"/>
      <c r="B13" s="8"/>
      <c r="C13" s="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4" customHeight="1" x14ac:dyDescent="0.25">
      <c r="A14" s="7" t="s">
        <v>126</v>
      </c>
      <c r="B14" s="8"/>
      <c r="C14" s="9"/>
      <c r="D14" s="15">
        <v>400000</v>
      </c>
      <c r="E14" s="15"/>
      <c r="F14" s="15">
        <v>75845</v>
      </c>
      <c r="G14" s="15"/>
      <c r="H14" s="15">
        <v>406</v>
      </c>
      <c r="I14" s="15"/>
      <c r="J14" s="15">
        <v>38950</v>
      </c>
      <c r="K14" s="15"/>
      <c r="L14" s="15">
        <v>15324</v>
      </c>
      <c r="M14" s="15"/>
      <c r="N14" s="15">
        <f>SUM(D14:L14)</f>
        <v>530525</v>
      </c>
    </row>
    <row r="15" spans="1:14" ht="24" customHeight="1" x14ac:dyDescent="0.25">
      <c r="A15" s="5" t="s">
        <v>78</v>
      </c>
      <c r="B15" s="8"/>
      <c r="C15" s="14"/>
      <c r="D15" s="20">
        <v>0</v>
      </c>
      <c r="E15" s="15"/>
      <c r="F15" s="20">
        <v>0</v>
      </c>
      <c r="G15" s="15"/>
      <c r="H15" s="20">
        <v>0</v>
      </c>
      <c r="I15" s="15"/>
      <c r="J15" s="20">
        <v>0</v>
      </c>
      <c r="K15" s="15"/>
      <c r="L15" s="20">
        <f>PL!E49</f>
        <v>10072</v>
      </c>
      <c r="M15" s="15"/>
      <c r="N15" s="20">
        <f>SUM(D15:L15)</f>
        <v>10072</v>
      </c>
    </row>
    <row r="16" spans="1:14" ht="24" customHeight="1" x14ac:dyDescent="0.25">
      <c r="A16" s="10" t="s">
        <v>60</v>
      </c>
      <c r="B16" s="8"/>
      <c r="C16" s="14"/>
      <c r="D16" s="23">
        <v>0</v>
      </c>
      <c r="E16" s="15"/>
      <c r="F16" s="23">
        <v>0</v>
      </c>
      <c r="G16" s="15"/>
      <c r="H16" s="23">
        <v>0</v>
      </c>
      <c r="I16" s="15"/>
      <c r="J16" s="23">
        <v>0</v>
      </c>
      <c r="K16" s="15"/>
      <c r="L16" s="22">
        <f>PL!E50</f>
        <v>0</v>
      </c>
      <c r="M16" s="15"/>
      <c r="N16" s="22">
        <f>SUM(D16:L16)</f>
        <v>0</v>
      </c>
    </row>
    <row r="17" spans="1:14" ht="24" customHeight="1" x14ac:dyDescent="0.25">
      <c r="A17" s="5" t="s">
        <v>62</v>
      </c>
      <c r="B17" s="8"/>
      <c r="C17" s="14"/>
      <c r="D17" s="15">
        <f>SUM(D15:D16)</f>
        <v>0</v>
      </c>
      <c r="E17" s="15"/>
      <c r="F17" s="15">
        <f>SUM(F15:F16)</f>
        <v>0</v>
      </c>
      <c r="G17" s="15"/>
      <c r="H17" s="15">
        <f>SUM(H15:H16)</f>
        <v>0</v>
      </c>
      <c r="I17" s="15"/>
      <c r="J17" s="15">
        <f>SUM(J15:J16)</f>
        <v>0</v>
      </c>
      <c r="K17" s="15"/>
      <c r="L17" s="15">
        <f>SUM(L15:L16)</f>
        <v>10072</v>
      </c>
      <c r="M17" s="15"/>
      <c r="N17" s="15">
        <f>SUM(N15:N16)</f>
        <v>10072</v>
      </c>
    </row>
    <row r="18" spans="1:14" ht="24" customHeight="1" thickBot="1" x14ac:dyDescent="0.3">
      <c r="A18" s="7" t="s">
        <v>132</v>
      </c>
      <c r="B18" s="8"/>
      <c r="C18" s="9"/>
      <c r="D18" s="19">
        <f>SUM(D14,D17)</f>
        <v>400000</v>
      </c>
      <c r="E18" s="15"/>
      <c r="F18" s="19">
        <f>SUM(F14,F17)</f>
        <v>75845</v>
      </c>
      <c r="G18" s="15"/>
      <c r="H18" s="19">
        <f>SUM(H14,H17)</f>
        <v>406</v>
      </c>
      <c r="I18" s="15"/>
      <c r="J18" s="19">
        <f>SUM(J14,J17:J17)</f>
        <v>38950</v>
      </c>
      <c r="K18" s="15"/>
      <c r="L18" s="19">
        <f>SUM(L14,L17:L17)</f>
        <v>25396</v>
      </c>
      <c r="M18" s="15"/>
      <c r="N18" s="19">
        <f>SUM(N14,N17:N17)</f>
        <v>540597</v>
      </c>
    </row>
    <row r="19" spans="1:14" ht="24" customHeight="1" thickTop="1" x14ac:dyDescent="0.25">
      <c r="A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>
        <f>N18-BS!E75</f>
        <v>0</v>
      </c>
    </row>
    <row r="20" spans="1:14" ht="24" customHeight="1" x14ac:dyDescent="0.25">
      <c r="A20" s="5" t="s">
        <v>9</v>
      </c>
    </row>
  </sheetData>
  <mergeCells count="2">
    <mergeCell ref="C6:D6"/>
    <mergeCell ref="J6:L6"/>
  </mergeCells>
  <printOptions horizontalCentered="1"/>
  <pageMargins left="0.78740157480314965" right="0.39370078740157483" top="0.78740157480314965" bottom="0.3149606299212598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10E8-37E0-4024-B5F4-864FB00FD060}">
  <sheetPr codeName="Sheet4"/>
  <dimension ref="A1:K107"/>
  <sheetViews>
    <sheetView showGridLines="0" view="pageBreakPreview" zoomScaleNormal="70" zoomScaleSheetLayoutView="100" workbookViewId="0"/>
  </sheetViews>
  <sheetFormatPr defaultColWidth="10.6640625" defaultRowHeight="24" customHeight="1" x14ac:dyDescent="0.25"/>
  <cols>
    <col min="1" max="1" width="46.33203125" style="5" customWidth="1"/>
    <col min="2" max="2" width="4.33203125" style="6" customWidth="1"/>
    <col min="3" max="3" width="7.6640625" style="5" customWidth="1"/>
    <col min="4" max="4" width="1.6640625" style="6" customWidth="1"/>
    <col min="5" max="5" width="14.6640625" style="6" customWidth="1"/>
    <col min="6" max="6" width="1.6640625" style="6" customWidth="1"/>
    <col min="7" max="7" width="14.6640625" style="6" customWidth="1"/>
    <col min="8" max="9" width="10.6640625" style="6"/>
    <col min="10" max="10" width="12.33203125" style="6" bestFit="1" customWidth="1"/>
    <col min="11" max="12" width="10.6640625" style="6"/>
    <col min="13" max="13" width="12.109375" style="6" bestFit="1" customWidth="1"/>
    <col min="14" max="16384" width="10.6640625" style="6"/>
  </cols>
  <sheetData>
    <row r="1" spans="1:8" ht="24" customHeight="1" x14ac:dyDescent="0.25">
      <c r="G1" s="11" t="s">
        <v>59</v>
      </c>
    </row>
    <row r="2" spans="1:8" s="35" customFormat="1" ht="24" customHeight="1" x14ac:dyDescent="0.25">
      <c r="A2" s="2" t="s">
        <v>67</v>
      </c>
      <c r="B2" s="4"/>
      <c r="C2" s="34"/>
      <c r="D2" s="4"/>
      <c r="E2" s="4"/>
      <c r="F2" s="4"/>
      <c r="G2" s="4"/>
    </row>
    <row r="3" spans="1:8" s="35" customFormat="1" ht="24" customHeight="1" x14ac:dyDescent="0.25">
      <c r="A3" s="47" t="s">
        <v>32</v>
      </c>
      <c r="B3" s="3"/>
      <c r="C3" s="34"/>
      <c r="D3" s="4"/>
      <c r="E3" s="4"/>
      <c r="F3" s="4"/>
      <c r="G3" s="4"/>
    </row>
    <row r="4" spans="1:8" s="35" customFormat="1" ht="24" customHeight="1" x14ac:dyDescent="0.25">
      <c r="A4" s="2" t="s">
        <v>133</v>
      </c>
      <c r="B4" s="3"/>
      <c r="C4" s="34"/>
      <c r="D4" s="4"/>
      <c r="E4" s="4"/>
      <c r="F4" s="4"/>
      <c r="G4" s="4"/>
    </row>
    <row r="5" spans="1:8" s="35" customFormat="1" ht="24" customHeight="1" x14ac:dyDescent="0.25">
      <c r="B5" s="3"/>
      <c r="C5" s="34"/>
      <c r="D5" s="4"/>
      <c r="E5" s="3"/>
      <c r="F5" s="4"/>
      <c r="G5" s="1" t="s">
        <v>58</v>
      </c>
    </row>
    <row r="6" spans="1:8" ht="24" customHeight="1" x14ac:dyDescent="0.25">
      <c r="C6" s="37"/>
      <c r="D6" s="38"/>
      <c r="E6" s="51">
        <v>2569</v>
      </c>
      <c r="F6" s="39"/>
      <c r="G6" s="51">
        <v>2568</v>
      </c>
    </row>
    <row r="7" spans="1:8" ht="24" customHeight="1" x14ac:dyDescent="0.25">
      <c r="A7" s="7" t="s">
        <v>33</v>
      </c>
      <c r="B7" s="67"/>
      <c r="C7" s="68"/>
      <c r="E7" s="9"/>
      <c r="F7" s="9"/>
      <c r="G7" s="9"/>
    </row>
    <row r="8" spans="1:8" ht="24" customHeight="1" x14ac:dyDescent="0.25">
      <c r="A8" s="5" t="s">
        <v>90</v>
      </c>
      <c r="C8" s="68"/>
      <c r="E8" s="15">
        <f>PL!E47</f>
        <v>11956</v>
      </c>
      <c r="F8" s="15"/>
      <c r="G8" s="15">
        <f>PL!G47</f>
        <v>11671</v>
      </c>
    </row>
    <row r="9" spans="1:8" ht="24" customHeight="1" x14ac:dyDescent="0.25">
      <c r="A9" s="5" t="s">
        <v>104</v>
      </c>
      <c r="C9" s="68"/>
      <c r="E9" s="15"/>
      <c r="F9" s="15"/>
      <c r="G9" s="15"/>
    </row>
    <row r="10" spans="1:8" ht="24" customHeight="1" x14ac:dyDescent="0.25">
      <c r="A10" s="5" t="s">
        <v>34</v>
      </c>
      <c r="C10" s="68"/>
      <c r="E10" s="15"/>
      <c r="F10" s="15"/>
      <c r="G10" s="15"/>
    </row>
    <row r="11" spans="1:8" ht="24" customHeight="1" x14ac:dyDescent="0.25">
      <c r="A11" s="45" t="s">
        <v>35</v>
      </c>
      <c r="C11" s="68"/>
      <c r="E11" s="15">
        <v>5406</v>
      </c>
      <c r="F11" s="15"/>
      <c r="G11" s="15">
        <v>5566</v>
      </c>
      <c r="H11" s="35"/>
    </row>
    <row r="12" spans="1:8" ht="24" customHeight="1" x14ac:dyDescent="0.25">
      <c r="A12" s="45" t="s">
        <v>124</v>
      </c>
      <c r="C12" s="68"/>
      <c r="E12" s="15">
        <v>3550</v>
      </c>
      <c r="F12" s="15"/>
      <c r="G12" s="15">
        <v>15734</v>
      </c>
    </row>
    <row r="13" spans="1:8" ht="24" customHeight="1" x14ac:dyDescent="0.25">
      <c r="A13" s="5" t="s">
        <v>118</v>
      </c>
      <c r="B13" s="35"/>
      <c r="C13" s="68"/>
      <c r="E13" s="15">
        <v>1542</v>
      </c>
      <c r="F13" s="15"/>
      <c r="G13" s="15">
        <v>1493</v>
      </c>
    </row>
    <row r="14" spans="1:8" ht="24" customHeight="1" x14ac:dyDescent="0.25">
      <c r="A14" s="45" t="s">
        <v>91</v>
      </c>
      <c r="B14" s="35"/>
      <c r="C14" s="68"/>
      <c r="E14" s="17">
        <v>38370</v>
      </c>
      <c r="F14" s="15"/>
      <c r="G14" s="17">
        <v>37510</v>
      </c>
    </row>
    <row r="15" spans="1:8" ht="24" customHeight="1" x14ac:dyDescent="0.25">
      <c r="A15" s="5" t="s">
        <v>36</v>
      </c>
      <c r="C15" s="68"/>
      <c r="E15" s="15"/>
      <c r="F15" s="15"/>
      <c r="G15" s="15"/>
    </row>
    <row r="16" spans="1:8" ht="24" customHeight="1" x14ac:dyDescent="0.25">
      <c r="A16" s="5" t="s">
        <v>37</v>
      </c>
      <c r="C16" s="68"/>
      <c r="E16" s="15">
        <f>SUM(E8:E14)</f>
        <v>60824</v>
      </c>
      <c r="F16" s="15"/>
      <c r="G16" s="15">
        <f>SUM(G8:G14)</f>
        <v>71974</v>
      </c>
    </row>
    <row r="17" spans="1:11" ht="24" customHeight="1" x14ac:dyDescent="0.25">
      <c r="A17" s="5" t="s">
        <v>38</v>
      </c>
      <c r="C17" s="68"/>
      <c r="E17" s="15"/>
      <c r="F17" s="15"/>
      <c r="G17" s="15"/>
    </row>
    <row r="18" spans="1:11" ht="24" customHeight="1" x14ac:dyDescent="0.25">
      <c r="A18" s="5" t="s">
        <v>82</v>
      </c>
      <c r="C18" s="68"/>
      <c r="E18" s="15">
        <v>163070</v>
      </c>
      <c r="F18" s="15"/>
      <c r="G18" s="15">
        <v>-16461</v>
      </c>
    </row>
    <row r="19" spans="1:11" ht="24" customHeight="1" x14ac:dyDescent="0.25">
      <c r="A19" s="5" t="s">
        <v>61</v>
      </c>
      <c r="C19" s="68"/>
      <c r="E19" s="15">
        <v>37965</v>
      </c>
      <c r="F19" s="15"/>
      <c r="G19" s="15">
        <v>39124</v>
      </c>
    </row>
    <row r="20" spans="1:11" ht="24" customHeight="1" x14ac:dyDescent="0.25">
      <c r="A20" s="5" t="s">
        <v>103</v>
      </c>
      <c r="C20" s="68"/>
      <c r="E20" s="15">
        <v>200</v>
      </c>
      <c r="F20" s="15"/>
      <c r="G20" s="15">
        <v>10000</v>
      </c>
    </row>
    <row r="21" spans="1:11" ht="24" customHeight="1" x14ac:dyDescent="0.25">
      <c r="A21" s="5" t="s">
        <v>121</v>
      </c>
      <c r="C21" s="68"/>
      <c r="E21" s="15">
        <v>-196</v>
      </c>
      <c r="F21" s="15"/>
      <c r="G21" s="15">
        <v>187</v>
      </c>
      <c r="J21" s="57"/>
    </row>
    <row r="22" spans="1:11" ht="24" customHeight="1" x14ac:dyDescent="0.25">
      <c r="A22" s="5" t="s">
        <v>39</v>
      </c>
      <c r="C22" s="68"/>
      <c r="E22" s="15">
        <v>-1072</v>
      </c>
      <c r="F22" s="15"/>
      <c r="G22" s="15">
        <v>-804</v>
      </c>
    </row>
    <row r="23" spans="1:11" ht="24" customHeight="1" x14ac:dyDescent="0.25">
      <c r="A23" s="5" t="s">
        <v>40</v>
      </c>
      <c r="C23" s="68"/>
      <c r="E23" s="46"/>
      <c r="F23" s="46"/>
      <c r="G23" s="46"/>
      <c r="I23" s="69"/>
    </row>
    <row r="24" spans="1:11" ht="24" customHeight="1" x14ac:dyDescent="0.25">
      <c r="A24" s="45" t="s">
        <v>83</v>
      </c>
      <c r="B24" s="35"/>
      <c r="C24" s="68"/>
      <c r="E24" s="15">
        <v>6588</v>
      </c>
      <c r="F24" s="15"/>
      <c r="G24" s="15">
        <v>12169</v>
      </c>
    </row>
    <row r="25" spans="1:11" ht="24" customHeight="1" x14ac:dyDescent="0.25">
      <c r="A25" s="45" t="s">
        <v>84</v>
      </c>
      <c r="B25" s="35"/>
      <c r="C25" s="68"/>
      <c r="E25" s="15">
        <v>6454</v>
      </c>
      <c r="F25" s="15"/>
      <c r="G25" s="15">
        <v>14191</v>
      </c>
    </row>
    <row r="26" spans="1:11" ht="24" customHeight="1" x14ac:dyDescent="0.25">
      <c r="A26" s="45" t="s">
        <v>122</v>
      </c>
      <c r="B26" s="35"/>
      <c r="C26" s="68"/>
      <c r="E26" s="15">
        <v>-2422</v>
      </c>
      <c r="F26" s="15"/>
      <c r="G26" s="15">
        <v>-4244</v>
      </c>
      <c r="J26" s="57"/>
      <c r="K26" s="57"/>
    </row>
    <row r="27" spans="1:11" ht="24" customHeight="1" x14ac:dyDescent="0.25">
      <c r="A27" s="45" t="s">
        <v>41</v>
      </c>
      <c r="B27" s="35"/>
      <c r="C27" s="68"/>
      <c r="E27" s="17">
        <v>-16</v>
      </c>
      <c r="F27" s="15"/>
      <c r="G27" s="17">
        <v>-72</v>
      </c>
    </row>
    <row r="28" spans="1:11" ht="24" customHeight="1" x14ac:dyDescent="0.25">
      <c r="A28" s="45" t="s">
        <v>139</v>
      </c>
      <c r="B28" s="35"/>
      <c r="C28" s="68"/>
      <c r="E28" s="15">
        <f>SUM(E15:E27)</f>
        <v>271395</v>
      </c>
      <c r="F28" s="15"/>
      <c r="G28" s="15">
        <f>SUM(G15:G27)</f>
        <v>126064</v>
      </c>
    </row>
    <row r="29" spans="1:11" ht="24" customHeight="1" x14ac:dyDescent="0.25">
      <c r="A29" s="45" t="s">
        <v>92</v>
      </c>
      <c r="B29" s="35"/>
      <c r="C29" s="68"/>
      <c r="E29" s="15">
        <v>-40268</v>
      </c>
      <c r="F29" s="15"/>
      <c r="G29" s="15">
        <v>-37631</v>
      </c>
    </row>
    <row r="30" spans="1:11" ht="24" customHeight="1" x14ac:dyDescent="0.25">
      <c r="A30" s="45" t="s">
        <v>134</v>
      </c>
      <c r="B30" s="35"/>
      <c r="C30" s="68"/>
      <c r="E30" s="15">
        <v>0</v>
      </c>
      <c r="F30" s="15"/>
      <c r="G30" s="15">
        <v>-1974</v>
      </c>
    </row>
    <row r="31" spans="1:11" ht="24" customHeight="1" x14ac:dyDescent="0.25">
      <c r="A31" s="45" t="s">
        <v>42</v>
      </c>
      <c r="C31" s="68"/>
      <c r="E31" s="17">
        <v>-4394</v>
      </c>
      <c r="F31" s="15"/>
      <c r="G31" s="17">
        <v>-3728</v>
      </c>
    </row>
    <row r="32" spans="1:11" ht="24" customHeight="1" x14ac:dyDescent="0.25">
      <c r="A32" s="47" t="s">
        <v>140</v>
      </c>
      <c r="B32" s="44"/>
      <c r="C32" s="68"/>
      <c r="E32" s="17">
        <f>SUM(E28:E31)</f>
        <v>226733</v>
      </c>
      <c r="F32" s="15"/>
      <c r="G32" s="17">
        <f>SUM(G28:G31)</f>
        <v>82731</v>
      </c>
    </row>
    <row r="33" spans="1:7" ht="24" customHeight="1" x14ac:dyDescent="0.25">
      <c r="C33" s="68"/>
      <c r="E33" s="11"/>
      <c r="F33" s="11"/>
      <c r="G33" s="11"/>
    </row>
    <row r="34" spans="1:7" ht="24" customHeight="1" x14ac:dyDescent="0.25">
      <c r="A34" s="43" t="s">
        <v>9</v>
      </c>
      <c r="B34" s="44"/>
      <c r="C34" s="68"/>
    </row>
    <row r="35" spans="1:7" ht="24" customHeight="1" x14ac:dyDescent="0.25">
      <c r="A35" s="43"/>
      <c r="B35" s="44"/>
      <c r="C35" s="68"/>
      <c r="G35" s="11" t="s">
        <v>59</v>
      </c>
    </row>
    <row r="36" spans="1:7" s="35" customFormat="1" ht="24" customHeight="1" x14ac:dyDescent="0.25">
      <c r="A36" s="2" t="s">
        <v>67</v>
      </c>
      <c r="B36" s="3"/>
      <c r="C36" s="34"/>
      <c r="D36" s="4"/>
      <c r="E36" s="4"/>
      <c r="F36" s="4"/>
      <c r="G36" s="4"/>
    </row>
    <row r="37" spans="1:7" s="35" customFormat="1" ht="24" customHeight="1" x14ac:dyDescent="0.25">
      <c r="A37" s="47" t="s">
        <v>43</v>
      </c>
      <c r="B37" s="4"/>
      <c r="C37" s="34"/>
      <c r="D37" s="4"/>
      <c r="E37" s="4"/>
      <c r="F37" s="4"/>
      <c r="G37" s="4"/>
    </row>
    <row r="38" spans="1:7" s="35" customFormat="1" ht="24" customHeight="1" x14ac:dyDescent="0.25">
      <c r="A38" s="2" t="s">
        <v>133</v>
      </c>
      <c r="B38" s="3"/>
      <c r="C38" s="34"/>
      <c r="D38" s="4"/>
      <c r="E38" s="4"/>
      <c r="F38" s="4"/>
      <c r="G38" s="4"/>
    </row>
    <row r="39" spans="1:7" s="35" customFormat="1" ht="24" customHeight="1" x14ac:dyDescent="0.25">
      <c r="B39" s="3"/>
      <c r="C39" s="34"/>
      <c r="D39" s="4"/>
      <c r="E39" s="3"/>
      <c r="F39" s="4"/>
      <c r="G39" s="1" t="s">
        <v>58</v>
      </c>
    </row>
    <row r="40" spans="1:7" ht="24" customHeight="1" x14ac:dyDescent="0.25">
      <c r="C40" s="37"/>
      <c r="D40" s="38"/>
      <c r="E40" s="51">
        <v>2569</v>
      </c>
      <c r="F40" s="39"/>
      <c r="G40" s="51">
        <v>2568</v>
      </c>
    </row>
    <row r="41" spans="1:7" ht="24" customHeight="1" x14ac:dyDescent="0.25">
      <c r="A41" s="7" t="s">
        <v>44</v>
      </c>
      <c r="B41" s="67"/>
      <c r="C41" s="68"/>
      <c r="E41" s="11"/>
      <c r="F41" s="11"/>
      <c r="G41" s="11"/>
    </row>
    <row r="42" spans="1:7" ht="24" customHeight="1" x14ac:dyDescent="0.25">
      <c r="A42" s="5" t="s">
        <v>97</v>
      </c>
      <c r="B42" s="67"/>
      <c r="C42" s="68"/>
      <c r="E42" s="11">
        <v>-240</v>
      </c>
      <c r="F42" s="11"/>
      <c r="G42" s="11">
        <v>-45</v>
      </c>
    </row>
    <row r="43" spans="1:7" ht="24" customHeight="1" x14ac:dyDescent="0.25">
      <c r="A43" s="5" t="s">
        <v>135</v>
      </c>
      <c r="C43" s="68"/>
      <c r="E43" s="15">
        <v>-5</v>
      </c>
      <c r="F43" s="15"/>
      <c r="G43" s="15">
        <v>-2335</v>
      </c>
    </row>
    <row r="44" spans="1:7" ht="24" customHeight="1" x14ac:dyDescent="0.25">
      <c r="A44" s="7" t="s">
        <v>100</v>
      </c>
      <c r="C44" s="68"/>
      <c r="E44" s="16">
        <f>SUM(E42:E43)</f>
        <v>-245</v>
      </c>
      <c r="F44" s="15"/>
      <c r="G44" s="16">
        <f>SUM(G42:G43)</f>
        <v>-2380</v>
      </c>
    </row>
    <row r="45" spans="1:7" ht="24" customHeight="1" x14ac:dyDescent="0.25">
      <c r="A45" s="7" t="s">
        <v>45</v>
      </c>
      <c r="B45" s="67"/>
      <c r="C45" s="68"/>
      <c r="E45" s="15"/>
      <c r="F45" s="15"/>
      <c r="G45" s="15"/>
    </row>
    <row r="46" spans="1:7" ht="24" customHeight="1" x14ac:dyDescent="0.25">
      <c r="A46" s="43" t="s">
        <v>137</v>
      </c>
      <c r="B46" s="44"/>
      <c r="C46" s="68"/>
      <c r="E46" s="15">
        <v>-113000</v>
      </c>
      <c r="F46" s="15"/>
      <c r="G46" s="15">
        <v>-25000</v>
      </c>
    </row>
    <row r="47" spans="1:7" ht="24" customHeight="1" x14ac:dyDescent="0.25">
      <c r="A47" s="43" t="s">
        <v>115</v>
      </c>
      <c r="B47" s="44"/>
      <c r="C47" s="68"/>
      <c r="E47" s="15">
        <v>-30000</v>
      </c>
      <c r="F47" s="15"/>
      <c r="G47" s="15">
        <v>-10000</v>
      </c>
    </row>
    <row r="48" spans="1:7" ht="24" customHeight="1" x14ac:dyDescent="0.25">
      <c r="A48" s="43" t="s">
        <v>138</v>
      </c>
      <c r="B48" s="44"/>
      <c r="C48" s="68"/>
      <c r="E48" s="15">
        <v>10972</v>
      </c>
      <c r="F48" s="15"/>
      <c r="G48" s="15">
        <v>15080</v>
      </c>
    </row>
    <row r="49" spans="1:9" ht="24" customHeight="1" x14ac:dyDescent="0.25">
      <c r="A49" s="45" t="s">
        <v>51</v>
      </c>
      <c r="C49" s="68"/>
      <c r="E49" s="15">
        <v>-3912</v>
      </c>
      <c r="F49" s="15"/>
      <c r="G49" s="15">
        <v>-3808</v>
      </c>
    </row>
    <row r="50" spans="1:9" ht="24" customHeight="1" x14ac:dyDescent="0.25">
      <c r="A50" s="7" t="s">
        <v>141</v>
      </c>
      <c r="C50" s="68"/>
      <c r="E50" s="16">
        <f>SUM(E46:E49)</f>
        <v>-135940</v>
      </c>
      <c r="F50" s="15"/>
      <c r="G50" s="16">
        <f>SUM(G46:G49)</f>
        <v>-23728</v>
      </c>
      <c r="I50" s="69"/>
    </row>
    <row r="51" spans="1:9" ht="24" customHeight="1" x14ac:dyDescent="0.25">
      <c r="A51" s="7" t="s">
        <v>127</v>
      </c>
      <c r="C51" s="68"/>
      <c r="E51" s="15">
        <f>E32+E44+E50</f>
        <v>90548</v>
      </c>
      <c r="F51" s="15"/>
      <c r="G51" s="15">
        <f>G32+G44+G50</f>
        <v>56623</v>
      </c>
    </row>
    <row r="52" spans="1:9" ht="24" customHeight="1" x14ac:dyDescent="0.25">
      <c r="A52" s="45" t="s">
        <v>98</v>
      </c>
      <c r="B52" s="35"/>
      <c r="C52" s="68"/>
      <c r="E52" s="17">
        <v>140919</v>
      </c>
      <c r="F52" s="15"/>
      <c r="G52" s="17">
        <v>104712</v>
      </c>
    </row>
    <row r="53" spans="1:9" ht="24" customHeight="1" thickBot="1" x14ac:dyDescent="0.3">
      <c r="A53" s="2" t="s">
        <v>99</v>
      </c>
      <c r="B53" s="44"/>
      <c r="C53" s="68"/>
      <c r="E53" s="66">
        <f>SUM(E51:E52)</f>
        <v>231467</v>
      </c>
      <c r="F53" s="15"/>
      <c r="G53" s="66">
        <f>SUM(G51:G52)</f>
        <v>161335</v>
      </c>
    </row>
    <row r="54" spans="1:9" ht="24" customHeight="1" thickTop="1" x14ac:dyDescent="0.25">
      <c r="B54" s="44"/>
      <c r="C54" s="68"/>
      <c r="E54" s="46">
        <f>E53-BS!E10</f>
        <v>0</v>
      </c>
      <c r="F54" s="46"/>
      <c r="G54" s="46"/>
    </row>
    <row r="55" spans="1:9" ht="24" customHeight="1" x14ac:dyDescent="0.25">
      <c r="A55" s="7" t="s">
        <v>107</v>
      </c>
      <c r="B55" s="44"/>
      <c r="C55" s="68"/>
      <c r="E55" s="46"/>
      <c r="F55" s="46"/>
      <c r="G55" s="46"/>
    </row>
    <row r="56" spans="1:9" s="5" customFormat="1" ht="24" customHeight="1" x14ac:dyDescent="0.25">
      <c r="A56" s="5" t="s">
        <v>106</v>
      </c>
      <c r="B56" s="6"/>
      <c r="D56" s="6"/>
      <c r="E56" s="46"/>
      <c r="F56" s="46"/>
      <c r="G56" s="46"/>
      <c r="H56" s="6"/>
      <c r="I56" s="6"/>
    </row>
    <row r="57" spans="1:9" s="5" customFormat="1" ht="24" customHeight="1" x14ac:dyDescent="0.25">
      <c r="A57" s="5" t="s">
        <v>136</v>
      </c>
      <c r="B57" s="6"/>
      <c r="D57" s="6"/>
      <c r="E57" s="46">
        <v>16747</v>
      </c>
      <c r="F57" s="46"/>
      <c r="G57" s="46">
        <v>477</v>
      </c>
      <c r="H57" s="6"/>
      <c r="I57" s="6"/>
    </row>
    <row r="58" spans="1:9" s="5" customFormat="1" ht="24" customHeight="1" x14ac:dyDescent="0.25">
      <c r="B58" s="6"/>
      <c r="D58" s="6"/>
      <c r="E58" s="6"/>
      <c r="F58" s="6"/>
      <c r="G58" s="6"/>
      <c r="H58" s="6"/>
      <c r="I58" s="6"/>
    </row>
    <row r="59" spans="1:9" s="5" customFormat="1" ht="24" customHeight="1" x14ac:dyDescent="0.25">
      <c r="A59" s="43" t="s">
        <v>9</v>
      </c>
      <c r="B59" s="6"/>
      <c r="D59" s="6"/>
      <c r="E59" s="6"/>
      <c r="F59" s="6"/>
      <c r="G59" s="6"/>
      <c r="H59" s="6"/>
      <c r="I59" s="6"/>
    </row>
    <row r="60" spans="1:9" s="5" customFormat="1" ht="24" customHeight="1" x14ac:dyDescent="0.25">
      <c r="B60" s="6"/>
      <c r="D60" s="6"/>
      <c r="E60" s="6"/>
      <c r="F60" s="6"/>
      <c r="G60" s="6"/>
      <c r="H60" s="6"/>
      <c r="I60" s="6"/>
    </row>
    <row r="61" spans="1:9" s="5" customFormat="1" ht="24" customHeight="1" x14ac:dyDescent="0.25">
      <c r="B61" s="6"/>
      <c r="D61" s="6"/>
      <c r="E61" s="6"/>
      <c r="F61" s="6"/>
      <c r="G61" s="6"/>
      <c r="H61" s="6"/>
      <c r="I61" s="6"/>
    </row>
    <row r="62" spans="1:9" s="5" customFormat="1" ht="24" customHeight="1" x14ac:dyDescent="0.25">
      <c r="B62" s="6"/>
      <c r="D62" s="6"/>
      <c r="E62" s="6"/>
      <c r="F62" s="6"/>
      <c r="G62" s="6"/>
      <c r="H62" s="6"/>
      <c r="I62" s="6"/>
    </row>
    <row r="63" spans="1:9" s="5" customFormat="1" ht="24" customHeight="1" x14ac:dyDescent="0.25">
      <c r="B63" s="6"/>
      <c r="D63" s="6"/>
      <c r="E63" s="6"/>
      <c r="F63" s="6"/>
      <c r="G63" s="6"/>
      <c r="H63" s="6"/>
      <c r="I63" s="6"/>
    </row>
    <row r="64" spans="1:9" s="5" customFormat="1" ht="24" customHeight="1" x14ac:dyDescent="0.25">
      <c r="B64" s="6"/>
      <c r="D64" s="6"/>
      <c r="E64" s="6"/>
      <c r="F64" s="6"/>
      <c r="G64" s="6"/>
      <c r="H64" s="6"/>
      <c r="I64" s="6"/>
    </row>
    <row r="65" spans="2:9" s="5" customFormat="1" ht="24" customHeight="1" x14ac:dyDescent="0.25">
      <c r="B65" s="6"/>
      <c r="D65" s="6"/>
      <c r="E65" s="6"/>
      <c r="F65" s="6"/>
      <c r="G65" s="6"/>
      <c r="H65" s="6"/>
      <c r="I65" s="6"/>
    </row>
    <row r="66" spans="2:9" s="5" customFormat="1" ht="24" customHeight="1" x14ac:dyDescent="0.25">
      <c r="B66" s="6"/>
      <c r="D66" s="6"/>
      <c r="E66" s="6"/>
      <c r="F66" s="6"/>
      <c r="G66" s="6"/>
      <c r="H66" s="6"/>
      <c r="I66" s="6"/>
    </row>
    <row r="67" spans="2:9" s="5" customFormat="1" ht="24" customHeight="1" x14ac:dyDescent="0.25">
      <c r="B67" s="6"/>
      <c r="D67" s="6"/>
      <c r="E67" s="6"/>
      <c r="F67" s="6"/>
      <c r="G67" s="6"/>
      <c r="H67" s="6"/>
      <c r="I67" s="6"/>
    </row>
    <row r="68" spans="2:9" s="5" customFormat="1" ht="24" customHeight="1" x14ac:dyDescent="0.25">
      <c r="B68" s="6"/>
      <c r="D68" s="6"/>
      <c r="E68" s="6"/>
      <c r="F68" s="6"/>
      <c r="G68" s="6"/>
      <c r="H68" s="6"/>
      <c r="I68" s="6"/>
    </row>
    <row r="69" spans="2:9" s="5" customFormat="1" ht="24" customHeight="1" x14ac:dyDescent="0.25">
      <c r="B69" s="6"/>
      <c r="D69" s="6"/>
      <c r="E69" s="6"/>
      <c r="F69" s="6"/>
      <c r="G69" s="6"/>
      <c r="H69" s="6"/>
      <c r="I69" s="6"/>
    </row>
    <row r="70" spans="2:9" s="5" customFormat="1" ht="24" customHeight="1" x14ac:dyDescent="0.25">
      <c r="B70" s="6"/>
      <c r="D70" s="6"/>
      <c r="E70" s="6"/>
      <c r="F70" s="6"/>
      <c r="G70" s="6"/>
      <c r="H70" s="6"/>
      <c r="I70" s="6"/>
    </row>
    <row r="71" spans="2:9" s="5" customFormat="1" ht="24" customHeight="1" x14ac:dyDescent="0.25">
      <c r="B71" s="6"/>
      <c r="D71" s="6"/>
      <c r="E71" s="6"/>
      <c r="F71" s="6"/>
      <c r="G71" s="6"/>
      <c r="H71" s="6"/>
      <c r="I71" s="6"/>
    </row>
    <row r="72" spans="2:9" s="5" customFormat="1" ht="24" customHeight="1" x14ac:dyDescent="0.25">
      <c r="B72" s="6"/>
      <c r="D72" s="6"/>
      <c r="E72" s="6"/>
      <c r="F72" s="6"/>
      <c r="G72" s="6"/>
      <c r="H72" s="6"/>
      <c r="I72" s="6"/>
    </row>
    <row r="73" spans="2:9" s="5" customFormat="1" ht="24" customHeight="1" x14ac:dyDescent="0.25">
      <c r="B73" s="6"/>
      <c r="D73" s="6"/>
      <c r="E73" s="6"/>
      <c r="F73" s="6"/>
      <c r="G73" s="6"/>
      <c r="H73" s="6"/>
      <c r="I73" s="6"/>
    </row>
    <row r="74" spans="2:9" s="5" customFormat="1" ht="24" customHeight="1" x14ac:dyDescent="0.25">
      <c r="B74" s="6"/>
      <c r="D74" s="6"/>
      <c r="E74" s="6"/>
      <c r="F74" s="6"/>
      <c r="G74" s="6"/>
      <c r="H74" s="6"/>
      <c r="I74" s="6"/>
    </row>
    <row r="75" spans="2:9" s="5" customFormat="1" ht="24" customHeight="1" x14ac:dyDescent="0.25">
      <c r="B75" s="6"/>
      <c r="D75" s="6"/>
      <c r="E75" s="6"/>
      <c r="F75" s="6"/>
      <c r="G75" s="6"/>
      <c r="H75" s="6"/>
      <c r="I75" s="6"/>
    </row>
    <row r="76" spans="2:9" s="5" customFormat="1" ht="24" customHeight="1" x14ac:dyDescent="0.25">
      <c r="B76" s="6"/>
      <c r="D76" s="6"/>
      <c r="E76" s="6"/>
      <c r="F76" s="6"/>
      <c r="G76" s="6"/>
      <c r="H76" s="6"/>
      <c r="I76" s="6"/>
    </row>
    <row r="77" spans="2:9" s="5" customFormat="1" ht="24" customHeight="1" x14ac:dyDescent="0.25">
      <c r="B77" s="6"/>
      <c r="D77" s="6"/>
      <c r="E77" s="6"/>
      <c r="F77" s="6"/>
      <c r="G77" s="6"/>
      <c r="H77" s="6"/>
      <c r="I77" s="6"/>
    </row>
    <row r="78" spans="2:9" s="5" customFormat="1" ht="24" customHeight="1" x14ac:dyDescent="0.25">
      <c r="B78" s="6"/>
      <c r="D78" s="6"/>
      <c r="E78" s="6"/>
      <c r="F78" s="6"/>
      <c r="G78" s="6"/>
      <c r="H78" s="6"/>
      <c r="I78" s="6"/>
    </row>
    <row r="79" spans="2:9" s="5" customFormat="1" ht="24" customHeight="1" x14ac:dyDescent="0.25">
      <c r="B79" s="6"/>
      <c r="D79" s="6"/>
      <c r="E79" s="6"/>
      <c r="F79" s="6"/>
      <c r="G79" s="6"/>
      <c r="H79" s="6"/>
      <c r="I79" s="6"/>
    </row>
    <row r="80" spans="2:9" s="5" customFormat="1" ht="24" customHeight="1" x14ac:dyDescent="0.25">
      <c r="B80" s="6"/>
      <c r="D80" s="6"/>
      <c r="E80" s="6"/>
      <c r="F80" s="6"/>
      <c r="G80" s="6"/>
      <c r="H80" s="6"/>
      <c r="I80" s="6"/>
    </row>
    <row r="81" spans="2:9" s="5" customFormat="1" ht="24" customHeight="1" x14ac:dyDescent="0.25">
      <c r="B81" s="6"/>
      <c r="D81" s="6"/>
      <c r="E81" s="6"/>
      <c r="F81" s="6"/>
      <c r="G81" s="6"/>
      <c r="H81" s="6"/>
      <c r="I81" s="6"/>
    </row>
    <row r="82" spans="2:9" s="5" customFormat="1" ht="24" customHeight="1" x14ac:dyDescent="0.25">
      <c r="B82" s="6"/>
      <c r="D82" s="6"/>
      <c r="E82" s="6"/>
      <c r="F82" s="6"/>
      <c r="G82" s="6"/>
      <c r="H82" s="6"/>
      <c r="I82" s="6"/>
    </row>
    <row r="83" spans="2:9" s="5" customFormat="1" ht="24" customHeight="1" x14ac:dyDescent="0.25">
      <c r="B83" s="6"/>
      <c r="D83" s="6"/>
      <c r="E83" s="6"/>
      <c r="F83" s="6"/>
      <c r="G83" s="6"/>
      <c r="H83" s="6"/>
      <c r="I83" s="6"/>
    </row>
    <row r="84" spans="2:9" s="5" customFormat="1" ht="24" customHeight="1" x14ac:dyDescent="0.25">
      <c r="B84" s="6"/>
      <c r="D84" s="6"/>
      <c r="E84" s="6"/>
      <c r="F84" s="6"/>
      <c r="G84" s="6"/>
      <c r="H84" s="6"/>
      <c r="I84" s="6"/>
    </row>
    <row r="85" spans="2:9" s="5" customFormat="1" ht="24" customHeight="1" x14ac:dyDescent="0.25">
      <c r="B85" s="6"/>
      <c r="D85" s="6"/>
      <c r="E85" s="6"/>
      <c r="F85" s="6"/>
      <c r="G85" s="6"/>
      <c r="H85" s="6"/>
      <c r="I85" s="6"/>
    </row>
    <row r="86" spans="2:9" s="5" customFormat="1" ht="24" customHeight="1" x14ac:dyDescent="0.25">
      <c r="B86" s="6"/>
      <c r="D86" s="6"/>
      <c r="E86" s="6"/>
      <c r="F86" s="6"/>
      <c r="G86" s="6"/>
      <c r="H86" s="6"/>
      <c r="I86" s="6"/>
    </row>
    <row r="87" spans="2:9" s="5" customFormat="1" ht="24" customHeight="1" x14ac:dyDescent="0.25">
      <c r="B87" s="6"/>
      <c r="D87" s="6"/>
      <c r="E87" s="6"/>
      <c r="F87" s="6"/>
      <c r="G87" s="6"/>
      <c r="H87" s="6"/>
      <c r="I87" s="6"/>
    </row>
    <row r="88" spans="2:9" s="5" customFormat="1" ht="24" customHeight="1" x14ac:dyDescent="0.25">
      <c r="B88" s="6"/>
      <c r="D88" s="6"/>
      <c r="E88" s="6"/>
      <c r="F88" s="6"/>
      <c r="G88" s="6"/>
      <c r="H88" s="6"/>
      <c r="I88" s="6"/>
    </row>
    <row r="89" spans="2:9" s="5" customFormat="1" ht="24" customHeight="1" x14ac:dyDescent="0.25">
      <c r="B89" s="6"/>
      <c r="D89" s="6"/>
      <c r="E89" s="6"/>
      <c r="F89" s="6"/>
      <c r="G89" s="6"/>
      <c r="H89" s="6"/>
      <c r="I89" s="6"/>
    </row>
    <row r="90" spans="2:9" s="5" customFormat="1" ht="24" customHeight="1" x14ac:dyDescent="0.25">
      <c r="B90" s="6"/>
      <c r="D90" s="6"/>
      <c r="E90" s="6"/>
      <c r="F90" s="6"/>
      <c r="G90" s="6"/>
      <c r="H90" s="6"/>
      <c r="I90" s="6"/>
    </row>
    <row r="91" spans="2:9" s="5" customFormat="1" ht="24" customHeight="1" x14ac:dyDescent="0.25">
      <c r="B91" s="6"/>
      <c r="D91" s="6"/>
      <c r="E91" s="6"/>
      <c r="F91" s="6"/>
      <c r="G91" s="6"/>
      <c r="H91" s="6"/>
      <c r="I91" s="6"/>
    </row>
    <row r="92" spans="2:9" s="5" customFormat="1" ht="24" customHeight="1" x14ac:dyDescent="0.25">
      <c r="B92" s="6"/>
      <c r="D92" s="6"/>
      <c r="E92" s="6"/>
      <c r="F92" s="6"/>
      <c r="G92" s="6"/>
      <c r="H92" s="6"/>
      <c r="I92" s="6"/>
    </row>
    <row r="93" spans="2:9" s="5" customFormat="1" ht="24" customHeight="1" x14ac:dyDescent="0.25">
      <c r="B93" s="6"/>
      <c r="D93" s="6"/>
      <c r="E93" s="6"/>
      <c r="F93" s="6"/>
      <c r="G93" s="6"/>
      <c r="H93" s="6"/>
      <c r="I93" s="6"/>
    </row>
    <row r="94" spans="2:9" s="5" customFormat="1" ht="24" customHeight="1" x14ac:dyDescent="0.25">
      <c r="B94" s="6"/>
      <c r="D94" s="6"/>
      <c r="E94" s="6"/>
      <c r="F94" s="6"/>
      <c r="G94" s="6"/>
      <c r="H94" s="6"/>
      <c r="I94" s="6"/>
    </row>
    <row r="95" spans="2:9" s="5" customFormat="1" ht="24" customHeight="1" x14ac:dyDescent="0.25">
      <c r="B95" s="6"/>
      <c r="D95" s="6"/>
      <c r="E95" s="6"/>
      <c r="F95" s="6"/>
      <c r="G95" s="6"/>
      <c r="H95" s="6"/>
      <c r="I95" s="6"/>
    </row>
    <row r="96" spans="2:9" s="5" customFormat="1" ht="24" customHeight="1" x14ac:dyDescent="0.25">
      <c r="B96" s="6"/>
      <c r="D96" s="6"/>
      <c r="E96" s="6"/>
      <c r="F96" s="6"/>
      <c r="G96" s="6"/>
      <c r="H96" s="6"/>
      <c r="I96" s="6"/>
    </row>
    <row r="97" spans="2:9" s="5" customFormat="1" ht="24" customHeight="1" x14ac:dyDescent="0.25">
      <c r="B97" s="6"/>
      <c r="D97" s="6"/>
      <c r="E97" s="6"/>
      <c r="F97" s="6"/>
      <c r="G97" s="6"/>
      <c r="H97" s="6"/>
      <c r="I97" s="6"/>
    </row>
    <row r="98" spans="2:9" s="5" customFormat="1" ht="24" customHeight="1" x14ac:dyDescent="0.25">
      <c r="B98" s="6"/>
      <c r="D98" s="6"/>
      <c r="E98" s="6"/>
      <c r="F98" s="6"/>
      <c r="G98" s="6"/>
      <c r="H98" s="6"/>
      <c r="I98" s="6"/>
    </row>
    <row r="99" spans="2:9" s="5" customFormat="1" ht="24" customHeight="1" x14ac:dyDescent="0.25">
      <c r="B99" s="6"/>
      <c r="D99" s="6"/>
      <c r="E99" s="6"/>
      <c r="F99" s="6"/>
      <c r="G99" s="6"/>
      <c r="H99" s="6"/>
      <c r="I99" s="6"/>
    </row>
    <row r="100" spans="2:9" s="5" customFormat="1" ht="24" customHeight="1" x14ac:dyDescent="0.25">
      <c r="B100" s="6"/>
      <c r="D100" s="6"/>
      <c r="E100" s="6"/>
      <c r="F100" s="6"/>
      <c r="G100" s="6"/>
      <c r="H100" s="6"/>
      <c r="I100" s="6"/>
    </row>
    <row r="101" spans="2:9" s="5" customFormat="1" ht="24" customHeight="1" x14ac:dyDescent="0.25">
      <c r="B101" s="6"/>
      <c r="D101" s="6"/>
      <c r="E101" s="6"/>
      <c r="F101" s="6"/>
      <c r="G101" s="6"/>
      <c r="H101" s="6"/>
      <c r="I101" s="6"/>
    </row>
    <row r="102" spans="2:9" s="5" customFormat="1" ht="24" customHeight="1" x14ac:dyDescent="0.25">
      <c r="B102" s="6"/>
      <c r="D102" s="6"/>
      <c r="E102" s="6"/>
      <c r="F102" s="6"/>
      <c r="G102" s="6"/>
      <c r="H102" s="6"/>
      <c r="I102" s="6"/>
    </row>
    <row r="103" spans="2:9" s="5" customFormat="1" ht="24" customHeight="1" x14ac:dyDescent="0.25">
      <c r="B103" s="6"/>
      <c r="D103" s="6"/>
      <c r="E103" s="6"/>
      <c r="F103" s="6"/>
      <c r="G103" s="6"/>
      <c r="H103" s="6"/>
      <c r="I103" s="6"/>
    </row>
    <row r="104" spans="2:9" s="5" customFormat="1" ht="24" customHeight="1" x14ac:dyDescent="0.25">
      <c r="B104" s="6"/>
      <c r="D104" s="6"/>
      <c r="E104" s="6"/>
      <c r="F104" s="6"/>
      <c r="G104" s="6"/>
      <c r="H104" s="6"/>
      <c r="I104" s="6"/>
    </row>
    <row r="105" spans="2:9" s="5" customFormat="1" ht="24" customHeight="1" x14ac:dyDescent="0.25">
      <c r="B105" s="6"/>
      <c r="D105" s="6"/>
      <c r="E105" s="6"/>
      <c r="F105" s="6"/>
      <c r="G105" s="6"/>
      <c r="H105" s="6"/>
      <c r="I105" s="6"/>
    </row>
    <row r="106" spans="2:9" s="5" customFormat="1" ht="24" customHeight="1" x14ac:dyDescent="0.25">
      <c r="B106" s="6"/>
      <c r="D106" s="6"/>
      <c r="E106" s="6"/>
      <c r="F106" s="6"/>
      <c r="G106" s="6"/>
      <c r="H106" s="6"/>
      <c r="I106" s="6"/>
    </row>
    <row r="107" spans="2:9" s="5" customFormat="1" ht="24" customHeight="1" x14ac:dyDescent="0.25">
      <c r="B107" s="6"/>
      <c r="D107" s="6"/>
      <c r="E107" s="6"/>
      <c r="F107" s="6"/>
      <c r="G107" s="6"/>
      <c r="H107" s="6"/>
      <c r="I107" s="6"/>
    </row>
  </sheetData>
  <pageMargins left="0.78740157480314965" right="0.31496062992125984" top="0.78740157480314965" bottom="0.19685039370078741" header="0.31496062992125984" footer="0.31496062992125984"/>
  <pageSetup paperSize="9" fitToHeight="7" orientation="portrait" r:id="rId1"/>
  <headerFooter>
    <evenHeader>&amp;R&amp;"Arial,Italic"&amp;12For internal use only</evenHeader>
  </headerFooter>
  <rowBreaks count="1" manualBreakCount="1">
    <brk id="3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2" ma:contentTypeDescription="Create a new document." ma:contentTypeScope="" ma:versionID="3f611fd1bb023f9fe4b518eee7df5655">
  <xsd:schema xmlns:xsd="http://www.w3.org/2001/XMLSchema" xmlns:xs="http://www.w3.org/2001/XMLSchema" xmlns:p="http://schemas.microsoft.com/office/2006/metadata/properties" xmlns:ns3="45cbc027-4fdb-4325-ba4c-14e20f088a7f" xmlns:ns4="fd550b8b-0dd7-4de3-a8e6-af527f15a8ac" targetNamespace="http://schemas.microsoft.com/office/2006/metadata/properties" ma:root="true" ma:fieldsID="40375c4b88bc21734d26f4f3200c6908" ns3:_="" ns4:_="">
    <xsd:import namespace="45cbc027-4fdb-4325-ba4c-14e20f088a7f"/>
    <xsd:import namespace="fd550b8b-0dd7-4de3-a8e6-af527f15a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7D20F6-5E9B-4681-A331-4575C8F8635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5cbc027-4fdb-4325-ba4c-14e20f088a7f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d550b8b-0dd7-4de3-a8e6-af527f15a8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470810-F3DB-414A-982D-903F20D2A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052FB6-E0A3-40D5-BDB8-C8E532A10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cbc027-4fdb-4325-ba4c-14e20f088a7f"/>
    <ds:schemaRef ds:uri="fd550b8b-0dd7-4de3-a8e6-af527f15a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2026-07-27T11:13:19Z</cp:lastPrinted>
  <dcterms:created xsi:type="dcterms:W3CDTF">2011-03-08T09:02:15Z</dcterms:created>
  <dcterms:modified xsi:type="dcterms:W3CDTF">2026-08-13T04:00:49Z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</Properties>
</file>