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IRA Factoring\2026\Q2'26\SET\"/>
    </mc:Choice>
  </mc:AlternateContent>
  <xr:revisionPtr revIDLastSave="0" documentId="13_ncr:1_{A085AF77-63C6-4F13-B3BC-9A38D3D104B1}" xr6:coauthVersionLast="47" xr6:coauthVersionMax="47" xr10:uidLastSave="{00000000-0000-0000-0000-000000000000}"/>
  <bookViews>
    <workbookView xWindow="-108" yWindow="-108" windowWidth="23256" windowHeight="12456" tabRatio="824" xr2:uid="{00000000-000D-0000-FFFF-FFFF00000000}"/>
  </bookViews>
  <sheets>
    <sheet name="BS" sheetId="1" r:id="rId1"/>
    <sheet name="PL " sheetId="5" r:id="rId2"/>
    <sheet name="Equity" sheetId="7" r:id="rId3"/>
    <sheet name="CF" sheetId="8" r:id="rId4"/>
  </sheets>
  <definedNames>
    <definedName name="_xlnm.Print_Area" localSheetId="0">BS!$A$1:$G$81</definedName>
    <definedName name="_xlnm.Print_Area" localSheetId="3">CF!$A$1:$G$59</definedName>
    <definedName name="_xlnm.Print_Area" localSheetId="2">Equity!$A$1:$Q$21</definedName>
    <definedName name="_xlnm.Print_Area" localSheetId="1">'PL '!$A$1:$G$56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5" l="1"/>
  <c r="E16" i="5"/>
  <c r="G12" i="5"/>
  <c r="E12" i="5"/>
  <c r="E52" i="8"/>
  <c r="G50" i="8"/>
  <c r="E50" i="8"/>
  <c r="G44" i="8"/>
  <c r="E44" i="8"/>
  <c r="E17" i="5" l="1"/>
  <c r="E19" i="5" s="1"/>
  <c r="E21" i="5" s="1"/>
  <c r="E26" i="5" s="1"/>
  <c r="G17" i="5"/>
  <c r="G19" i="5" s="1"/>
  <c r="G21" i="5" s="1"/>
  <c r="G26" i="5" s="1"/>
  <c r="E46" i="1"/>
  <c r="E23" i="5" l="1"/>
  <c r="G23" i="5"/>
  <c r="N17" i="7"/>
  <c r="P9" i="7" l="1"/>
  <c r="E51" i="1" l="1"/>
  <c r="G24" i="1" l="1"/>
  <c r="E24" i="1"/>
  <c r="J12" i="7" l="1"/>
  <c r="J13" i="7" s="1"/>
  <c r="G72" i="1" l="1"/>
  <c r="G71" i="1"/>
  <c r="P15" i="7"/>
  <c r="H18" i="7"/>
  <c r="H12" i="7"/>
  <c r="H13" i="7" s="1"/>
  <c r="J18" i="7"/>
  <c r="G69" i="1"/>
  <c r="G46" i="1"/>
  <c r="J19" i="7" l="1"/>
  <c r="E69" i="1" s="1"/>
  <c r="H19" i="7"/>
  <c r="E68" i="1" s="1"/>
  <c r="G68" i="1"/>
  <c r="G16" i="1"/>
  <c r="G25" i="1" l="1"/>
  <c r="P17" i="7" l="1"/>
  <c r="E16" i="1" l="1"/>
  <c r="L18" i="7" l="1"/>
  <c r="F18" i="7"/>
  <c r="L12" i="7"/>
  <c r="L13" i="7" s="1"/>
  <c r="F12" i="7"/>
  <c r="F13" i="7" s="1"/>
  <c r="G51" i="1"/>
  <c r="E52" i="1"/>
  <c r="G44" i="5"/>
  <c r="E44" i="5"/>
  <c r="G40" i="5"/>
  <c r="E40" i="5"/>
  <c r="F19" i="7" l="1"/>
  <c r="E67" i="1" s="1"/>
  <c r="L19" i="7"/>
  <c r="E71" i="1" s="1"/>
  <c r="G67" i="1"/>
  <c r="G73" i="1" s="1"/>
  <c r="E25" i="1"/>
  <c r="G52" i="1"/>
  <c r="E45" i="5"/>
  <c r="E47" i="5" s="1"/>
  <c r="E8" i="8" s="1"/>
  <c r="E16" i="8" s="1"/>
  <c r="E28" i="8" s="1"/>
  <c r="E32" i="8" s="1"/>
  <c r="E51" i="8" s="1"/>
  <c r="E53" i="8" s="1"/>
  <c r="E54" i="8" s="1"/>
  <c r="G45" i="5"/>
  <c r="G47" i="5" s="1"/>
  <c r="G8" i="8" s="1"/>
  <c r="G16" i="8" s="1"/>
  <c r="G28" i="8" s="1"/>
  <c r="G32" i="8" s="1"/>
  <c r="G51" i="8" s="1"/>
  <c r="G53" i="8" s="1"/>
  <c r="G49" i="5" l="1"/>
  <c r="G74" i="1"/>
  <c r="G75" i="1" s="1"/>
  <c r="E49" i="5"/>
  <c r="E54" i="5" l="1"/>
  <c r="E51" i="5"/>
  <c r="N16" i="7"/>
  <c r="P16" i="7" s="1"/>
  <c r="P18" i="7" s="1"/>
  <c r="P19" i="7" s="1"/>
  <c r="G54" i="5"/>
  <c r="G51" i="5"/>
  <c r="N10" i="7"/>
  <c r="P10" i="7" s="1"/>
  <c r="N18" i="7" l="1"/>
  <c r="N19" i="7" s="1"/>
  <c r="E72" i="1" l="1"/>
  <c r="E73" i="1" s="1"/>
  <c r="E74" i="1" s="1"/>
  <c r="E75" i="1" s="1"/>
  <c r="P11" i="7"/>
  <c r="P12" i="7" s="1"/>
  <c r="P13" i="7" s="1"/>
  <c r="N12" i="7"/>
  <c r="N13" i="7" s="1"/>
</calcChain>
</file>

<file path=xl/sharedStrings.xml><?xml version="1.0" encoding="utf-8"?>
<sst xmlns="http://schemas.openxmlformats.org/spreadsheetml/2006/main" count="218" uniqueCount="144">
  <si>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</si>
  <si>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</si>
  <si>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</si>
  <si>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</si>
  <si>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</si>
  <si>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</si>
  <si>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</si>
  <si>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</si>
  <si>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</si>
  <si>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</si>
  <si>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</si>
  <si>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</si>
  <si>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</si>
  <si>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</si>
  <si>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</si>
  <si>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</si>
  <si>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</si>
  <si>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</si>
  <si>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</si>
  <si>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Appropriated-statutory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</si>
  <si>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</si>
  <si>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</si>
  <si>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</si>
  <si>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</si>
  <si>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</si>
  <si>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</si>
  <si>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</si>
  <si>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</si>
  <si>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</si>
  <si>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</si>
  <si>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</si>
  <si>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</si>
  <si>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</si>
  <si>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</si>
  <si>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</si>
  <si>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</si>
  <si>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</si>
  <si>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</si>
  <si>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</si>
  <si>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</si>
  <si>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</si>
  <si>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</si>
  <si>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</si>
  <si>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</si>
  <si>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</si>
  <si>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shareholders'</t>
  </si>
  <si>
    <t>equity</t>
  </si>
  <si>
    <t xml:space="preserve">Adjustments to reconcile profit before tax to </t>
  </si>
  <si>
    <t xml:space="preserve">Profit from operating activities before  </t>
  </si>
  <si>
    <t>Cash flow statement</t>
  </si>
  <si>
    <t>Statement of changes in shareholders' equity</t>
  </si>
  <si>
    <t>Current portion of lease liabilities</t>
  </si>
  <si>
    <t>Right-of-use assets</t>
  </si>
  <si>
    <t>Lease liabilities, net of current portion</t>
  </si>
  <si>
    <t>(Unaudited</t>
  </si>
  <si>
    <t>(Audited)</t>
  </si>
  <si>
    <t>but reviewed)</t>
  </si>
  <si>
    <t>(Unit: Thousand Baht)</t>
  </si>
  <si>
    <t>(Unaudited but reviewed)</t>
  </si>
  <si>
    <t>(Unit: Thousand Baht except basic earnings per share expressed in Baht)</t>
  </si>
  <si>
    <t>Other comprehensive income for the period</t>
  </si>
  <si>
    <t xml:space="preserve">   Loan receivables</t>
  </si>
  <si>
    <t>Total comprehensive income for the period</t>
  </si>
  <si>
    <t>Fee and service income</t>
  </si>
  <si>
    <t>Deferred tax assets</t>
  </si>
  <si>
    <t xml:space="preserve">AIRA Factoring Public Company Limited </t>
  </si>
  <si>
    <t>Deposits and guarantees</t>
  </si>
  <si>
    <t>Retentions from factoring</t>
  </si>
  <si>
    <t xml:space="preserve">      1,600,000,000 ordinary shares of Baht 0.25 each </t>
  </si>
  <si>
    <t xml:space="preserve">   Retentions from factoring</t>
  </si>
  <si>
    <t xml:space="preserve">   Excess receipts awaiting to repay</t>
  </si>
  <si>
    <t>Factoring receivables</t>
  </si>
  <si>
    <t>Equipment</t>
  </si>
  <si>
    <t>Short-term loans from financial institutions</t>
  </si>
  <si>
    <t>Income tax payables</t>
  </si>
  <si>
    <t xml:space="preserve">   Issued and fully paid-up</t>
  </si>
  <si>
    <t>Share premium</t>
  </si>
  <si>
    <t>Capital contribution from parent company</t>
  </si>
  <si>
    <t>Retained earnings</t>
  </si>
  <si>
    <t>Interest income from factoring</t>
  </si>
  <si>
    <t>Profit for the period</t>
  </si>
  <si>
    <t>Earnings per share</t>
  </si>
  <si>
    <t>Basic earnings per share</t>
  </si>
  <si>
    <t>Profit before tax</t>
  </si>
  <si>
    <t xml:space="preserve">   Factoring receivables</t>
  </si>
  <si>
    <t xml:space="preserve">   Cash paid for corporate income tax</t>
  </si>
  <si>
    <t>Cash flow statement (continued)</t>
  </si>
  <si>
    <t>Capital</t>
  </si>
  <si>
    <t>contribution from</t>
  </si>
  <si>
    <t>parent company</t>
  </si>
  <si>
    <t>Intangible assets</t>
  </si>
  <si>
    <t>Profit before income tax expenses</t>
  </si>
  <si>
    <t>Cash and cash equivalents at end of period</t>
  </si>
  <si>
    <t>Cash and cash equivalents at beginning of period</t>
  </si>
  <si>
    <t>Administrative expenses</t>
  </si>
  <si>
    <t>Operating profit</t>
  </si>
  <si>
    <t>Income tax expenses</t>
  </si>
  <si>
    <t xml:space="preserve">   Finance cost</t>
  </si>
  <si>
    <t>Cash paid for acquisition of equipment</t>
  </si>
  <si>
    <t xml:space="preserve">   Cash paid for interest</t>
  </si>
  <si>
    <t>Current portion of loan receivables</t>
  </si>
  <si>
    <t>Loan receivables - net of current portion</t>
  </si>
  <si>
    <t>Net cash flows used in investing activities</t>
  </si>
  <si>
    <t>Interest income from loans</t>
  </si>
  <si>
    <t xml:space="preserve">   net cash provided by operating activities:</t>
  </si>
  <si>
    <t xml:space="preserve">Supplemental cash flows information </t>
  </si>
  <si>
    <t>Non-cash items</t>
  </si>
  <si>
    <t xml:space="preserve">Excess receipts awaiting to repay </t>
  </si>
  <si>
    <t>Balance as at 1 January 2025</t>
  </si>
  <si>
    <t xml:space="preserve">Statement of comprehensive income </t>
  </si>
  <si>
    <t>Decrease in short-term loans from related party</t>
  </si>
  <si>
    <t>Non-current provision for employee benefits</t>
  </si>
  <si>
    <t xml:space="preserve">   Non-current provision for employee benefits</t>
  </si>
  <si>
    <t>Other current receivables</t>
  </si>
  <si>
    <t>Other current payables</t>
  </si>
  <si>
    <t xml:space="preserve">   Other current receivables</t>
  </si>
  <si>
    <t xml:space="preserve">   Other current payables</t>
  </si>
  <si>
    <t>Expected credit losses</t>
  </si>
  <si>
    <t xml:space="preserve">   Expected credit losses</t>
  </si>
  <si>
    <t>31 December 2025</t>
  </si>
  <si>
    <t>Statement of financial position</t>
  </si>
  <si>
    <t>Statement of financial position (continued)</t>
  </si>
  <si>
    <t>The accompanying notes are an integral part of the financial statements.</t>
  </si>
  <si>
    <t>Short-term loans to related parties</t>
  </si>
  <si>
    <t>Short-term loans from related parties</t>
  </si>
  <si>
    <t>Current portion of long-term loans</t>
  </si>
  <si>
    <t>Long-term loans, net of current portion</t>
  </si>
  <si>
    <t xml:space="preserve">   Short-term loans to related parties</t>
  </si>
  <si>
    <t>Net increase in cash and cash equivalents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</si>
  <si>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</si>
  <si>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</si>
  <si>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</si>
  <si>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</si>
  <si>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</si>
  <si>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</si>
  <si>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 Cash paid for long-term employee benefits </t>
  </si>
  <si>
    <t>Cash paid for acquisition of intangible assets</t>
  </si>
  <si>
    <t>Balance as at 1 January 2026</t>
  </si>
  <si>
    <t>Decrease in short-term loans from financial institutions</t>
  </si>
  <si>
    <t>Increase in long-term loans from financial institutions</t>
  </si>
  <si>
    <t xml:space="preserve">   Increase in right-of-use assets arising from lease liabilities</t>
  </si>
  <si>
    <t>Payment of principle portion of lease liabilities</t>
  </si>
  <si>
    <t>Net cash flows used in financing activities</t>
  </si>
  <si>
    <t>Net cash flows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</si>
</sst>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(* #,##0.0000_);_(* \(#,##0.0000\);_(* &quot;-&quot;_);_(@_)"/>
  </numFmts>
  <fonts count="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</cellStyleXfs>
  <cellXfs count="62">
    <xf numFmtId="0" fontId="0" fillId="0" borderId="0" xfId="0"/>
    <xf numFmtId="164" fontId="8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166" fontId="4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4" fillId="0" borderId="4" xfId="1" applyNumberFormat="1" applyFont="1" applyFill="1" applyBorder="1" applyAlignment="1">
      <alignment horizontal="right" vertical="center"/>
    </xf>
    <xf numFmtId="41" fontId="4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1" fontId="4" fillId="0" borderId="0" xfId="0" applyNumberFormat="1" applyFont="1" applyAlignment="1">
      <alignment vertical="top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2EC1124B-2888-4B39-B2E8-8874BCD78BC0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3303482</xdr:colOff>
      <xdr:row>249</xdr:row>
      <xdr:rowOff>178615</xdr:rowOff>
    </xdr:from>
    <xdr:to>
      <xdr:col>6</xdr:col>
      <xdr:colOff>713740</xdr:colOff>
      <xdr:row>252</xdr:row>
      <xdr:rowOff>122735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3303482</xdr:colOff>
      <xdr:row>249</xdr:row>
      <xdr:rowOff>178615</xdr:rowOff>
    </xdr:from>
    <xdr:to>
      <xdr:col>6</xdr:col>
      <xdr:colOff>713740</xdr:colOff>
      <xdr:row>252</xdr:row>
      <xdr:rowOff>122735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392CD4E2-DA17-45FA-8386-D3B71B0298D9}"/>
            </a:ext>
          </a:extLst>
        </xdr:cNvPr>
        <xdr:cNvSpPr txBox="1">
          <a:spLocks noChangeArrowheads="1"/>
        </xdr:cNvSpPr>
      </xdr:nvSpPr>
      <xdr:spPr bwMode="auto">
        <a:xfrm>
          <a:off x="3303482" y="72279055"/>
          <a:ext cx="2767118" cy="812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showGridLines="0" tabSelected="1" view="pageBreakPreview" zoomScaleNormal="90" zoomScaleSheetLayoutView="100" workbookViewId="0">
      <selection activeCell="A2" sqref="A2"/>
    </sheetView>
  </sheetViews>
  <sheetFormatPr defaultColWidth="10.6640625" defaultRowHeight="23.1" customHeight="1"/>
  <cols>
    <col min="1" max="1" width="45.21875" style="11" customWidth="1"/>
    <col min="2" max="2" width="1.6640625" style="2" customWidth="1"/>
    <col min="3" max="3" width="6.109375" style="11" customWidth="1"/>
    <col min="4" max="4" width="1.5546875" style="2" customWidth="1"/>
    <col min="5" max="5" width="17.33203125" style="2" customWidth="1"/>
    <col min="6" max="6" width="1.5546875" style="2" customWidth="1"/>
    <col min="7" max="7" width="17.33203125" style="2" customWidth="1"/>
    <col min="8" max="8" width="1.6640625" style="2" customWidth="1"/>
    <col min="9" max="16384" width="10.6640625" style="2"/>
  </cols>
  <sheetData>
    <row r="1" spans="1:7" s="22" customFormat="1" ht="23.1" customHeight="1">
      <c r="A1" s="4" t="s">
        <v>65</v>
      </c>
      <c r="B1" s="19"/>
      <c r="C1" s="20"/>
      <c r="D1" s="21"/>
      <c r="E1" s="21"/>
      <c r="F1" s="21"/>
      <c r="G1" s="21"/>
    </row>
    <row r="2" spans="1:7" s="22" customFormat="1" ht="23.1" customHeight="1">
      <c r="A2" s="4" t="s">
        <v>120</v>
      </c>
      <c r="B2" s="21"/>
      <c r="C2" s="20"/>
      <c r="D2" s="21"/>
      <c r="E2" s="21"/>
      <c r="F2" s="21"/>
      <c r="G2" s="21"/>
    </row>
    <row r="3" spans="1:7" s="22" customFormat="1" ht="23.1" customHeight="1">
      <c r="A3" s="23" t="s">
        <v>129</v>
      </c>
      <c r="B3" s="21"/>
      <c r="C3" s="20"/>
      <c r="D3" s="21"/>
      <c r="E3" s="21"/>
      <c r="F3" s="21"/>
      <c r="G3" s="21"/>
    </row>
    <row r="4" spans="1:7" s="22" customFormat="1" ht="23.1" customHeight="1">
      <c r="B4" s="21"/>
      <c r="C4" s="20"/>
      <c r="D4" s="21"/>
      <c r="E4" s="21"/>
      <c r="F4" s="21"/>
      <c r="G4" s="24" t="s">
        <v>57</v>
      </c>
    </row>
    <row r="5" spans="1:7" ht="23.1" customHeight="1">
      <c r="C5" s="25" t="s">
        <v>0</v>
      </c>
      <c r="E5" s="26" t="s">
        <v>130</v>
      </c>
      <c r="F5" s="27"/>
      <c r="G5" s="26" t="s">
        <v>119</v>
      </c>
    </row>
    <row r="6" spans="1:7" ht="23.1" customHeight="1">
      <c r="C6" s="25"/>
      <c r="E6" s="28" t="s">
        <v>54</v>
      </c>
      <c r="F6" s="24"/>
      <c r="G6" s="28" t="s">
        <v>55</v>
      </c>
    </row>
    <row r="7" spans="1:7" ht="23.1" customHeight="1">
      <c r="C7" s="25"/>
      <c r="E7" s="28" t="s">
        <v>56</v>
      </c>
      <c r="F7" s="24"/>
      <c r="G7" s="28"/>
    </row>
    <row r="8" spans="1:7" ht="23.1" customHeight="1">
      <c r="A8" s="4" t="s">
        <v>1</v>
      </c>
      <c r="C8" s="29"/>
    </row>
    <row r="9" spans="1:7" ht="23.1" customHeight="1">
      <c r="A9" s="4" t="s">
        <v>2</v>
      </c>
      <c r="C9" s="29"/>
    </row>
    <row r="10" spans="1:7" ht="23.1" customHeight="1">
      <c r="A10" s="11" t="s">
        <v>3</v>
      </c>
      <c r="B10" s="30"/>
      <c r="C10" s="29"/>
      <c r="E10" s="10">
        <v>231467</v>
      </c>
      <c r="F10" s="10"/>
      <c r="G10" s="10">
        <v>140919</v>
      </c>
    </row>
    <row r="11" spans="1:7" ht="23.1" customHeight="1">
      <c r="A11" s="11" t="s">
        <v>71</v>
      </c>
      <c r="B11" s="30"/>
      <c r="C11" s="29">
        <v>3</v>
      </c>
      <c r="E11" s="10">
        <v>1713814</v>
      </c>
      <c r="F11" s="10"/>
      <c r="G11" s="10">
        <v>1880595</v>
      </c>
    </row>
    <row r="12" spans="1:7" ht="23.1" customHeight="1">
      <c r="A12" s="11" t="s">
        <v>100</v>
      </c>
      <c r="B12" s="30"/>
      <c r="C12" s="29">
        <v>4</v>
      </c>
      <c r="E12" s="10">
        <v>392580</v>
      </c>
      <c r="F12" s="10"/>
      <c r="G12" s="10">
        <v>385933</v>
      </c>
    </row>
    <row r="13" spans="1:7" ht="23.1" customHeight="1">
      <c r="A13" s="11" t="s">
        <v>123</v>
      </c>
      <c r="B13" s="30"/>
      <c r="C13" s="29">
        <v>2</v>
      </c>
      <c r="E13" s="33">
        <v>179800</v>
      </c>
      <c r="F13" s="10"/>
      <c r="G13" s="10">
        <v>180000</v>
      </c>
    </row>
    <row r="14" spans="1:7" ht="23.1" customHeight="1">
      <c r="A14" s="11" t="s">
        <v>113</v>
      </c>
      <c r="B14" s="30"/>
      <c r="C14" s="29"/>
      <c r="E14" s="10">
        <v>1961</v>
      </c>
      <c r="F14" s="10"/>
      <c r="G14" s="10">
        <v>1766</v>
      </c>
    </row>
    <row r="15" spans="1:7" ht="23.1" customHeight="1">
      <c r="A15" s="11" t="s">
        <v>4</v>
      </c>
      <c r="C15" s="29"/>
      <c r="E15" s="10">
        <v>2292</v>
      </c>
      <c r="F15" s="10"/>
      <c r="G15" s="10">
        <v>1220</v>
      </c>
    </row>
    <row r="16" spans="1:7" ht="23.1" customHeight="1">
      <c r="A16" s="4" t="s">
        <v>5</v>
      </c>
      <c r="C16" s="29"/>
      <c r="E16" s="31">
        <f>SUM(E9:E15)</f>
        <v>2521914</v>
      </c>
      <c r="F16" s="10"/>
      <c r="G16" s="31">
        <f>SUM(G9:G15)</f>
        <v>2590433</v>
      </c>
    </row>
    <row r="17" spans="1:7" ht="23.1" customHeight="1">
      <c r="A17" s="4" t="s">
        <v>6</v>
      </c>
      <c r="C17" s="29"/>
      <c r="E17" s="10"/>
      <c r="F17" s="10"/>
      <c r="G17" s="10"/>
    </row>
    <row r="18" spans="1:7" ht="23.1" customHeight="1">
      <c r="A18" s="11" t="s">
        <v>101</v>
      </c>
      <c r="B18" s="22"/>
      <c r="C18" s="29">
        <v>4</v>
      </c>
      <c r="E18" s="10">
        <v>47892</v>
      </c>
      <c r="F18" s="10"/>
      <c r="G18" s="10">
        <v>92342</v>
      </c>
    </row>
    <row r="19" spans="1:7" ht="23.1" customHeight="1">
      <c r="A19" s="11" t="s">
        <v>72</v>
      </c>
      <c r="B19" s="22"/>
      <c r="C19" s="29"/>
      <c r="E19" s="10">
        <v>2981</v>
      </c>
      <c r="F19" s="10"/>
      <c r="G19" s="10">
        <v>3533</v>
      </c>
    </row>
    <row r="20" spans="1:7" ht="23.1" customHeight="1">
      <c r="A20" s="11" t="s">
        <v>52</v>
      </c>
      <c r="B20" s="22"/>
      <c r="C20" s="29"/>
      <c r="E20" s="10">
        <v>34386</v>
      </c>
      <c r="F20" s="10"/>
      <c r="G20" s="10">
        <v>21536</v>
      </c>
    </row>
    <row r="21" spans="1:7" ht="23.1" customHeight="1">
      <c r="A21" s="11" t="s">
        <v>90</v>
      </c>
      <c r="B21" s="22"/>
      <c r="C21" s="29"/>
      <c r="E21" s="10">
        <v>4466</v>
      </c>
      <c r="F21" s="10"/>
      <c r="G21" s="10">
        <v>5178</v>
      </c>
    </row>
    <row r="22" spans="1:7" ht="23.1" customHeight="1">
      <c r="A22" s="11" t="s">
        <v>66</v>
      </c>
      <c r="B22" s="22"/>
      <c r="C22" s="29"/>
      <c r="E22" s="10">
        <v>1951</v>
      </c>
      <c r="F22" s="10"/>
      <c r="G22" s="10">
        <v>1951</v>
      </c>
    </row>
    <row r="23" spans="1:7" ht="23.1" customHeight="1">
      <c r="A23" s="11" t="s">
        <v>64</v>
      </c>
      <c r="B23" s="22"/>
      <c r="C23" s="29">
        <v>7</v>
      </c>
      <c r="E23" s="32">
        <v>46475</v>
      </c>
      <c r="F23" s="10"/>
      <c r="G23" s="32">
        <v>46207</v>
      </c>
    </row>
    <row r="24" spans="1:7" ht="23.1" customHeight="1">
      <c r="A24" s="4" t="s">
        <v>7</v>
      </c>
      <c r="C24" s="29"/>
      <c r="E24" s="10">
        <f>SUM(E18:E23)</f>
        <v>138151</v>
      </c>
      <c r="F24" s="10"/>
      <c r="G24" s="10">
        <f>SUM(G18:G23)</f>
        <v>170747</v>
      </c>
    </row>
    <row r="25" spans="1:7" ht="23.1" customHeight="1" thickBot="1">
      <c r="A25" s="4" t="s">
        <v>8</v>
      </c>
      <c r="E25" s="16">
        <f>E16+E24</f>
        <v>2660065</v>
      </c>
      <c r="F25" s="10"/>
      <c r="G25" s="16">
        <f>G16+G24</f>
        <v>2761180</v>
      </c>
    </row>
    <row r="26" spans="1:7" ht="23.1" customHeight="1" thickTop="1">
      <c r="A26" s="18"/>
      <c r="B26" s="30"/>
      <c r="E26" s="3"/>
      <c r="F26" s="3"/>
      <c r="G26" s="3"/>
    </row>
    <row r="27" spans="1:7" ht="23.1" customHeight="1">
      <c r="A27" s="18" t="s">
        <v>122</v>
      </c>
      <c r="B27" s="30"/>
      <c r="E27" s="3"/>
      <c r="F27" s="3"/>
      <c r="G27" s="3"/>
    </row>
    <row r="28" spans="1:7" s="22" customFormat="1" ht="23.1" customHeight="1">
      <c r="A28" s="4" t="s">
        <v>65</v>
      </c>
      <c r="B28" s="19"/>
      <c r="C28" s="20"/>
      <c r="D28" s="21"/>
      <c r="E28" s="21"/>
      <c r="F28" s="21"/>
      <c r="G28" s="21"/>
    </row>
    <row r="29" spans="1:7" s="22" customFormat="1" ht="23.1" customHeight="1">
      <c r="A29" s="4" t="s">
        <v>121</v>
      </c>
      <c r="B29" s="21"/>
      <c r="C29" s="20"/>
      <c r="D29" s="21"/>
      <c r="E29" s="21"/>
      <c r="F29" s="21"/>
      <c r="G29" s="21"/>
    </row>
    <row r="30" spans="1:7" s="22" customFormat="1" ht="23.1" customHeight="1">
      <c r="A30" s="23" t="s">
        <v>129</v>
      </c>
      <c r="B30" s="21"/>
      <c r="C30" s="20"/>
      <c r="D30" s="21"/>
      <c r="E30" s="21"/>
      <c r="F30" s="21"/>
      <c r="G30" s="21"/>
    </row>
    <row r="31" spans="1:7" s="22" customFormat="1" ht="23.1" customHeight="1">
      <c r="B31" s="21"/>
      <c r="C31" s="20"/>
      <c r="D31" s="21"/>
      <c r="E31" s="21"/>
      <c r="F31" s="21"/>
      <c r="G31" s="24" t="s">
        <v>57</v>
      </c>
    </row>
    <row r="32" spans="1:7" ht="23.1" customHeight="1">
      <c r="C32" s="25" t="s">
        <v>0</v>
      </c>
      <c r="E32" s="26" t="s">
        <v>130</v>
      </c>
      <c r="F32" s="27"/>
      <c r="G32" s="26" t="s">
        <v>119</v>
      </c>
    </row>
    <row r="33" spans="1:7" ht="23.1" customHeight="1">
      <c r="C33" s="25"/>
      <c r="E33" s="28" t="s">
        <v>54</v>
      </c>
      <c r="F33" s="24"/>
      <c r="G33" s="28" t="s">
        <v>55</v>
      </c>
    </row>
    <row r="34" spans="1:7" ht="23.1" customHeight="1">
      <c r="C34" s="25"/>
      <c r="E34" s="28" t="s">
        <v>56</v>
      </c>
      <c r="F34" s="24"/>
      <c r="G34" s="28"/>
    </row>
    <row r="35" spans="1:7" ht="23.1" customHeight="1">
      <c r="A35" s="4" t="s">
        <v>9</v>
      </c>
      <c r="C35" s="29"/>
    </row>
    <row r="36" spans="1:7" ht="23.1" customHeight="1">
      <c r="A36" s="4" t="s">
        <v>10</v>
      </c>
      <c r="C36" s="29"/>
    </row>
    <row r="37" spans="1:7" ht="23.1" customHeight="1">
      <c r="A37" s="11" t="s">
        <v>73</v>
      </c>
      <c r="B37" s="22"/>
      <c r="C37" s="29">
        <v>5</v>
      </c>
      <c r="E37" s="10">
        <v>1817000</v>
      </c>
      <c r="F37" s="10"/>
      <c r="G37" s="10">
        <v>1930000</v>
      </c>
    </row>
    <row r="38" spans="1:7" ht="23.1" customHeight="1">
      <c r="A38" s="11" t="s">
        <v>124</v>
      </c>
      <c r="B38" s="22"/>
      <c r="C38" s="29">
        <v>2</v>
      </c>
      <c r="E38" s="10">
        <v>80000</v>
      </c>
      <c r="F38" s="10"/>
      <c r="G38" s="33">
        <v>110000</v>
      </c>
    </row>
    <row r="39" spans="1:7" ht="23.1" customHeight="1">
      <c r="A39" s="11" t="s">
        <v>67</v>
      </c>
      <c r="B39" s="22"/>
      <c r="C39" s="29"/>
      <c r="E39" s="10">
        <v>75920</v>
      </c>
      <c r="F39" s="10"/>
      <c r="G39" s="10">
        <v>69332</v>
      </c>
    </row>
    <row r="40" spans="1:7" ht="23.1" customHeight="1">
      <c r="A40" s="11" t="s">
        <v>125</v>
      </c>
      <c r="B40" s="22"/>
      <c r="C40" s="29">
        <v>6</v>
      </c>
      <c r="E40" s="10">
        <v>23981</v>
      </c>
      <c r="F40" s="10"/>
      <c r="G40" s="10">
        <v>17088</v>
      </c>
    </row>
    <row r="41" spans="1:7" ht="23.1" customHeight="1">
      <c r="A41" s="11" t="s">
        <v>51</v>
      </c>
      <c r="B41" s="22"/>
      <c r="C41" s="29"/>
      <c r="E41" s="10">
        <v>7345</v>
      </c>
      <c r="F41" s="10"/>
      <c r="G41" s="10">
        <v>9060</v>
      </c>
    </row>
    <row r="42" spans="1:7" ht="23.1" customHeight="1">
      <c r="A42" s="11" t="s">
        <v>107</v>
      </c>
      <c r="B42" s="22"/>
      <c r="E42" s="33">
        <v>29186</v>
      </c>
      <c r="F42" s="10"/>
      <c r="G42" s="10">
        <v>22732</v>
      </c>
    </row>
    <row r="43" spans="1:7" ht="23.1" customHeight="1">
      <c r="A43" s="11" t="s">
        <v>114</v>
      </c>
      <c r="B43" s="22"/>
      <c r="C43" s="29"/>
      <c r="E43" s="10">
        <v>11007</v>
      </c>
      <c r="F43" s="10"/>
      <c r="G43" s="10">
        <v>15402</v>
      </c>
    </row>
    <row r="44" spans="1:7" ht="23.1" customHeight="1">
      <c r="A44" s="11" t="s">
        <v>74</v>
      </c>
      <c r="B44" s="22"/>
      <c r="C44" s="29"/>
      <c r="E44" s="10">
        <v>1603</v>
      </c>
      <c r="F44" s="10"/>
      <c r="G44" s="10">
        <v>3845</v>
      </c>
    </row>
    <row r="45" spans="1:7" ht="23.1" customHeight="1">
      <c r="A45" s="11" t="s">
        <v>11</v>
      </c>
      <c r="C45" s="29"/>
      <c r="E45" s="10">
        <v>1220</v>
      </c>
      <c r="F45" s="10"/>
      <c r="G45" s="10">
        <v>1236</v>
      </c>
    </row>
    <row r="46" spans="1:7" ht="23.1" customHeight="1">
      <c r="A46" s="4" t="s">
        <v>12</v>
      </c>
      <c r="C46" s="29"/>
      <c r="E46" s="31">
        <f>SUM(E36:E45)</f>
        <v>2047262</v>
      </c>
      <c r="F46" s="10"/>
      <c r="G46" s="31">
        <f>SUM(G36:G45)</f>
        <v>2178695</v>
      </c>
    </row>
    <row r="47" spans="1:7" ht="23.1" customHeight="1">
      <c r="A47" s="4" t="s">
        <v>13</v>
      </c>
      <c r="C47" s="29"/>
      <c r="E47" s="10"/>
      <c r="F47" s="10"/>
      <c r="G47" s="10"/>
    </row>
    <row r="48" spans="1:7" ht="23.1" customHeight="1">
      <c r="A48" s="11" t="s">
        <v>126</v>
      </c>
      <c r="C48" s="29">
        <v>6</v>
      </c>
      <c r="E48" s="10">
        <v>20643</v>
      </c>
      <c r="F48" s="10"/>
      <c r="G48" s="10">
        <v>16564</v>
      </c>
    </row>
    <row r="49" spans="1:7" ht="23.1" customHeight="1">
      <c r="A49" s="11" t="s">
        <v>53</v>
      </c>
      <c r="C49" s="29"/>
      <c r="E49" s="10">
        <v>29870</v>
      </c>
      <c r="F49" s="10"/>
      <c r="G49" s="10">
        <v>15245</v>
      </c>
    </row>
    <row r="50" spans="1:7" ht="23.1" customHeight="1">
      <c r="A50" s="11" t="s">
        <v>111</v>
      </c>
      <c r="C50" s="29"/>
      <c r="E50" s="32">
        <v>21693</v>
      </c>
      <c r="F50" s="10"/>
      <c r="G50" s="32">
        <v>20151</v>
      </c>
    </row>
    <row r="51" spans="1:7" ht="23.1" customHeight="1">
      <c r="A51" s="4" t="s">
        <v>14</v>
      </c>
      <c r="C51" s="29"/>
      <c r="E51" s="10">
        <f>SUM(E47:E50)</f>
        <v>72206</v>
      </c>
      <c r="F51" s="10"/>
      <c r="G51" s="10">
        <f>SUM(G47:G50)</f>
        <v>51960</v>
      </c>
    </row>
    <row r="52" spans="1:7" ht="23.1" customHeight="1">
      <c r="A52" s="4" t="s">
        <v>15</v>
      </c>
      <c r="E52" s="31">
        <f>E46+E51</f>
        <v>2119468</v>
      </c>
      <c r="F52" s="10"/>
      <c r="G52" s="31">
        <f>G46+G51</f>
        <v>2230655</v>
      </c>
    </row>
    <row r="53" spans="1:7" ht="23.1" customHeight="1">
      <c r="A53" s="18"/>
      <c r="B53" s="30"/>
      <c r="E53" s="3"/>
      <c r="F53" s="3"/>
      <c r="G53" s="3"/>
    </row>
    <row r="54" spans="1:7" ht="23.1" customHeight="1">
      <c r="A54" s="18" t="s">
        <v>122</v>
      </c>
      <c r="B54" s="30"/>
      <c r="E54" s="3"/>
      <c r="F54" s="3"/>
      <c r="G54" s="3"/>
    </row>
    <row r="55" spans="1:7" s="22" customFormat="1" ht="23.1" customHeight="1">
      <c r="A55" s="4" t="s">
        <v>65</v>
      </c>
      <c r="B55" s="19"/>
      <c r="C55" s="20"/>
      <c r="D55" s="21"/>
      <c r="E55" s="21"/>
      <c r="F55" s="21"/>
      <c r="G55" s="21"/>
    </row>
    <row r="56" spans="1:7" s="22" customFormat="1" ht="23.1" customHeight="1">
      <c r="A56" s="4" t="s">
        <v>121</v>
      </c>
      <c r="B56" s="21"/>
      <c r="C56" s="20"/>
      <c r="D56" s="21"/>
      <c r="E56" s="21"/>
      <c r="F56" s="21"/>
      <c r="G56" s="21"/>
    </row>
    <row r="57" spans="1:7" s="22" customFormat="1" ht="23.1" customHeight="1">
      <c r="A57" s="23" t="s">
        <v>129</v>
      </c>
      <c r="B57" s="21"/>
      <c r="C57" s="20"/>
      <c r="D57" s="21"/>
      <c r="E57" s="21"/>
      <c r="F57" s="21"/>
      <c r="G57" s="21"/>
    </row>
    <row r="58" spans="1:7" s="22" customFormat="1" ht="23.1" customHeight="1">
      <c r="B58" s="21"/>
      <c r="C58" s="20"/>
      <c r="D58" s="21"/>
      <c r="E58" s="21"/>
      <c r="F58" s="21"/>
      <c r="G58" s="24" t="s">
        <v>57</v>
      </c>
    </row>
    <row r="59" spans="1:7" ht="23.1" customHeight="1">
      <c r="C59" s="25" t="s">
        <v>0</v>
      </c>
      <c r="E59" s="26" t="s">
        <v>130</v>
      </c>
      <c r="F59" s="27"/>
      <c r="G59" s="26" t="s">
        <v>119</v>
      </c>
    </row>
    <row r="60" spans="1:7" ht="23.1" customHeight="1">
      <c r="C60" s="25"/>
      <c r="E60" s="28" t="s">
        <v>54</v>
      </c>
      <c r="F60" s="24"/>
      <c r="G60" s="28" t="s">
        <v>55</v>
      </c>
    </row>
    <row r="61" spans="1:7" ht="23.1" customHeight="1">
      <c r="C61" s="25"/>
      <c r="E61" s="28" t="s">
        <v>56</v>
      </c>
      <c r="F61" s="24"/>
      <c r="G61" s="28"/>
    </row>
    <row r="62" spans="1:7" ht="23.1" customHeight="1">
      <c r="A62" s="4" t="s">
        <v>16</v>
      </c>
      <c r="E62" s="33"/>
      <c r="F62" s="33"/>
      <c r="G62" s="33"/>
    </row>
    <row r="63" spans="1:7" ht="23.1" customHeight="1">
      <c r="A63" s="11" t="s">
        <v>17</v>
      </c>
      <c r="E63" s="33"/>
      <c r="F63" s="33"/>
      <c r="G63" s="33"/>
    </row>
    <row r="64" spans="1:7" ht="23.1" customHeight="1">
      <c r="A64" s="11" t="s">
        <v>18</v>
      </c>
      <c r="B64" s="30"/>
      <c r="C64" s="29"/>
      <c r="E64" s="33"/>
      <c r="F64" s="33"/>
      <c r="G64" s="33"/>
    </row>
    <row r="65" spans="1:7" ht="23.1" customHeight="1" thickBot="1">
      <c r="A65" s="11" t="s">
        <v>68</v>
      </c>
      <c r="B65" s="22"/>
      <c r="C65" s="29"/>
      <c r="E65" s="34">
        <v>400000</v>
      </c>
      <c r="F65" s="15"/>
      <c r="G65" s="34">
        <v>400000</v>
      </c>
    </row>
    <row r="66" spans="1:7" ht="23.1" customHeight="1" thickTop="1">
      <c r="A66" s="11" t="s">
        <v>75</v>
      </c>
      <c r="B66" s="30"/>
      <c r="C66" s="29"/>
      <c r="E66" s="15"/>
      <c r="F66" s="15"/>
      <c r="G66" s="15"/>
    </row>
    <row r="67" spans="1:7" ht="23.1" customHeight="1">
      <c r="A67" s="11" t="s">
        <v>68</v>
      </c>
      <c r="B67" s="22"/>
      <c r="E67" s="33">
        <f>Equity!F19</f>
        <v>400000</v>
      </c>
      <c r="F67" s="33"/>
      <c r="G67" s="33">
        <f>Equity!F13</f>
        <v>400000</v>
      </c>
    </row>
    <row r="68" spans="1:7" ht="23.1" customHeight="1">
      <c r="A68" s="11" t="s">
        <v>76</v>
      </c>
      <c r="B68" s="22"/>
      <c r="E68" s="33">
        <f>Equity!H19</f>
        <v>75845</v>
      </c>
      <c r="F68" s="33"/>
      <c r="G68" s="33">
        <f>Equity!H13</f>
        <v>75845</v>
      </c>
    </row>
    <row r="69" spans="1:7" ht="23.1" customHeight="1">
      <c r="A69" s="11" t="s">
        <v>77</v>
      </c>
      <c r="B69" s="22"/>
      <c r="E69" s="33">
        <f>Equity!J19</f>
        <v>406</v>
      </c>
      <c r="F69" s="33"/>
      <c r="G69" s="33">
        <f>Equity!J13</f>
        <v>406</v>
      </c>
    </row>
    <row r="70" spans="1:7" ht="23.1" customHeight="1">
      <c r="A70" s="11" t="s">
        <v>78</v>
      </c>
      <c r="B70" s="30"/>
      <c r="C70" s="29"/>
      <c r="E70" s="33"/>
      <c r="F70" s="33"/>
      <c r="G70" s="33"/>
    </row>
    <row r="71" spans="1:7" ht="23.1" customHeight="1">
      <c r="A71" s="11" t="s">
        <v>19</v>
      </c>
      <c r="B71" s="22"/>
      <c r="C71" s="29"/>
      <c r="E71" s="33">
        <f>Equity!L19</f>
        <v>38950</v>
      </c>
      <c r="F71" s="33"/>
      <c r="G71" s="33">
        <f>Equity!L15</f>
        <v>38950</v>
      </c>
    </row>
    <row r="72" spans="1:7" ht="23.1" customHeight="1">
      <c r="A72" s="11" t="s">
        <v>20</v>
      </c>
      <c r="B72" s="22"/>
      <c r="E72" s="35">
        <f>Equity!N19</f>
        <v>25396</v>
      </c>
      <c r="F72" s="33"/>
      <c r="G72" s="35">
        <f>Equity!N15</f>
        <v>15324</v>
      </c>
    </row>
    <row r="73" spans="1:7" ht="23.1" customHeight="1">
      <c r="A73" s="4" t="s">
        <v>21</v>
      </c>
      <c r="B73" s="30"/>
      <c r="E73" s="35">
        <f>SUM(E67:E72)</f>
        <v>540597</v>
      </c>
      <c r="F73" s="33"/>
      <c r="G73" s="35">
        <f>SUM(G67:G72)</f>
        <v>530525</v>
      </c>
    </row>
    <row r="74" spans="1:7" ht="23.1" customHeight="1" thickBot="1">
      <c r="A74" s="4" t="s">
        <v>22</v>
      </c>
      <c r="E74" s="36">
        <f>E52+E73</f>
        <v>2660065</v>
      </c>
      <c r="F74" s="33"/>
      <c r="G74" s="36">
        <f>G52+G73</f>
        <v>2761180</v>
      </c>
    </row>
    <row r="75" spans="1:7" ht="23.1" customHeight="1" thickTop="1">
      <c r="E75" s="33">
        <f>E74-E25</f>
        <v>0</v>
      </c>
      <c r="F75" s="15"/>
      <c r="G75" s="33">
        <f>G74-G25</f>
        <v>0</v>
      </c>
    </row>
    <row r="76" spans="1:7" ht="23.1" customHeight="1">
      <c r="A76" s="18" t="s">
        <v>122</v>
      </c>
      <c r="B76" s="30"/>
      <c r="C76" s="37"/>
    </row>
    <row r="77" spans="1:7" ht="23.1" customHeight="1">
      <c r="A77" s="18"/>
      <c r="B77" s="30"/>
      <c r="C77" s="37"/>
      <c r="E77" s="3"/>
      <c r="G77" s="3"/>
    </row>
    <row r="78" spans="1:7" ht="23.1" customHeight="1">
      <c r="A78" s="38"/>
      <c r="C78" s="37"/>
    </row>
    <row r="79" spans="1:7" ht="23.1" customHeight="1">
      <c r="A79" s="18"/>
      <c r="B79" s="30"/>
      <c r="C79" s="37"/>
    </row>
    <row r="80" spans="1:7" ht="23.1" customHeight="1">
      <c r="A80" s="18"/>
      <c r="B80" s="39" t="s">
        <v>23</v>
      </c>
      <c r="C80" s="2"/>
    </row>
    <row r="81" spans="1:3" ht="23.1" customHeight="1">
      <c r="A81" s="38"/>
      <c r="C81" s="28"/>
    </row>
  </sheetData>
  <printOptions horizontalCentered="1"/>
  <pageMargins left="0.98425196850393704" right="0.31496062992125984" top="0.78740157480314965" bottom="0.19685039370078741" header="0.31496062992125984" footer="0.31496062992125984"/>
  <pageSetup paperSize="9" scale="97" fitToHeight="7" orientation="portrait" r:id="rId1"/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6"/>
  <sheetViews>
    <sheetView showGridLines="0" view="pageBreakPreview" zoomScaleNormal="100" zoomScaleSheetLayoutView="100" workbookViewId="0"/>
  </sheetViews>
  <sheetFormatPr defaultColWidth="10.6640625" defaultRowHeight="23.1" customHeight="1"/>
  <cols>
    <col min="1" max="1" width="53.5546875" style="11" customWidth="1"/>
    <col min="2" max="2" width="1.6640625" style="2" customWidth="1"/>
    <col min="3" max="3" width="4.33203125" style="11" customWidth="1"/>
    <col min="4" max="4" width="1.5546875" style="2" customWidth="1"/>
    <col min="5" max="5" width="15.44140625" style="2" customWidth="1"/>
    <col min="6" max="6" width="1.5546875" style="2" customWidth="1"/>
    <col min="7" max="7" width="15.44140625" style="2" customWidth="1"/>
    <col min="8" max="16384" width="10.6640625" style="2"/>
  </cols>
  <sheetData>
    <row r="1" spans="1:7" ht="23.1" customHeight="1">
      <c r="G1" s="3" t="s">
        <v>58</v>
      </c>
    </row>
    <row r="2" spans="1:7" s="22" customFormat="1" ht="23.1" customHeight="1">
      <c r="A2" s="4" t="s">
        <v>65</v>
      </c>
      <c r="B2" s="19"/>
      <c r="C2" s="20"/>
      <c r="D2" s="21"/>
      <c r="E2" s="21"/>
      <c r="F2" s="21"/>
      <c r="G2" s="3"/>
    </row>
    <row r="3" spans="1:7" s="22" customFormat="1" ht="23.1" customHeight="1">
      <c r="A3" s="4" t="s">
        <v>109</v>
      </c>
      <c r="B3" s="21"/>
      <c r="C3" s="20"/>
      <c r="D3" s="21"/>
      <c r="E3" s="21"/>
      <c r="F3" s="21"/>
      <c r="G3" s="21"/>
    </row>
    <row r="4" spans="1:7" s="22" customFormat="1" ht="23.1" customHeight="1">
      <c r="A4" s="4" t="s">
        <v>131</v>
      </c>
      <c r="B4" s="21"/>
      <c r="C4" s="20"/>
      <c r="D4" s="21"/>
      <c r="E4" s="21"/>
      <c r="F4" s="21"/>
      <c r="G4" s="21"/>
    </row>
    <row r="5" spans="1:7" s="22" customFormat="1" ht="23.1" customHeight="1">
      <c r="B5" s="21"/>
      <c r="C5" s="20"/>
      <c r="D5" s="21"/>
      <c r="E5" s="21"/>
      <c r="F5" s="21"/>
      <c r="G5" s="24" t="s">
        <v>59</v>
      </c>
    </row>
    <row r="6" spans="1:7" ht="23.1" customHeight="1">
      <c r="C6" s="40" t="s">
        <v>0</v>
      </c>
      <c r="E6" s="41">
        <v>2026</v>
      </c>
      <c r="F6" s="27"/>
      <c r="G6" s="41">
        <v>2025</v>
      </c>
    </row>
    <row r="7" spans="1:7" ht="23.1" customHeight="1">
      <c r="A7" s="4" t="s">
        <v>24</v>
      </c>
    </row>
    <row r="8" spans="1:7" ht="23.1" customHeight="1">
      <c r="A8" s="11" t="s">
        <v>79</v>
      </c>
      <c r="E8" s="15">
        <v>37393</v>
      </c>
      <c r="F8" s="15"/>
      <c r="G8" s="15">
        <v>43293</v>
      </c>
    </row>
    <row r="9" spans="1:7" ht="23.1" customHeight="1">
      <c r="A9" s="11" t="s">
        <v>63</v>
      </c>
      <c r="C9" s="29"/>
      <c r="E9" s="15">
        <v>9497</v>
      </c>
      <c r="F9" s="15"/>
      <c r="G9" s="15">
        <v>10144</v>
      </c>
    </row>
    <row r="10" spans="1:7" ht="23.1" customHeight="1">
      <c r="A10" s="11" t="s">
        <v>103</v>
      </c>
      <c r="C10" s="29"/>
      <c r="E10" s="15">
        <v>11807</v>
      </c>
      <c r="F10" s="15"/>
      <c r="G10" s="15">
        <v>8040</v>
      </c>
    </row>
    <row r="11" spans="1:7" ht="23.1" customHeight="1">
      <c r="A11" s="11" t="s">
        <v>25</v>
      </c>
      <c r="E11" s="15">
        <v>10</v>
      </c>
      <c r="F11" s="15"/>
      <c r="G11" s="15">
        <v>10</v>
      </c>
    </row>
    <row r="12" spans="1:7" ht="23.1" customHeight="1">
      <c r="A12" s="4" t="s">
        <v>26</v>
      </c>
      <c r="C12" s="29"/>
      <c r="E12" s="31">
        <f>SUM(E7:E11)</f>
        <v>58707</v>
      </c>
      <c r="F12" s="10"/>
      <c r="G12" s="31">
        <f>SUM(G7:G11)</f>
        <v>61487</v>
      </c>
    </row>
    <row r="13" spans="1:7" ht="23.1" customHeight="1">
      <c r="A13" s="4" t="s">
        <v>27</v>
      </c>
      <c r="E13" s="10"/>
      <c r="F13" s="10"/>
      <c r="G13" s="10"/>
    </row>
    <row r="14" spans="1:7" ht="23.1" customHeight="1">
      <c r="A14" s="11" t="s">
        <v>94</v>
      </c>
      <c r="E14" s="10">
        <v>31607</v>
      </c>
      <c r="F14" s="10"/>
      <c r="G14" s="10">
        <v>29509</v>
      </c>
    </row>
    <row r="15" spans="1:7" ht="23.1" customHeight="1">
      <c r="A15" s="11" t="s">
        <v>117</v>
      </c>
      <c r="E15" s="10">
        <v>2173</v>
      </c>
      <c r="F15" s="10"/>
      <c r="G15" s="10">
        <v>6713</v>
      </c>
    </row>
    <row r="16" spans="1:7" ht="23.1" customHeight="1">
      <c r="A16" s="4" t="s">
        <v>28</v>
      </c>
      <c r="E16" s="31">
        <f>SUM(E13:E15)</f>
        <v>33780</v>
      </c>
      <c r="F16" s="10"/>
      <c r="G16" s="31">
        <f>SUM(G13:G15)</f>
        <v>36222</v>
      </c>
    </row>
    <row r="17" spans="1:15" ht="23.1" customHeight="1">
      <c r="A17" s="4" t="s">
        <v>95</v>
      </c>
      <c r="E17" s="10">
        <f>E12-E16</f>
        <v>24927</v>
      </c>
      <c r="F17" s="10"/>
      <c r="G17" s="10">
        <f>G12-G16</f>
        <v>25265</v>
      </c>
    </row>
    <row r="18" spans="1:15" ht="23.1" customHeight="1">
      <c r="A18" s="11" t="s">
        <v>29</v>
      </c>
      <c r="E18" s="32">
        <v>-18979</v>
      </c>
      <c r="F18" s="10"/>
      <c r="G18" s="32">
        <v>-18659</v>
      </c>
      <c r="H18" s="1"/>
      <c r="I18" s="1"/>
      <c r="J18" s="1"/>
      <c r="K18" s="1"/>
      <c r="L18" s="1"/>
      <c r="M18" s="1"/>
      <c r="N18" s="1"/>
      <c r="O18" s="1"/>
    </row>
    <row r="19" spans="1:15" ht="23.1" customHeight="1">
      <c r="A19" s="4" t="s">
        <v>91</v>
      </c>
      <c r="E19" s="10">
        <f>SUM(E17:E18)</f>
        <v>5948</v>
      </c>
      <c r="F19" s="10"/>
      <c r="G19" s="10">
        <f>SUM(G17:G18)</f>
        <v>6606</v>
      </c>
    </row>
    <row r="20" spans="1:15" ht="23.1" customHeight="1">
      <c r="A20" s="11" t="s">
        <v>96</v>
      </c>
      <c r="C20" s="29">
        <v>7</v>
      </c>
      <c r="E20" s="32">
        <v>-1086</v>
      </c>
      <c r="F20" s="10"/>
      <c r="G20" s="32">
        <v>-1090</v>
      </c>
      <c r="H20" s="1"/>
      <c r="I20" s="1"/>
      <c r="J20" s="1"/>
      <c r="K20" s="1"/>
      <c r="L20" s="1"/>
      <c r="M20" s="1"/>
      <c r="N20" s="1"/>
      <c r="O20" s="1"/>
    </row>
    <row r="21" spans="1:15" ht="23.1" customHeight="1">
      <c r="A21" s="4" t="s">
        <v>80</v>
      </c>
      <c r="E21" s="10">
        <f>SUM(E19:E20)</f>
        <v>4862</v>
      </c>
      <c r="F21" s="10"/>
      <c r="G21" s="10">
        <f>SUM(G19:G20)</f>
        <v>5516</v>
      </c>
    </row>
    <row r="22" spans="1:15" ht="23.1" customHeight="1">
      <c r="A22" s="11" t="s">
        <v>60</v>
      </c>
      <c r="E22" s="32">
        <v>0</v>
      </c>
      <c r="F22" s="10"/>
      <c r="G22" s="32">
        <v>0</v>
      </c>
    </row>
    <row r="23" spans="1:15" ht="23.1" customHeight="1" thickBot="1">
      <c r="A23" s="42" t="s">
        <v>62</v>
      </c>
      <c r="C23" s="43"/>
      <c r="D23" s="44"/>
      <c r="E23" s="49">
        <f>E21+E22</f>
        <v>4862</v>
      </c>
      <c r="F23" s="50"/>
      <c r="G23" s="49">
        <f>G21+G22</f>
        <v>5516</v>
      </c>
    </row>
    <row r="24" spans="1:15" ht="23.1" customHeight="1" thickTop="1">
      <c r="A24" s="45"/>
      <c r="C24" s="46"/>
      <c r="D24" s="47"/>
      <c r="E24" s="33"/>
      <c r="F24" s="46"/>
      <c r="G24" s="46"/>
    </row>
    <row r="25" spans="1:15" ht="23.1" customHeight="1">
      <c r="A25" s="4" t="s">
        <v>81</v>
      </c>
      <c r="C25" s="29"/>
      <c r="E25" s="3"/>
      <c r="F25" s="3"/>
      <c r="G25" s="3"/>
    </row>
    <row r="26" spans="1:15" ht="23.1" customHeight="1" thickBot="1">
      <c r="A26" s="11" t="s">
        <v>82</v>
      </c>
      <c r="B26" s="22"/>
      <c r="C26" s="29"/>
      <c r="E26" s="56">
        <f>E21/1600000</f>
        <v>3.0387499999999998E-3</v>
      </c>
      <c r="F26" s="51"/>
      <c r="G26" s="56">
        <f>G21/1600000</f>
        <v>3.4475E-3</v>
      </c>
    </row>
    <row r="27" spans="1:15" ht="23.1" customHeight="1" thickTop="1">
      <c r="B27" s="22"/>
      <c r="C27" s="29"/>
    </row>
    <row r="28" spans="1:15" ht="23.1" customHeight="1">
      <c r="A28" s="11" t="s">
        <v>122</v>
      </c>
      <c r="C28" s="46"/>
      <c r="D28" s="47"/>
      <c r="E28" s="52"/>
      <c r="F28" s="46"/>
      <c r="G28" s="52"/>
    </row>
    <row r="29" spans="1:15" ht="23.1" customHeight="1">
      <c r="G29" s="3" t="s">
        <v>58</v>
      </c>
    </row>
    <row r="30" spans="1:15" s="22" customFormat="1" ht="23.1" customHeight="1">
      <c r="A30" s="4" t="s">
        <v>65</v>
      </c>
      <c r="B30" s="19"/>
      <c r="C30" s="20"/>
      <c r="D30" s="21"/>
      <c r="E30" s="21"/>
      <c r="F30" s="21"/>
      <c r="G30" s="3"/>
    </row>
    <row r="31" spans="1:15" s="22" customFormat="1" ht="23.1" customHeight="1">
      <c r="A31" s="4" t="s">
        <v>109</v>
      </c>
      <c r="B31" s="21"/>
      <c r="C31" s="20"/>
      <c r="D31" s="21"/>
      <c r="E31" s="21"/>
      <c r="F31" s="21"/>
      <c r="G31" s="21"/>
    </row>
    <row r="32" spans="1:15" s="22" customFormat="1" ht="23.1" customHeight="1">
      <c r="A32" s="4" t="s">
        <v>134</v>
      </c>
      <c r="B32" s="21"/>
      <c r="C32" s="20"/>
      <c r="D32" s="21"/>
      <c r="E32" s="21"/>
      <c r="F32" s="21"/>
      <c r="G32" s="21"/>
    </row>
    <row r="33" spans="1:15" s="22" customFormat="1" ht="23.1" customHeight="1">
      <c r="B33" s="21"/>
      <c r="C33" s="20"/>
      <c r="D33" s="21"/>
      <c r="E33" s="21"/>
      <c r="F33" s="21"/>
      <c r="G33" s="24" t="s">
        <v>59</v>
      </c>
    </row>
    <row r="34" spans="1:15" ht="23.1" customHeight="1">
      <c r="C34" s="40" t="s">
        <v>0</v>
      </c>
      <c r="E34" s="41">
        <v>2026</v>
      </c>
      <c r="F34" s="27"/>
      <c r="G34" s="41">
        <v>2025</v>
      </c>
    </row>
    <row r="35" spans="1:15" ht="23.1" customHeight="1">
      <c r="A35" s="4" t="s">
        <v>24</v>
      </c>
    </row>
    <row r="36" spans="1:15" ht="23.1" customHeight="1">
      <c r="A36" s="11" t="s">
        <v>79</v>
      </c>
      <c r="E36" s="15">
        <v>73059</v>
      </c>
      <c r="F36" s="15"/>
      <c r="G36" s="15">
        <v>84791</v>
      </c>
    </row>
    <row r="37" spans="1:15" ht="23.1" customHeight="1">
      <c r="A37" s="11" t="s">
        <v>63</v>
      </c>
      <c r="C37" s="29"/>
      <c r="E37" s="15">
        <v>18499</v>
      </c>
      <c r="F37" s="15"/>
      <c r="G37" s="15">
        <v>20200</v>
      </c>
    </row>
    <row r="38" spans="1:15" ht="23.1" customHeight="1">
      <c r="A38" s="11" t="s">
        <v>103</v>
      </c>
      <c r="C38" s="29"/>
      <c r="E38" s="15">
        <v>24178</v>
      </c>
      <c r="F38" s="15"/>
      <c r="G38" s="15">
        <v>16533</v>
      </c>
    </row>
    <row r="39" spans="1:15" ht="23.1" customHeight="1">
      <c r="A39" s="11" t="s">
        <v>25</v>
      </c>
      <c r="E39" s="15">
        <v>12</v>
      </c>
      <c r="F39" s="15"/>
      <c r="G39" s="15">
        <v>1149</v>
      </c>
    </row>
    <row r="40" spans="1:15" ht="23.1" customHeight="1">
      <c r="A40" s="4" t="s">
        <v>26</v>
      </c>
      <c r="C40" s="29"/>
      <c r="E40" s="31">
        <f>SUM(E35:E39)</f>
        <v>115748</v>
      </c>
      <c r="F40" s="10"/>
      <c r="G40" s="31">
        <f>SUM(G35:G39)</f>
        <v>122673</v>
      </c>
    </row>
    <row r="41" spans="1:15" ht="23.1" customHeight="1">
      <c r="A41" s="4" t="s">
        <v>27</v>
      </c>
      <c r="E41" s="10"/>
      <c r="F41" s="10"/>
      <c r="G41" s="10"/>
    </row>
    <row r="42" spans="1:15" ht="23.1" customHeight="1">
      <c r="A42" s="11" t="s">
        <v>94</v>
      </c>
      <c r="E42" s="10">
        <v>61872</v>
      </c>
      <c r="F42" s="10"/>
      <c r="G42" s="10">
        <v>57758</v>
      </c>
    </row>
    <row r="43" spans="1:15" ht="23.1" customHeight="1">
      <c r="A43" s="11" t="s">
        <v>117</v>
      </c>
      <c r="E43" s="10">
        <v>3550</v>
      </c>
      <c r="F43" s="10"/>
      <c r="G43" s="10">
        <v>15734</v>
      </c>
    </row>
    <row r="44" spans="1:15" ht="23.1" customHeight="1">
      <c r="A44" s="4" t="s">
        <v>28</v>
      </c>
      <c r="E44" s="31">
        <f>SUM(E41:E43)</f>
        <v>65422</v>
      </c>
      <c r="F44" s="10"/>
      <c r="G44" s="31">
        <f>SUM(G41:G43)</f>
        <v>73492</v>
      </c>
    </row>
    <row r="45" spans="1:15" ht="23.1" customHeight="1">
      <c r="A45" s="4" t="s">
        <v>95</v>
      </c>
      <c r="E45" s="10">
        <f>E40-E44</f>
        <v>50326</v>
      </c>
      <c r="F45" s="10"/>
      <c r="G45" s="10">
        <f>G40-G44</f>
        <v>49181</v>
      </c>
    </row>
    <row r="46" spans="1:15" ht="23.1" customHeight="1">
      <c r="A46" s="11" t="s">
        <v>29</v>
      </c>
      <c r="E46" s="32">
        <v>-38370</v>
      </c>
      <c r="F46" s="10"/>
      <c r="G46" s="32">
        <v>-37510</v>
      </c>
      <c r="H46" s="1"/>
      <c r="I46" s="1"/>
      <c r="J46" s="1"/>
      <c r="K46" s="1"/>
      <c r="L46" s="1"/>
      <c r="M46" s="1"/>
      <c r="N46" s="1"/>
      <c r="O46" s="1"/>
    </row>
    <row r="47" spans="1:15" ht="23.1" customHeight="1">
      <c r="A47" s="4" t="s">
        <v>91</v>
      </c>
      <c r="E47" s="10">
        <f>SUM(E45:E46)</f>
        <v>11956</v>
      </c>
      <c r="F47" s="10"/>
      <c r="G47" s="10">
        <f>SUM(G45:G46)</f>
        <v>11671</v>
      </c>
    </row>
    <row r="48" spans="1:15" ht="23.1" customHeight="1">
      <c r="A48" s="11" t="s">
        <v>96</v>
      </c>
      <c r="C48" s="29">
        <v>7</v>
      </c>
      <c r="E48" s="32">
        <v>-1884</v>
      </c>
      <c r="F48" s="10"/>
      <c r="G48" s="32">
        <v>-2129</v>
      </c>
      <c r="H48" s="1"/>
      <c r="I48" s="1"/>
      <c r="J48" s="1"/>
      <c r="K48" s="1"/>
      <c r="L48" s="1"/>
      <c r="M48" s="1"/>
      <c r="N48" s="1"/>
      <c r="O48" s="1"/>
    </row>
    <row r="49" spans="1:7" ht="23.1" customHeight="1">
      <c r="A49" s="4" t="s">
        <v>80</v>
      </c>
      <c r="E49" s="10">
        <f>SUM(E47:E48)</f>
        <v>10072</v>
      </c>
      <c r="F49" s="10"/>
      <c r="G49" s="10">
        <f>SUM(G47:G48)</f>
        <v>9542</v>
      </c>
    </row>
    <row r="50" spans="1:7" ht="23.1" customHeight="1">
      <c r="A50" s="11" t="s">
        <v>60</v>
      </c>
      <c r="E50" s="32">
        <v>0</v>
      </c>
      <c r="F50" s="10"/>
      <c r="G50" s="32">
        <v>0</v>
      </c>
    </row>
    <row r="51" spans="1:7" ht="23.1" customHeight="1" thickBot="1">
      <c r="A51" s="42" t="s">
        <v>62</v>
      </c>
      <c r="C51" s="43"/>
      <c r="D51" s="44"/>
      <c r="E51" s="49">
        <f>E49+E50</f>
        <v>10072</v>
      </c>
      <c r="F51" s="50"/>
      <c r="G51" s="49">
        <f>G49+G50</f>
        <v>9542</v>
      </c>
    </row>
    <row r="52" spans="1:7" ht="23.1" customHeight="1" thickTop="1">
      <c r="A52" s="45"/>
      <c r="C52" s="46"/>
      <c r="D52" s="47"/>
      <c r="E52" s="33"/>
      <c r="F52" s="46"/>
      <c r="G52" s="46"/>
    </row>
    <row r="53" spans="1:7" ht="23.1" customHeight="1">
      <c r="A53" s="4" t="s">
        <v>81</v>
      </c>
      <c r="C53" s="29"/>
      <c r="E53" s="3"/>
      <c r="F53" s="3"/>
      <c r="G53" s="3"/>
    </row>
    <row r="54" spans="1:7" ht="23.1" customHeight="1" thickBot="1">
      <c r="A54" s="11" t="s">
        <v>82</v>
      </c>
      <c r="B54" s="22"/>
      <c r="C54" s="29"/>
      <c r="E54" s="56">
        <f>E49/1600000</f>
        <v>6.2950000000000002E-3</v>
      </c>
      <c r="F54" s="51"/>
      <c r="G54" s="56">
        <f>G49/1600000</f>
        <v>5.9637500000000003E-3</v>
      </c>
    </row>
    <row r="55" spans="1:7" ht="23.1" customHeight="1" thickTop="1">
      <c r="B55" s="22"/>
      <c r="C55" s="29"/>
    </row>
    <row r="56" spans="1:7" ht="23.1" customHeight="1">
      <c r="A56" s="11" t="s">
        <v>122</v>
      </c>
      <c r="C56" s="46"/>
      <c r="D56" s="47"/>
      <c r="E56" s="52"/>
      <c r="F56" s="46"/>
      <c r="G56" s="52"/>
    </row>
  </sheetData>
  <pageMargins left="0.78740157480314965" right="0.31496062992125984" top="0.78740157480314965" bottom="0.19685039370078741" header="0.31496062992125984" footer="0.31496062992125984"/>
  <pageSetup paperSize="9" scale="97" fitToHeight="7" orientation="portrait" r:id="rId1"/>
  <rowBreaks count="1" manualBreakCount="1">
    <brk id="28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P21"/>
  <sheetViews>
    <sheetView showGridLines="0" view="pageBreakPreview" zoomScale="70" zoomScaleNormal="85" zoomScaleSheetLayoutView="70" workbookViewId="0"/>
  </sheetViews>
  <sheetFormatPr defaultColWidth="9.33203125" defaultRowHeight="24" customHeight="1"/>
  <cols>
    <col min="1" max="1" width="14.5546875" style="2" customWidth="1"/>
    <col min="2" max="2" width="11.33203125" style="2" customWidth="1"/>
    <col min="3" max="3" width="16.5546875" style="2" customWidth="1"/>
    <col min="4" max="5" width="1.6640625" style="2" customWidth="1"/>
    <col min="6" max="6" width="14.5546875" style="2" customWidth="1"/>
    <col min="7" max="7" width="1.33203125" style="2" customWidth="1"/>
    <col min="8" max="8" width="15.109375" style="2" customWidth="1"/>
    <col min="9" max="9" width="1.33203125" style="2" customWidth="1"/>
    <col min="10" max="10" width="15.109375" style="2" customWidth="1"/>
    <col min="11" max="11" width="1.33203125" style="2" customWidth="1"/>
    <col min="12" max="12" width="14.5546875" style="2" customWidth="1"/>
    <col min="13" max="13" width="1.33203125" style="2" customWidth="1"/>
    <col min="14" max="14" width="14.5546875" style="2" customWidth="1"/>
    <col min="15" max="15" width="1.33203125" style="2" customWidth="1"/>
    <col min="16" max="16" width="14.5546875" style="2" customWidth="1"/>
    <col min="17" max="17" width="0.6640625" style="2" customWidth="1"/>
    <col min="18" max="16384" width="9.33203125" style="2"/>
  </cols>
  <sheetData>
    <row r="1" spans="1:16" ht="24" customHeight="1">
      <c r="P1" s="3" t="s">
        <v>58</v>
      </c>
    </row>
    <row r="2" spans="1:16" ht="24" customHeight="1">
      <c r="A2" s="4" t="s">
        <v>65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>
      <c r="A3" s="4" t="s">
        <v>50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24" customHeight="1">
      <c r="A4" s="4" t="s">
        <v>134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24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 t="s">
        <v>57</v>
      </c>
    </row>
    <row r="6" spans="1:16" s="8" customFormat="1" ht="24" customHeight="1">
      <c r="F6" s="8" t="s">
        <v>40</v>
      </c>
      <c r="J6" s="8" t="s">
        <v>87</v>
      </c>
      <c r="P6" s="8" t="s">
        <v>39</v>
      </c>
    </row>
    <row r="7" spans="1:16" s="8" customFormat="1" ht="24" customHeight="1">
      <c r="F7" s="8" t="s">
        <v>41</v>
      </c>
      <c r="J7" s="8" t="s">
        <v>88</v>
      </c>
      <c r="L7" s="61" t="s">
        <v>78</v>
      </c>
      <c r="M7" s="61"/>
      <c r="N7" s="61"/>
      <c r="P7" s="8" t="s">
        <v>45</v>
      </c>
    </row>
    <row r="8" spans="1:16" s="8" customFormat="1" ht="24" customHeight="1">
      <c r="F8" s="9" t="s">
        <v>42</v>
      </c>
      <c r="H8" s="9" t="s">
        <v>76</v>
      </c>
      <c r="J8" s="9" t="s">
        <v>89</v>
      </c>
      <c r="L8" s="9" t="s">
        <v>43</v>
      </c>
      <c r="N8" s="9" t="s">
        <v>44</v>
      </c>
      <c r="P8" s="9" t="s">
        <v>46</v>
      </c>
    </row>
    <row r="9" spans="1:16" ht="24" customHeight="1">
      <c r="A9" s="4" t="s">
        <v>108</v>
      </c>
      <c r="D9" s="8"/>
      <c r="E9" s="8"/>
      <c r="F9" s="12">
        <v>400000</v>
      </c>
      <c r="G9" s="10"/>
      <c r="H9" s="12">
        <v>75845</v>
      </c>
      <c r="I9" s="10"/>
      <c r="J9" s="12">
        <v>406</v>
      </c>
      <c r="K9" s="10"/>
      <c r="L9" s="12">
        <v>38208</v>
      </c>
      <c r="M9" s="10"/>
      <c r="N9" s="12">
        <v>2725</v>
      </c>
      <c r="O9" s="10"/>
      <c r="P9" s="12">
        <f>SUM(F9:N9)</f>
        <v>517184</v>
      </c>
    </row>
    <row r="10" spans="1:16" ht="24" customHeight="1">
      <c r="A10" s="11" t="s">
        <v>80</v>
      </c>
      <c r="D10" s="8"/>
      <c r="E10" s="8"/>
      <c r="F10" s="13">
        <v>0</v>
      </c>
      <c r="G10" s="10"/>
      <c r="H10" s="13">
        <v>0</v>
      </c>
      <c r="I10" s="10"/>
      <c r="J10" s="13">
        <v>0</v>
      </c>
      <c r="K10" s="10"/>
      <c r="L10" s="13">
        <v>0</v>
      </c>
      <c r="M10" s="10"/>
      <c r="N10" s="13">
        <f>'PL '!G49</f>
        <v>9542</v>
      </c>
      <c r="O10" s="10"/>
      <c r="P10" s="13">
        <f>SUM(F10:N10)</f>
        <v>9542</v>
      </c>
    </row>
    <row r="11" spans="1:16" ht="24" customHeight="1">
      <c r="A11" s="11" t="s">
        <v>60</v>
      </c>
      <c r="D11" s="8"/>
      <c r="E11" s="8"/>
      <c r="F11" s="14">
        <v>0</v>
      </c>
      <c r="G11" s="10"/>
      <c r="H11" s="14">
        <v>0</v>
      </c>
      <c r="I11" s="10"/>
      <c r="J11" s="14">
        <v>0</v>
      </c>
      <c r="K11" s="10"/>
      <c r="L11" s="14">
        <v>0</v>
      </c>
      <c r="M11" s="10"/>
      <c r="N11" s="14">
        <v>0</v>
      </c>
      <c r="O11" s="10"/>
      <c r="P11" s="14">
        <f>SUM(F11:N11)</f>
        <v>0</v>
      </c>
    </row>
    <row r="12" spans="1:16" ht="24" customHeight="1">
      <c r="A12" s="11" t="s">
        <v>62</v>
      </c>
      <c r="D12" s="8"/>
      <c r="E12" s="8"/>
      <c r="F12" s="10">
        <f>SUM(F10:F11)</f>
        <v>0</v>
      </c>
      <c r="G12" s="10"/>
      <c r="H12" s="10">
        <f>SUM(H10:H11)</f>
        <v>0</v>
      </c>
      <c r="I12" s="10"/>
      <c r="J12" s="10">
        <f>SUM(J10:J11)</f>
        <v>0</v>
      </c>
      <c r="K12" s="10"/>
      <c r="L12" s="10">
        <f>SUM(L10:L11)</f>
        <v>0</v>
      </c>
      <c r="M12" s="10"/>
      <c r="N12" s="10">
        <f>SUM(N10:N11)</f>
        <v>9542</v>
      </c>
      <c r="O12" s="15"/>
      <c r="P12" s="10">
        <f>SUM(P10:P11)</f>
        <v>9542</v>
      </c>
    </row>
    <row r="13" spans="1:16" ht="24" customHeight="1" thickBot="1">
      <c r="A13" s="4" t="s">
        <v>132</v>
      </c>
      <c r="D13" s="8"/>
      <c r="E13" s="8"/>
      <c r="F13" s="16">
        <f>SUM(F9,F12:F12)</f>
        <v>400000</v>
      </c>
      <c r="G13" s="10"/>
      <c r="H13" s="16">
        <f>SUM(H9,H12:H12)</f>
        <v>75845</v>
      </c>
      <c r="I13" s="10"/>
      <c r="J13" s="16">
        <f>SUM(J9,J12:J12)</f>
        <v>406</v>
      </c>
      <c r="K13" s="10"/>
      <c r="L13" s="16">
        <f>SUM(L9,L12:L12)</f>
        <v>38208</v>
      </c>
      <c r="M13" s="10"/>
      <c r="N13" s="16">
        <f>SUM(N9,N12:N12)</f>
        <v>12267</v>
      </c>
      <c r="O13" s="10"/>
      <c r="P13" s="16">
        <f>SUM(P9,P12:P12)</f>
        <v>526726</v>
      </c>
    </row>
    <row r="14" spans="1:16" ht="18" customHeight="1" thickTop="1">
      <c r="A14" s="4"/>
      <c r="D14" s="8"/>
      <c r="E14" s="8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24" customHeight="1">
      <c r="A15" s="4" t="s">
        <v>137</v>
      </c>
      <c r="D15" s="8"/>
      <c r="E15" s="8"/>
      <c r="F15" s="10">
        <v>400000</v>
      </c>
      <c r="G15" s="10"/>
      <c r="H15" s="10">
        <v>75845</v>
      </c>
      <c r="I15" s="10"/>
      <c r="J15" s="10">
        <v>406</v>
      </c>
      <c r="K15" s="10"/>
      <c r="L15" s="10">
        <v>38950</v>
      </c>
      <c r="M15" s="10"/>
      <c r="N15" s="10">
        <v>15324</v>
      </c>
      <c r="O15" s="10"/>
      <c r="P15" s="10">
        <f>SUM(F15:O15)</f>
        <v>530525</v>
      </c>
    </row>
    <row r="16" spans="1:16" ht="24" customHeight="1">
      <c r="A16" s="11" t="s">
        <v>80</v>
      </c>
      <c r="D16" s="8"/>
      <c r="E16" s="8"/>
      <c r="F16" s="13">
        <v>0</v>
      </c>
      <c r="G16" s="10"/>
      <c r="H16" s="13">
        <v>0</v>
      </c>
      <c r="I16" s="10"/>
      <c r="J16" s="13">
        <v>0</v>
      </c>
      <c r="K16" s="10"/>
      <c r="L16" s="13">
        <v>0</v>
      </c>
      <c r="M16" s="10"/>
      <c r="N16" s="13">
        <f>'PL '!E49</f>
        <v>10072</v>
      </c>
      <c r="O16" s="15"/>
      <c r="P16" s="13">
        <f t="shared" ref="P16:P17" si="0">SUM(F16:N16)</f>
        <v>10072</v>
      </c>
    </row>
    <row r="17" spans="1:16" ht="24" customHeight="1">
      <c r="A17" s="11" t="s">
        <v>60</v>
      </c>
      <c r="D17" s="8"/>
      <c r="E17" s="8"/>
      <c r="F17" s="14">
        <v>0</v>
      </c>
      <c r="G17" s="10"/>
      <c r="H17" s="14">
        <v>0</v>
      </c>
      <c r="I17" s="10"/>
      <c r="J17" s="14">
        <v>0</v>
      </c>
      <c r="K17" s="10"/>
      <c r="L17" s="14">
        <v>0</v>
      </c>
      <c r="M17" s="10"/>
      <c r="N17" s="14">
        <f>'PL '!E50</f>
        <v>0</v>
      </c>
      <c r="O17" s="10"/>
      <c r="P17" s="14">
        <f t="shared" si="0"/>
        <v>0</v>
      </c>
    </row>
    <row r="18" spans="1:16" ht="24" customHeight="1">
      <c r="A18" s="11" t="s">
        <v>62</v>
      </c>
      <c r="D18" s="8"/>
      <c r="E18" s="8"/>
      <c r="F18" s="10">
        <f>SUM(F16:F17)</f>
        <v>0</v>
      </c>
      <c r="G18" s="10"/>
      <c r="H18" s="10">
        <f>SUM(H16:H17)</f>
        <v>0</v>
      </c>
      <c r="I18" s="10"/>
      <c r="J18" s="10">
        <f>SUM(J16:J17)</f>
        <v>0</v>
      </c>
      <c r="K18" s="10"/>
      <c r="L18" s="10">
        <f>SUM(L16:L17)</f>
        <v>0</v>
      </c>
      <c r="M18" s="10"/>
      <c r="N18" s="10">
        <f>SUM(N16:N17)</f>
        <v>10072</v>
      </c>
      <c r="O18" s="15"/>
      <c r="P18" s="10">
        <f>SUM(P16:P17)</f>
        <v>10072</v>
      </c>
    </row>
    <row r="19" spans="1:16" ht="24" customHeight="1" thickBot="1">
      <c r="A19" s="4" t="s">
        <v>133</v>
      </c>
      <c r="D19" s="8"/>
      <c r="E19" s="8"/>
      <c r="F19" s="16">
        <f>SUM(F15,F18:F18)</f>
        <v>400000</v>
      </c>
      <c r="G19" s="10"/>
      <c r="H19" s="16">
        <f>SUM(H15,H18:H18)</f>
        <v>75845</v>
      </c>
      <c r="I19" s="10"/>
      <c r="J19" s="16">
        <f>SUM(J15,J18:J18)</f>
        <v>406</v>
      </c>
      <c r="K19" s="10"/>
      <c r="L19" s="16">
        <f>SUM(L15,L18:L18)</f>
        <v>38950</v>
      </c>
      <c r="M19" s="10"/>
      <c r="N19" s="16">
        <f>SUM(N15,N18:N18)</f>
        <v>25396</v>
      </c>
      <c r="O19" s="10"/>
      <c r="P19" s="16">
        <f>SUM(P15,P18:P18)</f>
        <v>540597</v>
      </c>
    </row>
    <row r="20" spans="1:16" ht="18" customHeight="1" thickTop="1">
      <c r="A20" s="1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24" customHeight="1">
      <c r="A21" s="18" t="s">
        <v>122</v>
      </c>
    </row>
  </sheetData>
  <mergeCells count="1">
    <mergeCell ref="L7:N7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20D1-6787-403E-9176-0727099128E0}">
  <dimension ref="A1:G59"/>
  <sheetViews>
    <sheetView showGridLines="0" view="pageBreakPreview" zoomScaleNormal="100" zoomScaleSheetLayoutView="100" workbookViewId="0"/>
  </sheetViews>
  <sheetFormatPr defaultColWidth="10.6640625" defaultRowHeight="23.1" customHeight="1"/>
  <cols>
    <col min="1" max="1" width="53.5546875" style="11" customWidth="1"/>
    <col min="2" max="2" width="1.6640625" style="2" customWidth="1"/>
    <col min="3" max="3" width="4.33203125" style="11" customWidth="1"/>
    <col min="4" max="4" width="1.5546875" style="2" customWidth="1"/>
    <col min="5" max="5" width="15.44140625" style="2" customWidth="1"/>
    <col min="6" max="6" width="1.5546875" style="2" customWidth="1"/>
    <col min="7" max="7" width="15.44140625" style="2" customWidth="1"/>
    <col min="8" max="16384" width="10.6640625" style="2"/>
  </cols>
  <sheetData>
    <row r="1" spans="1:7" ht="23.1" customHeight="1">
      <c r="G1" s="3" t="s">
        <v>58</v>
      </c>
    </row>
    <row r="2" spans="1:7" s="22" customFormat="1" ht="23.1" customHeight="1">
      <c r="A2" s="4" t="s">
        <v>65</v>
      </c>
      <c r="B2" s="19"/>
      <c r="C2" s="20"/>
      <c r="D2" s="21"/>
      <c r="E2" s="21"/>
      <c r="F2" s="21"/>
      <c r="G2" s="3"/>
    </row>
    <row r="3" spans="1:7" s="22" customFormat="1" ht="23.1" customHeight="1">
      <c r="A3" s="4" t="s">
        <v>49</v>
      </c>
      <c r="B3" s="21"/>
      <c r="C3" s="20"/>
      <c r="D3" s="21"/>
      <c r="E3" s="21"/>
      <c r="F3" s="21"/>
      <c r="G3" s="21"/>
    </row>
    <row r="4" spans="1:7" s="22" customFormat="1" ht="23.1" customHeight="1">
      <c r="A4" s="4" t="s">
        <v>134</v>
      </c>
      <c r="B4" s="21"/>
      <c r="C4" s="20"/>
      <c r="D4" s="21"/>
      <c r="E4" s="21"/>
      <c r="F4" s="21"/>
      <c r="G4" s="21"/>
    </row>
    <row r="5" spans="1:7" s="22" customFormat="1" ht="23.1" customHeight="1">
      <c r="B5" s="21"/>
      <c r="C5" s="20"/>
      <c r="D5" s="21"/>
      <c r="E5" s="21"/>
      <c r="F5" s="21"/>
      <c r="G5" s="24" t="s">
        <v>57</v>
      </c>
    </row>
    <row r="6" spans="1:7" ht="23.1" customHeight="1">
      <c r="C6" s="40"/>
      <c r="E6" s="41">
        <v>2026</v>
      </c>
      <c r="F6" s="27"/>
      <c r="G6" s="41">
        <v>2025</v>
      </c>
    </row>
    <row r="7" spans="1:7" s="17" customFormat="1" ht="23.1" customHeight="1">
      <c r="A7" s="4" t="s">
        <v>30</v>
      </c>
      <c r="C7" s="53"/>
      <c r="E7" s="54"/>
      <c r="F7" s="54"/>
      <c r="G7" s="54"/>
    </row>
    <row r="8" spans="1:7" ht="23.1" customHeight="1">
      <c r="A8" s="11" t="s">
        <v>83</v>
      </c>
      <c r="C8" s="28"/>
      <c r="E8" s="10">
        <f>'PL '!E47</f>
        <v>11956</v>
      </c>
      <c r="F8" s="10"/>
      <c r="G8" s="10">
        <f>'PL '!G47</f>
        <v>11671</v>
      </c>
    </row>
    <row r="9" spans="1:7" ht="23.1" customHeight="1">
      <c r="A9" s="11" t="s">
        <v>47</v>
      </c>
      <c r="C9" s="28"/>
      <c r="E9" s="10"/>
      <c r="F9" s="10"/>
      <c r="G9" s="10"/>
    </row>
    <row r="10" spans="1:7" ht="23.1" customHeight="1">
      <c r="A10" s="11" t="s">
        <v>104</v>
      </c>
      <c r="C10" s="28"/>
      <c r="E10" s="10"/>
      <c r="F10" s="10"/>
      <c r="G10" s="10"/>
    </row>
    <row r="11" spans="1:7" ht="23.1" customHeight="1">
      <c r="A11" s="39" t="s">
        <v>31</v>
      </c>
      <c r="C11" s="28"/>
      <c r="E11" s="10">
        <v>5406</v>
      </c>
      <c r="F11" s="10"/>
      <c r="G11" s="10">
        <v>5566</v>
      </c>
    </row>
    <row r="12" spans="1:7" ht="23.1" customHeight="1">
      <c r="A12" s="11" t="s">
        <v>118</v>
      </c>
      <c r="E12" s="10">
        <v>3550</v>
      </c>
      <c r="F12" s="10"/>
      <c r="G12" s="10">
        <v>15734</v>
      </c>
    </row>
    <row r="13" spans="1:7" ht="23.1" customHeight="1">
      <c r="A13" s="11" t="s">
        <v>112</v>
      </c>
      <c r="C13" s="28"/>
      <c r="E13" s="10">
        <v>1542</v>
      </c>
      <c r="F13" s="10"/>
      <c r="G13" s="10">
        <v>1493</v>
      </c>
    </row>
    <row r="14" spans="1:7" ht="23.1" customHeight="1">
      <c r="A14" s="11" t="s">
        <v>97</v>
      </c>
      <c r="C14" s="28"/>
      <c r="E14" s="32">
        <v>38370</v>
      </c>
      <c r="F14" s="10"/>
      <c r="G14" s="48">
        <v>37510</v>
      </c>
    </row>
    <row r="15" spans="1:7" ht="23.1" customHeight="1">
      <c r="A15" s="39" t="s">
        <v>48</v>
      </c>
      <c r="C15" s="28"/>
      <c r="E15" s="10"/>
      <c r="F15" s="10"/>
      <c r="G15" s="10"/>
    </row>
    <row r="16" spans="1:7" ht="23.1" customHeight="1">
      <c r="A16" s="11" t="s">
        <v>32</v>
      </c>
      <c r="C16" s="28"/>
      <c r="E16" s="10">
        <f>SUM(E8:E14)</f>
        <v>60824</v>
      </c>
      <c r="F16" s="10"/>
      <c r="G16" s="10">
        <f>SUM(G8:G14)</f>
        <v>71974</v>
      </c>
    </row>
    <row r="17" spans="1:7" ht="23.1" customHeight="1">
      <c r="A17" s="11" t="s">
        <v>33</v>
      </c>
      <c r="C17" s="28"/>
      <c r="E17" s="10"/>
      <c r="F17" s="10"/>
      <c r="G17" s="10"/>
    </row>
    <row r="18" spans="1:7" ht="23.1" customHeight="1">
      <c r="A18" s="11" t="s">
        <v>84</v>
      </c>
      <c r="C18" s="28"/>
      <c r="E18" s="10">
        <v>163070</v>
      </c>
      <c r="F18" s="10"/>
      <c r="G18" s="10">
        <v>-16461</v>
      </c>
    </row>
    <row r="19" spans="1:7" ht="23.1" customHeight="1">
      <c r="A19" s="11" t="s">
        <v>61</v>
      </c>
      <c r="C19" s="28"/>
      <c r="E19" s="10">
        <v>37965</v>
      </c>
      <c r="F19" s="10"/>
      <c r="G19" s="10">
        <v>39124</v>
      </c>
    </row>
    <row r="20" spans="1:7" ht="23.1" customHeight="1">
      <c r="A20" s="39" t="s">
        <v>127</v>
      </c>
      <c r="C20" s="28"/>
      <c r="E20" s="10">
        <v>200</v>
      </c>
      <c r="F20" s="10"/>
      <c r="G20" s="10">
        <v>10000</v>
      </c>
    </row>
    <row r="21" spans="1:7" ht="23.1" customHeight="1">
      <c r="A21" s="39" t="s">
        <v>115</v>
      </c>
      <c r="C21" s="28"/>
      <c r="E21" s="10">
        <v>-196</v>
      </c>
      <c r="F21" s="10"/>
      <c r="G21" s="10">
        <v>187</v>
      </c>
    </row>
    <row r="22" spans="1:7" ht="23.1" customHeight="1">
      <c r="A22" s="39" t="s">
        <v>34</v>
      </c>
      <c r="C22" s="28"/>
      <c r="E22" s="10">
        <v>-1072</v>
      </c>
      <c r="F22" s="10"/>
      <c r="G22" s="10">
        <v>-804</v>
      </c>
    </row>
    <row r="23" spans="1:7" ht="23.1" customHeight="1">
      <c r="A23" s="11" t="s">
        <v>35</v>
      </c>
      <c r="C23" s="28"/>
      <c r="E23" s="10"/>
      <c r="F23" s="10"/>
      <c r="G23" s="10"/>
    </row>
    <row r="24" spans="1:7" ht="23.1" customHeight="1">
      <c r="A24" s="11" t="s">
        <v>69</v>
      </c>
      <c r="C24" s="28"/>
      <c r="E24" s="10">
        <v>6588</v>
      </c>
      <c r="F24" s="10"/>
      <c r="G24" s="10">
        <v>12169</v>
      </c>
    </row>
    <row r="25" spans="1:7" ht="23.1" customHeight="1">
      <c r="A25" s="11" t="s">
        <v>70</v>
      </c>
      <c r="C25" s="28"/>
      <c r="E25" s="10">
        <v>6454</v>
      </c>
      <c r="F25" s="10"/>
      <c r="G25" s="10">
        <v>14191</v>
      </c>
    </row>
    <row r="26" spans="1:7" ht="23.1" customHeight="1">
      <c r="A26" s="11" t="s">
        <v>116</v>
      </c>
      <c r="C26" s="28"/>
      <c r="E26" s="10">
        <v>-2422</v>
      </c>
      <c r="F26" s="10"/>
      <c r="G26" s="10">
        <v>-4244</v>
      </c>
    </row>
    <row r="27" spans="1:7" ht="23.1" customHeight="1">
      <c r="A27" s="39" t="s">
        <v>36</v>
      </c>
      <c r="C27" s="28"/>
      <c r="E27" s="32">
        <v>-16</v>
      </c>
      <c r="F27" s="10"/>
      <c r="G27" s="32">
        <v>-72</v>
      </c>
    </row>
    <row r="28" spans="1:7" ht="23.1" customHeight="1">
      <c r="A28" s="11" t="s">
        <v>30</v>
      </c>
      <c r="C28" s="28"/>
      <c r="E28" s="10">
        <f>SUM(E16:E27)</f>
        <v>271395</v>
      </c>
      <c r="F28" s="10"/>
      <c r="G28" s="10">
        <f>SUM(G16:G27)</f>
        <v>126064</v>
      </c>
    </row>
    <row r="29" spans="1:7" ht="23.1" customHeight="1">
      <c r="A29" s="11" t="s">
        <v>99</v>
      </c>
      <c r="C29" s="28"/>
      <c r="E29" s="10">
        <v>-40268</v>
      </c>
      <c r="F29" s="10"/>
      <c r="G29" s="10">
        <v>-37631</v>
      </c>
    </row>
    <row r="30" spans="1:7" ht="23.1" customHeight="1">
      <c r="A30" s="11" t="s">
        <v>135</v>
      </c>
      <c r="C30" s="28"/>
      <c r="E30" s="10">
        <v>0</v>
      </c>
      <c r="F30" s="10"/>
      <c r="G30" s="10">
        <v>-1974</v>
      </c>
    </row>
    <row r="31" spans="1:7" ht="23.1" customHeight="1">
      <c r="A31" s="39" t="s">
        <v>85</v>
      </c>
      <c r="C31" s="28"/>
      <c r="E31" s="32">
        <v>-4394</v>
      </c>
      <c r="F31" s="10"/>
      <c r="G31" s="32">
        <v>-3728</v>
      </c>
    </row>
    <row r="32" spans="1:7" ht="23.1" customHeight="1">
      <c r="A32" s="55" t="s">
        <v>143</v>
      </c>
      <c r="B32" s="22"/>
      <c r="C32" s="28"/>
      <c r="E32" s="32">
        <f>SUM(E28:E31)</f>
        <v>226733</v>
      </c>
      <c r="F32" s="10"/>
      <c r="G32" s="32">
        <f>SUM(G28:G31)</f>
        <v>82731</v>
      </c>
    </row>
    <row r="33" spans="1:7" ht="23.1" customHeight="1">
      <c r="A33" s="39"/>
      <c r="B33" s="22"/>
      <c r="C33" s="28"/>
    </row>
    <row r="34" spans="1:7" ht="23.1" customHeight="1">
      <c r="A34" s="39" t="s">
        <v>122</v>
      </c>
      <c r="B34" s="22"/>
      <c r="C34" s="28"/>
    </row>
    <row r="35" spans="1:7" ht="23.1" customHeight="1">
      <c r="G35" s="3" t="s">
        <v>58</v>
      </c>
    </row>
    <row r="36" spans="1:7" s="22" customFormat="1" ht="23.1" customHeight="1">
      <c r="A36" s="4" t="s">
        <v>65</v>
      </c>
      <c r="B36" s="19"/>
      <c r="C36" s="20"/>
      <c r="D36" s="21"/>
      <c r="E36" s="21"/>
      <c r="F36" s="21"/>
      <c r="G36" s="3"/>
    </row>
    <row r="37" spans="1:7" s="22" customFormat="1" ht="23.1" customHeight="1">
      <c r="A37" s="4" t="s">
        <v>86</v>
      </c>
      <c r="B37" s="21"/>
      <c r="C37" s="20"/>
      <c r="D37" s="21"/>
      <c r="E37" s="21"/>
      <c r="F37" s="21"/>
      <c r="G37" s="21"/>
    </row>
    <row r="38" spans="1:7" s="22" customFormat="1" ht="23.1" customHeight="1">
      <c r="A38" s="4" t="s">
        <v>134</v>
      </c>
      <c r="B38" s="21"/>
      <c r="C38" s="20"/>
      <c r="D38" s="21"/>
      <c r="E38" s="21"/>
      <c r="F38" s="21"/>
      <c r="G38" s="21"/>
    </row>
    <row r="39" spans="1:7" s="22" customFormat="1" ht="23.1" customHeight="1">
      <c r="B39" s="21"/>
      <c r="C39" s="20"/>
      <c r="D39" s="21"/>
      <c r="E39" s="21"/>
      <c r="F39" s="21"/>
      <c r="G39" s="24" t="s">
        <v>57</v>
      </c>
    </row>
    <row r="40" spans="1:7" ht="23.1" customHeight="1">
      <c r="C40" s="40"/>
      <c r="E40" s="41">
        <v>2026</v>
      </c>
      <c r="F40" s="27"/>
      <c r="G40" s="41">
        <v>2025</v>
      </c>
    </row>
    <row r="41" spans="1:7" ht="23.1" customHeight="1">
      <c r="A41" s="4" t="s">
        <v>37</v>
      </c>
      <c r="B41" s="17"/>
      <c r="C41" s="28"/>
      <c r="E41" s="3"/>
      <c r="F41" s="3"/>
      <c r="G41" s="3"/>
    </row>
    <row r="42" spans="1:7" ht="23.1" customHeight="1">
      <c r="A42" s="11" t="s">
        <v>98</v>
      </c>
      <c r="B42" s="17"/>
      <c r="C42" s="28"/>
      <c r="E42" s="3">
        <v>-240</v>
      </c>
      <c r="F42" s="3"/>
      <c r="G42" s="3">
        <v>-45</v>
      </c>
    </row>
    <row r="43" spans="1:7" ht="23.1" customHeight="1">
      <c r="A43" s="11" t="s">
        <v>136</v>
      </c>
      <c r="C43" s="28"/>
      <c r="E43" s="10">
        <v>-5</v>
      </c>
      <c r="F43" s="10"/>
      <c r="G43" s="10">
        <v>-2335</v>
      </c>
    </row>
    <row r="44" spans="1:7" ht="23.1" customHeight="1">
      <c r="A44" s="4" t="s">
        <v>102</v>
      </c>
      <c r="C44" s="28"/>
      <c r="E44" s="31">
        <f>SUM(E41:E43)</f>
        <v>-245</v>
      </c>
      <c r="F44" s="10"/>
      <c r="G44" s="31">
        <f>SUM(G41:G43)</f>
        <v>-2380</v>
      </c>
    </row>
    <row r="45" spans="1:7" ht="23.1" customHeight="1">
      <c r="A45" s="4" t="s">
        <v>38</v>
      </c>
      <c r="B45" s="17"/>
      <c r="C45" s="28"/>
      <c r="E45" s="10"/>
      <c r="F45" s="10"/>
      <c r="G45" s="10"/>
    </row>
    <row r="46" spans="1:7" ht="23.1" customHeight="1">
      <c r="A46" s="39" t="s">
        <v>138</v>
      </c>
      <c r="B46" s="22"/>
      <c r="C46" s="28"/>
      <c r="E46" s="10">
        <v>-113000</v>
      </c>
      <c r="F46" s="10"/>
      <c r="G46" s="10">
        <v>-25000</v>
      </c>
    </row>
    <row r="47" spans="1:7" ht="23.1" customHeight="1">
      <c r="A47" s="39" t="s">
        <v>110</v>
      </c>
      <c r="B47" s="22"/>
      <c r="C47" s="28"/>
      <c r="E47" s="10">
        <v>-30000</v>
      </c>
      <c r="F47" s="10"/>
      <c r="G47" s="10">
        <v>-10000</v>
      </c>
    </row>
    <row r="48" spans="1:7" ht="23.1" customHeight="1">
      <c r="A48" s="11" t="s">
        <v>139</v>
      </c>
      <c r="B48" s="22"/>
      <c r="C48" s="28"/>
      <c r="E48" s="10">
        <v>10972</v>
      </c>
      <c r="F48" s="10"/>
      <c r="G48" s="10">
        <v>15080</v>
      </c>
    </row>
    <row r="49" spans="1:7" ht="23.1" customHeight="1">
      <c r="A49" s="11" t="s">
        <v>141</v>
      </c>
      <c r="C49" s="28"/>
      <c r="E49" s="10">
        <v>-3912</v>
      </c>
      <c r="F49" s="10"/>
      <c r="G49" s="10">
        <v>-3808</v>
      </c>
    </row>
    <row r="50" spans="1:7" ht="23.1" customHeight="1">
      <c r="A50" s="4" t="s">
        <v>142</v>
      </c>
      <c r="C50" s="28"/>
      <c r="E50" s="31">
        <f>SUM(E46:E49)</f>
        <v>-135940</v>
      </c>
      <c r="F50" s="10"/>
      <c r="G50" s="31">
        <f>SUM(G46:G49)</f>
        <v>-23728</v>
      </c>
    </row>
    <row r="51" spans="1:7" ht="23.1" customHeight="1">
      <c r="A51" s="4" t="s">
        <v>128</v>
      </c>
      <c r="C51" s="28"/>
      <c r="E51" s="10">
        <f>E32+E44+E50</f>
        <v>90548</v>
      </c>
      <c r="F51" s="10"/>
      <c r="G51" s="10">
        <f>G32+G44+G50</f>
        <v>56623</v>
      </c>
    </row>
    <row r="52" spans="1:7" ht="23.1" customHeight="1">
      <c r="A52" s="39" t="s">
        <v>93</v>
      </c>
      <c r="B52" s="22"/>
      <c r="C52" s="28"/>
      <c r="E52" s="32">
        <f>BS!G10</f>
        <v>140919</v>
      </c>
      <c r="F52" s="10"/>
      <c r="G52" s="32">
        <v>104712</v>
      </c>
    </row>
    <row r="53" spans="1:7" ht="23.1" customHeight="1" thickBot="1">
      <c r="A53" s="55" t="s">
        <v>92</v>
      </c>
      <c r="B53" s="22"/>
      <c r="C53" s="28"/>
      <c r="E53" s="57">
        <f>SUM(E51:E52)</f>
        <v>231467</v>
      </c>
      <c r="F53" s="10"/>
      <c r="G53" s="57">
        <f>SUM(G51:G52)</f>
        <v>161335</v>
      </c>
    </row>
    <row r="54" spans="1:7" ht="23.1" customHeight="1" thickTop="1">
      <c r="C54" s="28"/>
      <c r="E54" s="10">
        <f>E53-BS!E10</f>
        <v>0</v>
      </c>
      <c r="F54" s="8"/>
      <c r="G54" s="8"/>
    </row>
    <row r="55" spans="1:7" ht="23.1" customHeight="1">
      <c r="A55" s="4" t="s">
        <v>105</v>
      </c>
      <c r="C55" s="28"/>
      <c r="E55" s="10"/>
      <c r="F55" s="8"/>
      <c r="G55" s="8"/>
    </row>
    <row r="56" spans="1:7" ht="23.1" customHeight="1">
      <c r="A56" s="39" t="s">
        <v>106</v>
      </c>
      <c r="B56" s="58"/>
      <c r="C56" s="59"/>
      <c r="D56" s="58"/>
      <c r="E56" s="60"/>
      <c r="F56" s="60"/>
      <c r="G56" s="60"/>
    </row>
    <row r="57" spans="1:7" ht="23.1" customHeight="1">
      <c r="A57" s="39" t="s">
        <v>140</v>
      </c>
      <c r="B57" s="58"/>
      <c r="C57" s="59"/>
      <c r="D57" s="58"/>
      <c r="E57" s="10">
        <v>16747</v>
      </c>
      <c r="F57" s="10"/>
      <c r="G57" s="10">
        <v>477</v>
      </c>
    </row>
    <row r="58" spans="1:7" ht="23.1" customHeight="1">
      <c r="A58" s="59"/>
      <c r="B58" s="58"/>
      <c r="C58" s="59"/>
      <c r="D58" s="58"/>
      <c r="E58" s="10"/>
      <c r="F58" s="10"/>
      <c r="G58" s="10"/>
    </row>
    <row r="59" spans="1:7" ht="23.1" customHeight="1">
      <c r="A59" s="39" t="s">
        <v>122</v>
      </c>
      <c r="C59" s="28"/>
      <c r="E59" s="8"/>
      <c r="F59" s="8"/>
      <c r="G59" s="8"/>
    </row>
  </sheetData>
  <pageMargins left="0.78740157480314965" right="0.31496062992125984" top="0.78740157480314965" bottom="0.19685039370078741" header="0.31496062992125984" footer="0.31496062992125984"/>
  <pageSetup paperSize="9" scale="97" fitToHeight="7" orientation="portrait" r:id="rId1"/>
  <rowBreaks count="1" manualBreakCount="1">
    <brk id="34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2" ma:contentTypeDescription="Create a new document." ma:contentTypeScope="" ma:versionID="3f611fd1bb023f9fe4b518eee7df5655">
  <xsd:schema xmlns:xsd="http://www.w3.org/2001/XMLSchema" xmlns:xs="http://www.w3.org/2001/XMLSchema" xmlns:p="http://schemas.microsoft.com/office/2006/metadata/properties" xmlns:ns3="45cbc027-4fdb-4325-ba4c-14e20f088a7f" xmlns:ns4="fd550b8b-0dd7-4de3-a8e6-af527f15a8ac" targetNamespace="http://schemas.microsoft.com/office/2006/metadata/properties" ma:root="true" ma:fieldsID="40375c4b88bc21734d26f4f3200c6908" ns3:_="" ns4:_="">
    <xsd:import namespace="45cbc027-4fdb-4325-ba4c-14e20f088a7f"/>
    <xsd:import namespace="fd550b8b-0dd7-4de3-a8e6-af527f15a8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968AA2-9C6F-4B71-9D22-2D8DBBA0F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1EEF61-CEA3-47D0-B9BD-0B37B14984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cbc027-4fdb-4325-ba4c-14e20f088a7f"/>
    <ds:schemaRef ds:uri="fd550b8b-0dd7-4de3-a8e6-af527f15a8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E1A0B2-460C-4C72-B33E-36CEB6F0A2F2}">
  <ds:schemaRefs>
    <ds:schemaRef ds:uri="http://purl.org/dc/elements/1.1/"/>
    <ds:schemaRef ds:uri="fd550b8b-0dd7-4de3-a8e6-af527f15a8ac"/>
    <ds:schemaRef ds:uri="http://schemas.openxmlformats.org/package/2006/metadata/core-properties"/>
    <ds:schemaRef ds:uri="45cbc027-4fdb-4325-ba4c-14e20f088a7f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Equity</vt:lpstr>
      <vt:lpstr>CF</vt:lpstr>
      <vt:lpstr>BS!Print_Area</vt:lpstr>
      <vt:lpstr>CF!Print_Area</vt:lpstr>
      <vt:lpstr>Equity!Print_Area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2026-08-05T03:07:36Z</cp:lastPrinted>
  <dcterms:created xsi:type="dcterms:W3CDTF">2011-03-15T03:50:46Z</dcterms:created>
  <dcterms:modified xsi:type="dcterms:W3CDTF">2026-08-13T04:00:05Z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</Properties>
</file>