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837555 - 2026 Dec FSA-Workpoint Enterta\Working Folder\2026\Q2\++FS SIGNED++\ไฟล์ตลาด\"/>
    </mc:Choice>
  </mc:AlternateContent>
  <xr:revisionPtr revIDLastSave="0" documentId="13_ncr:1_{2185F74D-03E0-4707-8193-622B278FF77A}" xr6:coauthVersionLast="47" xr6:coauthVersionMax="47" xr10:uidLastSave="{00000000-0000-0000-0000-000000000000}"/>
  <bookViews>
    <workbookView xWindow="28690" yWindow="-110" windowWidth="29020" windowHeight="15700" tabRatio="780" activeTab="7" xr2:uid="{00000000-000D-0000-FFFF-FFFF00000000}"/>
  </bookViews>
  <sheets>
    <sheet name="SFP2-3" sheetId="6" r:id="rId1"/>
    <sheet name="SCI 3m 4-5" sheetId="1" r:id="rId2"/>
    <sheet name="SCI 6m 6-7" sheetId="12" r:id="rId3"/>
    <sheet name="SCE(Conso) 8" sheetId="10" r:id="rId4"/>
    <sheet name="SCE(Conso) 9" sheetId="2" r:id="rId5"/>
    <sheet name="Separate25-10" sheetId="11" r:id="rId6"/>
    <sheet name="Separate26-11" sheetId="3" r:id="rId7"/>
    <sheet name="SCF12-13" sheetId="5" r:id="rId8"/>
  </sheets>
  <definedNames>
    <definedName name="_xlnm.Print_Area" localSheetId="3">'SCE(Conso) 8'!$A$1:$Q$32</definedName>
    <definedName name="_xlnm.Print_Area" localSheetId="4">'SCE(Conso) 9'!$A$1:$S$31</definedName>
    <definedName name="_xlnm.Print_Area" localSheetId="7">'SCF12-13'!$A$1:$J$84</definedName>
    <definedName name="_xlnm.Print_Area" localSheetId="1">'SCI 3m 4-5'!$A$1:$J$76</definedName>
    <definedName name="_xlnm.Print_Area" localSheetId="2">'SCI 6m 6-7'!$A$1:$J$76</definedName>
    <definedName name="_xlnm.Print_Area" localSheetId="5">'Separate25-10'!$A$1:$M$18</definedName>
    <definedName name="_xlnm.Print_Area" localSheetId="6">'Separate26-11'!$A$1:$M$18</definedName>
    <definedName name="_xlnm.Print_Area" localSheetId="0">'SFP2-3'!$A$1:$J$83</definedName>
    <definedName name="Z_62C88142_195A_406E_A347_1C61EA880C0D_.wvu.PrintArea" localSheetId="3" hidden="1">'SCE(Conso) 8'!#REF!</definedName>
    <definedName name="Z_62C88142_195A_406E_A347_1C61EA880C0D_.wvu.PrintArea" localSheetId="4" hidden="1">'SCE(Conso) 9'!#REF!</definedName>
    <definedName name="Z_62C88142_195A_406E_A347_1C61EA880C0D_.wvu.PrintArea" localSheetId="7" hidden="1">'SCF12-13'!#REF!</definedName>
    <definedName name="Z_62C88142_195A_406E_A347_1C61EA880C0D_.wvu.PrintArea" localSheetId="1" hidden="1">'SCI 3m 4-5'!#REF!</definedName>
    <definedName name="Z_62C88142_195A_406E_A347_1C61EA880C0D_.wvu.PrintArea" localSheetId="2" hidden="1">'SCI 6m 6-7'!#REF!</definedName>
    <definedName name="Z_62C88142_195A_406E_A347_1C61EA880C0D_.wvu.Rows" localSheetId="3" hidden="1">'SCE(Conso) 8'!#REF!</definedName>
    <definedName name="Z_62C88142_195A_406E_A347_1C61EA880C0D_.wvu.Rows" localSheetId="4" hidden="1">'SCE(Conso) 9'!#REF!</definedName>
    <definedName name="Z_8AE384D2_954E_4FC4_9E7B_72B2DA3D2D3A_.wvu.PrintArea" localSheetId="3" hidden="1">'SCE(Conso) 8'!#REF!</definedName>
    <definedName name="Z_8AE384D2_954E_4FC4_9E7B_72B2DA3D2D3A_.wvu.PrintArea" localSheetId="4" hidden="1">'SCE(Conso) 9'!#REF!</definedName>
    <definedName name="Z_8AE384D2_954E_4FC4_9E7B_72B2DA3D2D3A_.wvu.PrintArea" localSheetId="7" hidden="1">'SCF12-13'!#REF!</definedName>
    <definedName name="Z_8AE384D2_954E_4FC4_9E7B_72B2DA3D2D3A_.wvu.Rows" localSheetId="1" hidden="1">'SCI 3m 4-5'!#REF!</definedName>
    <definedName name="Z_8AE384D2_954E_4FC4_9E7B_72B2DA3D2D3A_.wvu.Rows" localSheetId="2" hidden="1">'SCI 6m 6-7'!#REF!</definedName>
    <definedName name="Z_DFBF4CAE_57D7_4172_8C3A_8E3DF4930C4B_.wvu.PrintArea" localSheetId="3" hidden="1">'SCE(Conso) 8'!#REF!</definedName>
    <definedName name="Z_DFBF4CAE_57D7_4172_8C3A_8E3DF4930C4B_.wvu.PrintArea" localSheetId="4" hidden="1">'SCE(Conso) 9'!#REF!</definedName>
    <definedName name="Z_DFBF4CAE_57D7_4172_8C3A_8E3DF4930C4B_.wvu.PrintArea" localSheetId="7" hidden="1">'SCF12-13'!#REF!</definedName>
    <definedName name="Z_DFBF4CAE_57D7_4172_8C3A_8E3DF4930C4B_.wvu.Rows" localSheetId="1" hidden="1">'SCI 3m 4-5'!#REF!</definedName>
    <definedName name="Z_DFBF4CAE_57D7_4172_8C3A_8E3DF4930C4B_.wvu.Rows" localSheetId="2" hidden="1">'SCI 6m 6-7'!#REF!</definedName>
    <definedName name="Z_E1DB4DD3_3D3D_4C8E_ADFF_122E3B5E40F3_.wvu.PrintArea" localSheetId="3" hidden="1">'SCE(Conso) 8'!#REF!</definedName>
    <definedName name="Z_E1DB4DD3_3D3D_4C8E_ADFF_122E3B5E40F3_.wvu.PrintArea" localSheetId="4" hidden="1">'SCE(Conso) 9'!#REF!</definedName>
    <definedName name="Z_E1DB4DD3_3D3D_4C8E_ADFF_122E3B5E40F3_.wvu.PrintArea" localSheetId="7" hidden="1">'SCF12-13'!#REF!</definedName>
    <definedName name="Z_E1DB4DD3_3D3D_4C8E_ADFF_122E3B5E40F3_.wvu.PrintArea" localSheetId="1" hidden="1">'SCI 3m 4-5'!#REF!</definedName>
    <definedName name="Z_E1DB4DD3_3D3D_4C8E_ADFF_122E3B5E40F3_.wvu.PrintArea" localSheetId="2" hidden="1">'SCI 6m 6-7'!#REF!</definedName>
    <definedName name="Z_E1DB4DD3_3D3D_4C8E_ADFF_122E3B5E40F3_.wvu.Rows" localSheetId="1" hidden="1">'SCI 3m 4-5'!#REF!</definedName>
    <definedName name="Z_E1DB4DD3_3D3D_4C8E_ADFF_122E3B5E40F3_.wvu.Rows" localSheetId="2" hidden="1">'SCI 6m 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6" i="6" l="1"/>
  <c r="F83" i="6" l="1"/>
  <c r="J83" i="6"/>
  <c r="H83" i="6"/>
  <c r="D83" i="6"/>
</calcChain>
</file>

<file path=xl/sharedStrings.xml><?xml version="1.0" encoding="utf-8"?>
<sst xmlns="http://schemas.openxmlformats.org/spreadsheetml/2006/main" count="492" uniqueCount="239">
  <si>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</si>
  <si>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</si>
  <si>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</si>
  <si>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</si>
  <si>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</si>
  <si>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</si>
  <si>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</si>
  <si>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</si>
  <si>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</si>
  <si>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</si>
  <si>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</si>
  <si>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</si>
  <si>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</si>
  <si>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</si>
  <si>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</si>
  <si>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</si>
  <si>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</si>
  <si>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</si>
  <si>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</si>
  <si>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</si>
  <si>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</si>
  <si>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</si>
  <si>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</si>
  <si>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</si>
  <si>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</si>
  <si>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</si>
  <si>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</si>
  <si>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</si>
  <si>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</si>
  <si>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</si>
  <si>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</si>
  <si>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</si>
  <si>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</si>
  <si>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</si>
  <si>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</si>
  <si>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</si>
  <si>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</si>
  <si>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</si>
  <si>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</si>
  <si>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</si>
  <si>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</si>
  <si>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</si>
  <si>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</si>
  <si>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</si>
  <si>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</si>
  <si>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</si>
  <si>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</si>
  <si>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</si>
  <si>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</si>
  <si>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</si>
  <si>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</si>
  <si>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</si>
  <si>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</si>
  <si>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</si>
  <si>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</si>
  <si>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</si>
  <si>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</si>
  <si>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</si>
  <si>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</si>
  <si>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</si>
  <si>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</si>
  <si>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</si>
  <si>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</si>
  <si>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</si>
  <si>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</si>
  <si>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</si>
  <si>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</si>
  <si>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</si>
  <si>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 from television programs</t>
  </si>
  <si>
    <t>Revenue from concerts and plays</t>
  </si>
  <si>
    <t>Revenue from event marketing</t>
  </si>
  <si>
    <t>Revenue from management fee</t>
  </si>
  <si>
    <t>Costs</t>
  </si>
  <si>
    <t>Cost of television programs</t>
  </si>
  <si>
    <t>Cost of concerts and plays</t>
  </si>
  <si>
    <t>Cost of event marketing</t>
  </si>
  <si>
    <t>Cost of management fee</t>
  </si>
  <si>
    <t>Total costs</t>
  </si>
  <si>
    <t>Gross profit</t>
  </si>
  <si>
    <t>Other income</t>
  </si>
  <si>
    <t>Selling expenses</t>
  </si>
  <si>
    <t>Administrative expenses</t>
  </si>
  <si>
    <t>Finance costs</t>
  </si>
  <si>
    <t xml:space="preserve">   joint ventures accounted for using equity method</t>
  </si>
  <si>
    <t xml:space="preserve">Items that will not be reclassified subsequently to </t>
  </si>
  <si>
    <t xml:space="preserve">   profit or loss</t>
  </si>
  <si>
    <t>Income tax relating to items that will not be reclassified</t>
  </si>
  <si>
    <t xml:space="preserve">   subsequently to profit or loss</t>
  </si>
  <si>
    <t>Total comprehensive income for the period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</si>
  <si>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</si>
  <si>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</si>
  <si>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</si>
  <si>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</si>
  <si>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Issued and</t>
  </si>
  <si>
    <t xml:space="preserve">Equity </t>
  </si>
  <si>
    <t>paid-up</t>
  </si>
  <si>
    <t xml:space="preserve">ownership </t>
  </si>
  <si>
    <t xml:space="preserve">attributable </t>
  </si>
  <si>
    <t>Non-</t>
  </si>
  <si>
    <t>share</t>
  </si>
  <si>
    <t>Share</t>
  </si>
  <si>
    <t>Legal</t>
  </si>
  <si>
    <t>Fair value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</si>
  <si>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</si>
  <si>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</si>
  <si>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</si>
  <si>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</si>
  <si>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</si>
  <si>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</si>
  <si>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</si>
  <si>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of equity</t>
  </si>
  <si>
    <t>of the parent</t>
  </si>
  <si>
    <t>interests</t>
  </si>
  <si>
    <t>equity</t>
  </si>
  <si>
    <t>Transactions with owners, recorded directly in equity</t>
  </si>
  <si>
    <t xml:space="preserve">   Capital received from non-controlling interests </t>
  </si>
  <si>
    <t>Total transactions with owners, recorded directly in equity</t>
  </si>
  <si>
    <t>Comprehensive income for the period</t>
  </si>
  <si>
    <t>Separate financial statements</t>
  </si>
  <si>
    <t>Surplus on business</t>
  </si>
  <si>
    <t>combination under</t>
  </si>
  <si>
    <t xml:space="preserve">Total </t>
  </si>
  <si>
    <t>share capital</t>
  </si>
  <si>
    <t>Statement of cash flows (Unaudited)</t>
  </si>
  <si>
    <t>Cash flows from operating activities</t>
  </si>
  <si>
    <t>Tax expense</t>
  </si>
  <si>
    <t>Depreciation and amortisation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</si>
  <si>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</si>
  <si>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</si>
  <si>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</si>
  <si>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</si>
  <si>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Cash flows from investing activities</t>
  </si>
  <si>
    <t>Interest received</t>
  </si>
  <si>
    <t>Cash paid for purchase of property, plant and equipment</t>
  </si>
  <si>
    <t>Cash paid for purchase of other intangible assets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</si>
  <si>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</si>
  <si>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</si>
  <si>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</si>
  <si>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and cash equivalents at 1 January</t>
  </si>
  <si>
    <t>Net cash used in financing activities</t>
  </si>
  <si>
    <t>Cash paid for other non-current financial assets</t>
  </si>
  <si>
    <t>Cash paid for short-term loans to related parties</t>
  </si>
  <si>
    <t>Outstanding debts arising from investments in capital expenditures</t>
  </si>
  <si>
    <t>Income</t>
  </si>
  <si>
    <t>Total income</t>
  </si>
  <si>
    <t>Cost of sale of goods and rendering of other services</t>
  </si>
  <si>
    <t>net of tax</t>
  </si>
  <si>
    <t>Total comprehensive income (expense) for the period</t>
  </si>
  <si>
    <t>interest in</t>
  </si>
  <si>
    <t xml:space="preserve">   fair value through other comprehensive income</t>
  </si>
  <si>
    <t>Cash paid for acquisition of investments in joint ventures</t>
  </si>
  <si>
    <t>Statement of income (Unaudited)</t>
  </si>
  <si>
    <t>Comprehensive income (expense) for the period</t>
  </si>
  <si>
    <t>Cash received from other non-current financial assets</t>
  </si>
  <si>
    <t>Profit (loss) attributable to:</t>
  </si>
  <si>
    <t>Total comprehensive income (expense) attributable to:</t>
  </si>
  <si>
    <t xml:space="preserve">   Changes in ownership interests in subsidiary</t>
  </si>
  <si>
    <t>Non-cash transactions</t>
  </si>
  <si>
    <t xml:space="preserve">   Dividends to non-controlling interests</t>
  </si>
  <si>
    <t>Profit (loss) from operating activities</t>
  </si>
  <si>
    <t>Profit (loss) before income tax</t>
  </si>
  <si>
    <t>Profit (loss) for the period</t>
  </si>
  <si>
    <t>Earnings (loss) per share</t>
  </si>
  <si>
    <r>
      <t xml:space="preserve">Basic earnings (loss) per share </t>
    </r>
    <r>
      <rPr>
        <i/>
        <sz val="11"/>
        <rFont val="Times New Roman"/>
        <family val="1"/>
      </rPr>
      <t>(in Baht)</t>
    </r>
  </si>
  <si>
    <t>2025</t>
  </si>
  <si>
    <t>Balance at 1 January 2025</t>
  </si>
  <si>
    <t>2, 3</t>
  </si>
  <si>
    <t>Reversal of impairment on investments in joint ventures</t>
  </si>
  <si>
    <t>Decrease in right-of-use assets from lease termination</t>
  </si>
  <si>
    <t>Decreased in lease liabilities from lease termination</t>
  </si>
  <si>
    <t>Cash received from short-term loans to related parties</t>
  </si>
  <si>
    <t>Net cash from (used in) investing activities</t>
  </si>
  <si>
    <t>Net increase (decrease) in cash and cash equivalents</t>
  </si>
  <si>
    <t>Capital received from non-controlling interests of subsidiaries</t>
  </si>
  <si>
    <t>Capital returned from non-controlling interests of subsidiaries</t>
  </si>
  <si>
    <t>2026</t>
  </si>
  <si>
    <t>attributable</t>
  </si>
  <si>
    <t xml:space="preserve"> to owners</t>
  </si>
  <si>
    <t>Balance at 1 January 2026</t>
  </si>
  <si>
    <t xml:space="preserve">   accordance with TFRS 9</t>
  </si>
  <si>
    <t>Cash received from sale of assets</t>
  </si>
  <si>
    <t xml:space="preserve">    Profit (loss)</t>
  </si>
  <si>
    <t xml:space="preserve">    Other comprehensive income (expense)</t>
  </si>
  <si>
    <t>in subsidiary</t>
  </si>
  <si>
    <t>5</t>
  </si>
  <si>
    <t>2</t>
  </si>
  <si>
    <t xml:space="preserve">   Distributions to owners of the parent</t>
  </si>
  <si>
    <t xml:space="preserve">      without a change in control</t>
  </si>
  <si>
    <t>Reversal of impairment loss determined in</t>
  </si>
  <si>
    <t>Gain on disposal and write-off of assets</t>
  </si>
  <si>
    <t xml:space="preserve">   without a change in control</t>
  </si>
  <si>
    <t>Gain on lease termination</t>
  </si>
  <si>
    <t>Dividends paid to non-controlling interests</t>
  </si>
  <si>
    <t xml:space="preserve">Reversal of impairment loss determined </t>
  </si>
  <si>
    <t xml:space="preserve">   in accordance with TFRS 9</t>
  </si>
  <si>
    <t>Other comprehensive income for the period,</t>
  </si>
  <si>
    <t xml:space="preserve">   Total changes in ownership interests in subsidiary</t>
  </si>
  <si>
    <t>Adjustments to reconcile profit (loss) to cash receipts (payments)</t>
  </si>
  <si>
    <t>Profit on investments in equity instruments designated at</t>
  </si>
  <si>
    <t>changes in the</t>
  </si>
  <si>
    <t>subsidiary</t>
  </si>
  <si>
    <t>Cash paid for changes in the ownership interests in subsidiary</t>
  </si>
  <si>
    <t>Revenue from sale of goods and rendering of other services</t>
  </si>
  <si>
    <t xml:space="preserve">    Changes in the ownership interests in subsidiary</t>
  </si>
  <si>
    <t xml:space="preserve">   Total distributions to owners of the parent</t>
  </si>
  <si>
    <t xml:space="preserve">   and subsidiaries</t>
  </si>
  <si>
    <t xml:space="preserve">Differences of changes in the ownership interest </t>
  </si>
  <si>
    <t>Differences of</t>
  </si>
  <si>
    <t xml:space="preserve">Other components </t>
  </si>
  <si>
    <t>Other components</t>
  </si>
  <si>
    <t xml:space="preserve"> of equity</t>
  </si>
  <si>
    <t>30 June</t>
  </si>
  <si>
    <t>Dividend income</t>
  </si>
  <si>
    <t>Six-month period ended</t>
  </si>
  <si>
    <t>Six-month period ended 30 June 2025</t>
  </si>
  <si>
    <t>Balance at 30 June 2025</t>
  </si>
  <si>
    <t xml:space="preserve">   Return on capital from non-controlling interests </t>
  </si>
  <si>
    <t xml:space="preserve">   Total changes in ownership interests in subsidiaries</t>
  </si>
  <si>
    <t>Six-month period ended 30 June 2026</t>
  </si>
  <si>
    <t>Balance at 30 June 2026</t>
  </si>
  <si>
    <t>Six-month period ended 30 June  2026</t>
  </si>
  <si>
    <t xml:space="preserve">30 June </t>
  </si>
  <si>
    <t xml:space="preserve">Cash and cash equivalents at 30 June </t>
  </si>
  <si>
    <t xml:space="preserve">   for using equity method</t>
  </si>
  <si>
    <t>Deferred subsidy income</t>
  </si>
  <si>
    <t xml:space="preserve">Net cash paid for other current financial assets </t>
  </si>
  <si>
    <t>Dividends receivable</t>
  </si>
  <si>
    <t>Cash received from capital return from joint ventures</t>
  </si>
  <si>
    <t>Share of profit (loss) of investments in associates and</t>
  </si>
  <si>
    <t>Share of (profit) loss of associates and joint ventures accounted</t>
  </si>
  <si>
    <t>Gain on fair value adjustment</t>
  </si>
  <si>
    <t>Unrealised loss on foreign exchange</t>
  </si>
  <si>
    <t>Loss on inventories devaluation</t>
  </si>
  <si>
    <t>Net cash generated from operations</t>
  </si>
  <si>
    <t>Net cash from operating activities</t>
  </si>
  <si>
    <t>Taxes received (paid)</t>
  </si>
  <si>
    <t>Share of profit of investments in associates and</t>
  </si>
  <si>
    <t>Other comprehensive income</t>
  </si>
  <si>
    <t xml:space="preserve">   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</si>
</sst>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0.0%"/>
    <numFmt numFmtId="168" formatCode="_-* #,##0;[Red]\(#,##0\);_-* &quot;-&quot;_-;_-@_-"/>
    <numFmt numFmtId="169" formatCode="d/mm/yy\ "/>
    <numFmt numFmtId="170" formatCode="_(* #,##0.0000_);_(* \(#,##0.0000\);_(* &quot;-&quot;_);_(@_)"/>
    <numFmt numFmtId="171" formatCode="_(* #,##0.00000_);_(* \(#,##0.00000\);_(* &quot;-&quot;_);_(@_)"/>
    <numFmt numFmtId="172" formatCode="_-* #,##0_-;\-* #,##0_-;_-* &quot;-&quot;??_-;_-@_-"/>
  </numFmts>
  <fonts count="20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6" fillId="0" borderId="0"/>
    <xf numFmtId="169" fontId="4" fillId="0" borderId="0" applyFont="0" applyFill="0" applyBorder="0" applyAlignment="0" applyProtection="0"/>
    <xf numFmtId="0" fontId="16" fillId="0" borderId="0"/>
    <xf numFmtId="0" fontId="4" fillId="0" borderId="0"/>
  </cellStyleXfs>
  <cellXfs count="215">
    <xf numFmtId="0" fontId="0" fillId="0" borderId="0" xfId="0"/>
    <xf numFmtId="165" fontId="1" fillId="0" borderId="0" xfId="2" applyNumberFormat="1" applyFont="1" applyFill="1" applyAlignment="1" applyProtection="1">
      <alignment horizontal="center"/>
      <protection locked="0"/>
    </xf>
    <xf numFmtId="165" fontId="1" fillId="0" borderId="0" xfId="1" applyNumberFormat="1" applyFont="1" applyFill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left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left" vertical="center"/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41" fontId="1" fillId="0" borderId="0" xfId="1" applyNumberFormat="1" applyFont="1" applyFill="1" applyAlignment="1" applyProtection="1">
      <alignment horizontal="right" vertical="center"/>
      <protection locked="0"/>
    </xf>
    <xf numFmtId="0" fontId="3" fillId="0" borderId="0" xfId="2" applyNumberFormat="1" applyFont="1" applyFill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1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applyNumberFormat="1" applyFont="1" applyFill="1" applyAlignment="1" applyProtection="1">
      <alignment horizontal="right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0" fillId="0" borderId="0" xfId="1" applyNumberFormat="1" applyFont="1" applyFill="1" applyBorder="1" applyAlignment="1" applyProtection="1">
      <alignment horizontal="left" vertical="center"/>
      <protection locked="0"/>
    </xf>
    <xf numFmtId="41" fontId="1" fillId="0" borderId="0" xfId="1" applyNumberFormat="1" applyFont="1" applyFill="1" applyBorder="1" applyAlignment="1" applyProtection="1">
      <alignment vertical="center"/>
      <protection locked="0"/>
    </xf>
    <xf numFmtId="164" fontId="3" fillId="0" borderId="0" xfId="1" applyNumberFormat="1" applyFont="1" applyFill="1" applyAlignment="1" applyProtection="1">
      <alignment horizontal="center" vertical="center"/>
      <protection locked="0"/>
    </xf>
    <xf numFmtId="164" fontId="0" fillId="0" borderId="0" xfId="1" applyNumberFormat="1" applyFont="1" applyFill="1" applyAlignment="1" applyProtection="1">
      <alignment horizontal="left" vertical="center"/>
      <protection locked="0"/>
    </xf>
    <xf numFmtId="41" fontId="1" fillId="0" borderId="0" xfId="1" applyNumberFormat="1" applyFont="1" applyFill="1" applyAlignment="1" applyProtection="1">
      <alignment vertical="center"/>
      <protection locked="0"/>
    </xf>
    <xf numFmtId="43" fontId="17" fillId="0" borderId="0" xfId="11" applyNumberFormat="1" applyFont="1" applyFill="1" applyBorder="1" applyProtection="1">
      <protection locked="0"/>
    </xf>
    <xf numFmtId="41" fontId="6" fillId="0" borderId="0" xfId="1" applyNumberFormat="1" applyFont="1" applyFill="1" applyBorder="1" applyAlignment="1" applyProtection="1">
      <alignment horizontal="right" vertical="center"/>
      <protection locked="0"/>
    </xf>
    <xf numFmtId="0" fontId="15" fillId="0" borderId="0" xfId="2" applyNumberFormat="1" applyFont="1" applyFill="1" applyAlignment="1" applyProtection="1">
      <alignment horizontal="center" vertic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  <protection locked="0"/>
    </xf>
    <xf numFmtId="166" fontId="1" fillId="0" borderId="0" xfId="2" applyFont="1" applyFill="1" applyAlignment="1" applyProtection="1">
      <alignment vertical="center"/>
      <protection locked="0"/>
    </xf>
    <xf numFmtId="165" fontId="1" fillId="0" borderId="2" xfId="3" applyNumberFormat="1" applyFont="1" applyFill="1" applyBorder="1" applyAlignment="1" applyProtection="1">
      <alignment horizontal="right" vertical="center"/>
      <protection locked="0"/>
    </xf>
    <xf numFmtId="165" fontId="1" fillId="0" borderId="2" xfId="2" applyNumberFormat="1" applyFont="1" applyFill="1" applyBorder="1" applyAlignment="1" applyProtection="1">
      <alignment vertical="center"/>
      <protection locked="0"/>
    </xf>
    <xf numFmtId="165" fontId="6" fillId="0" borderId="1" xfId="1" applyNumberFormat="1" applyFont="1" applyFill="1" applyBorder="1" applyAlignment="1" applyProtection="1">
      <alignment horizontal="right" vertical="center"/>
    </xf>
    <xf numFmtId="165" fontId="6" fillId="0" borderId="1" xfId="1" applyNumberFormat="1" applyFont="1" applyFill="1" applyBorder="1" applyAlignment="1" applyProtection="1">
      <alignment horizontal="center" vertical="center"/>
    </xf>
    <xf numFmtId="165" fontId="6" fillId="0" borderId="2" xfId="1" applyNumberFormat="1" applyFont="1" applyFill="1" applyBorder="1" applyAlignment="1" applyProtection="1">
      <alignment horizontal="right" vertical="center"/>
    </xf>
    <xf numFmtId="165" fontId="6" fillId="0" borderId="2" xfId="1" applyNumberFormat="1" applyFont="1" applyFill="1" applyBorder="1" applyAlignment="1" applyProtection="1">
      <alignment horizontal="center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165" fontId="6" fillId="0" borderId="5" xfId="1" applyNumberFormat="1" applyFont="1" applyFill="1" applyBorder="1" applyAlignment="1" applyProtection="1">
      <alignment horizontal="center" vertical="center"/>
    </xf>
    <xf numFmtId="165" fontId="6" fillId="0" borderId="3" xfId="1" applyNumberFormat="1" applyFont="1" applyFill="1" applyBorder="1" applyAlignment="1" applyProtection="1">
      <alignment horizontal="center" vertical="center"/>
    </xf>
    <xf numFmtId="41" fontId="0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3" fontId="0" fillId="0" borderId="0" xfId="1" applyFont="1" applyFill="1" applyAlignment="1" applyProtection="1">
      <alignment vertical="center"/>
      <protection locked="0"/>
    </xf>
    <xf numFmtId="165" fontId="6" fillId="0" borderId="0" xfId="1" applyNumberFormat="1" applyFont="1" applyFill="1" applyAlignment="1" applyProtection="1">
      <alignment horizontal="right" vertical="center"/>
      <protection locked="0"/>
    </xf>
    <xf numFmtId="41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0" fontId="0" fillId="0" borderId="0" xfId="9" applyNumberFormat="1" applyFont="1" applyFill="1" applyAlignment="1" applyProtection="1">
      <alignment horizontal="right" vertical="center"/>
      <protection locked="0"/>
    </xf>
    <xf numFmtId="167" fontId="0" fillId="0" borderId="0" xfId="9" applyNumberFormat="1" applyFont="1" applyFill="1" applyAlignment="1" applyProtection="1">
      <alignment horizontal="right" vertical="center"/>
      <protection locked="0"/>
    </xf>
    <xf numFmtId="43" fontId="0" fillId="0" borderId="0" xfId="1" applyFont="1" applyFill="1" applyBorder="1" applyAlignment="1" applyProtection="1">
      <alignment horizontal="right" vertical="center"/>
      <protection locked="0"/>
    </xf>
    <xf numFmtId="165" fontId="6" fillId="0" borderId="0" xfId="1" applyNumberFormat="1" applyFont="1" applyFill="1" applyBorder="1" applyAlignment="1" applyProtection="1">
      <alignment horizontal="right" vertical="center"/>
    </xf>
    <xf numFmtId="165" fontId="6" fillId="0" borderId="5" xfId="1" applyNumberFormat="1" applyFont="1" applyFill="1" applyBorder="1" applyAlignment="1" applyProtection="1">
      <alignment horizontal="right" vertical="center"/>
    </xf>
    <xf numFmtId="165" fontId="6" fillId="0" borderId="4" xfId="1" applyNumberFormat="1" applyFont="1" applyFill="1" applyBorder="1" applyAlignment="1" applyProtection="1">
      <alignment horizontal="right" vertical="center"/>
    </xf>
    <xf numFmtId="43" fontId="0" fillId="0" borderId="3" xfId="5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65" fontId="1" fillId="0" borderId="0" xfId="1" applyNumberFormat="1" applyFont="1" applyFill="1" applyBorder="1" applyAlignment="1" applyProtection="1">
      <alignment vertical="center"/>
      <protection locked="0"/>
    </xf>
    <xf numFmtId="165" fontId="1" fillId="0" borderId="2" xfId="1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41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0" fillId="0" borderId="0" xfId="1" applyNumberFormat="1" applyFont="1" applyFill="1" applyBorder="1" applyAlignment="1" applyProtection="1">
      <alignment horizontal="right" vertical="center"/>
      <protection locked="0"/>
    </xf>
    <xf numFmtId="41" fontId="6" fillId="0" borderId="0" xfId="1" quotePrefix="1" applyNumberFormat="1" applyFont="1" applyFill="1" applyBorder="1" applyAlignment="1" applyProtection="1">
      <alignment horizontal="center" vertical="center"/>
      <protection locked="0"/>
    </xf>
    <xf numFmtId="165" fontId="1" fillId="0" borderId="2" xfId="1" applyNumberFormat="1" applyFont="1" applyFill="1" applyBorder="1" applyAlignment="1" applyProtection="1">
      <alignment horizontal="right" vertical="center"/>
    </xf>
    <xf numFmtId="165" fontId="0" fillId="0" borderId="0" xfId="1" applyNumberFormat="1" applyFont="1" applyFill="1" applyBorder="1" applyAlignment="1" applyProtection="1">
      <alignment horizontal="center" vertical="center"/>
    </xf>
    <xf numFmtId="165" fontId="1" fillId="0" borderId="0" xfId="1" applyNumberFormat="1" applyFont="1" applyFill="1" applyBorder="1" applyAlignment="1" applyProtection="1">
      <alignment horizontal="right" vertical="center"/>
    </xf>
    <xf numFmtId="166" fontId="6" fillId="0" borderId="1" xfId="2" applyFont="1" applyFill="1" applyBorder="1" applyAlignment="1" applyProtection="1">
      <alignment vertical="center"/>
    </xf>
    <xf numFmtId="41" fontId="6" fillId="0" borderId="0" xfId="1" applyNumberFormat="1" applyFont="1" applyFill="1" applyAlignment="1" applyProtection="1">
      <alignment vertical="center"/>
      <protection locked="0"/>
    </xf>
    <xf numFmtId="172" fontId="1" fillId="0" borderId="2" xfId="2" quotePrefix="1" applyNumberFormat="1" applyFont="1" applyFill="1" applyBorder="1" applyAlignment="1" applyProtection="1">
      <alignment horizontal="center" vertical="center"/>
      <protection locked="0"/>
    </xf>
    <xf numFmtId="166" fontId="1" fillId="0" borderId="0" xfId="2" quotePrefix="1" applyFont="1" applyFill="1" applyAlignment="1" applyProtection="1">
      <alignment horizontal="center" vertical="center"/>
      <protection locked="0"/>
    </xf>
    <xf numFmtId="172" fontId="1" fillId="0" borderId="0" xfId="2" quotePrefix="1" applyNumberFormat="1" applyFont="1" applyFill="1" applyBorder="1" applyAlignment="1" applyProtection="1">
      <alignment horizontal="center" vertical="center"/>
      <protection locked="0"/>
    </xf>
    <xf numFmtId="172" fontId="6" fillId="0" borderId="0" xfId="2" quotePrefix="1" applyNumberFormat="1" applyFont="1" applyFill="1" applyAlignment="1" applyProtection="1">
      <alignment horizontal="center" vertical="center"/>
      <protection locked="0"/>
    </xf>
    <xf numFmtId="172" fontId="6" fillId="0" borderId="0" xfId="2" quotePrefix="1" applyNumberFormat="1" applyFont="1" applyFill="1" applyBorder="1" applyAlignment="1" applyProtection="1">
      <alignment horizontal="center" vertical="center"/>
      <protection locked="0"/>
    </xf>
    <xf numFmtId="41" fontId="6" fillId="0" borderId="0" xfId="2" quotePrefix="1" applyNumberFormat="1" applyFont="1" applyFill="1" applyBorder="1" applyAlignment="1" applyProtection="1">
      <alignment horizontal="center"/>
      <protection locked="0"/>
    </xf>
    <xf numFmtId="41" fontId="6" fillId="0" borderId="0" xfId="1" applyNumberFormat="1" applyFont="1" applyFill="1" applyAlignment="1" applyProtection="1">
      <alignment horizontal="center" vertical="center"/>
      <protection locked="0"/>
    </xf>
    <xf numFmtId="172" fontId="6" fillId="0" borderId="2" xfId="2" quotePrefix="1" applyNumberFormat="1" applyFont="1" applyFill="1" applyBorder="1" applyAlignment="1" applyProtection="1">
      <alignment horizontal="center" vertical="center"/>
    </xf>
    <xf numFmtId="165" fontId="1" fillId="0" borderId="2" xfId="1" quotePrefix="1" applyNumberFormat="1" applyFont="1" applyFill="1" applyBorder="1" applyAlignment="1" applyProtection="1">
      <alignment horizontal="center" vertical="center"/>
    </xf>
    <xf numFmtId="165" fontId="6" fillId="0" borderId="2" xfId="1" quotePrefix="1" applyNumberFormat="1" applyFont="1" applyFill="1" applyBorder="1" applyAlignment="1" applyProtection="1">
      <alignment horizontal="center" vertical="center"/>
    </xf>
    <xf numFmtId="41" fontId="6" fillId="0" borderId="3" xfId="1" applyNumberFormat="1" applyFont="1" applyFill="1" applyBorder="1" applyAlignment="1" applyProtection="1">
      <alignment horizontal="right" vertical="center"/>
    </xf>
    <xf numFmtId="165" fontId="0" fillId="0" borderId="0" xfId="1" quotePrefix="1" applyNumberFormat="1" applyFont="1" applyFill="1" applyBorder="1" applyAlignment="1" applyProtection="1">
      <alignment horizontal="center"/>
      <protection locked="0"/>
    </xf>
    <xf numFmtId="166" fontId="1" fillId="0" borderId="0" xfId="2" quotePrefix="1" applyFont="1" applyFill="1" applyBorder="1" applyAlignment="1" applyProtection="1">
      <alignment horizontal="center" vertical="center"/>
      <protection locked="0"/>
    </xf>
    <xf numFmtId="165" fontId="6" fillId="0" borderId="3" xfId="1" applyNumberFormat="1" applyFont="1" applyFill="1" applyBorder="1" applyAlignment="1" applyProtection="1">
      <alignment horizontal="right" vertical="center"/>
    </xf>
    <xf numFmtId="41" fontId="6" fillId="0" borderId="0" xfId="1" quotePrefix="1" applyNumberFormat="1" applyFont="1" applyFill="1" applyBorder="1" applyAlignment="1" applyProtection="1">
      <alignment horizontal="center"/>
    </xf>
    <xf numFmtId="41" fontId="6" fillId="0" borderId="1" xfId="1" quotePrefix="1" applyNumberFormat="1" applyFont="1" applyFill="1" applyBorder="1" applyAlignment="1" applyProtection="1">
      <alignment horizontal="center" vertical="center"/>
    </xf>
    <xf numFmtId="41" fontId="0" fillId="0" borderId="0" xfId="1" quotePrefix="1" applyNumberFormat="1" applyFont="1" applyFill="1" applyBorder="1" applyAlignment="1" applyProtection="1">
      <alignment horizontal="center" vertical="center"/>
    </xf>
    <xf numFmtId="0" fontId="0" fillId="0" borderId="0" xfId="1" applyNumberFormat="1" applyFont="1" applyFill="1" applyAlignment="1" applyProtection="1">
      <alignment horizontal="left" vertical="center"/>
      <protection locked="0"/>
    </xf>
    <xf numFmtId="166" fontId="0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2" applyNumberFormat="1" applyFont="1" applyFill="1" applyBorder="1" applyAlignment="1" applyProtection="1">
      <alignment vertical="center"/>
      <protection locked="0"/>
    </xf>
    <xf numFmtId="165" fontId="1" fillId="0" borderId="5" xfId="1" applyNumberFormat="1" applyFont="1" applyFill="1" applyBorder="1" applyAlignment="1" applyProtection="1">
      <alignment horizontal="right" vertical="center"/>
    </xf>
    <xf numFmtId="165" fontId="6" fillId="0" borderId="0" xfId="1" applyNumberFormat="1" applyFont="1" applyFill="1" applyAlignment="1" applyProtection="1">
      <alignment horizontal="right" vertical="center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1" fillId="0" borderId="0" xfId="2" applyNumberFormat="1" applyFont="1" applyFill="1" applyAlignment="1" applyProtection="1">
      <alignment horizontal="center" vertical="center"/>
      <protection locked="0"/>
    </xf>
    <xf numFmtId="165" fontId="1" fillId="0" borderId="0" xfId="2" applyNumberFormat="1" applyFont="1" applyFill="1" applyAlignment="1" applyProtection="1">
      <alignment vertical="center"/>
      <protection locked="0"/>
    </xf>
    <xf numFmtId="165" fontId="1" fillId="0" borderId="0" xfId="2" quotePrefix="1" applyNumberFormat="1" applyFont="1" applyFill="1" applyBorder="1" applyAlignment="1" applyProtection="1">
      <alignment horizontal="center" vertical="center"/>
      <protection locked="0"/>
    </xf>
    <xf numFmtId="165" fontId="1" fillId="0" borderId="0" xfId="2" applyNumberFormat="1" applyFont="1" applyFill="1" applyBorder="1" applyAlignment="1" applyProtection="1">
      <alignment horizontal="center" vertical="center"/>
      <protection locked="0"/>
    </xf>
    <xf numFmtId="165" fontId="14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1" applyNumberFormat="1" applyFont="1" applyFill="1" applyAlignment="1" applyProtection="1">
      <alignment vertical="center"/>
      <protection locked="0"/>
    </xf>
    <xf numFmtId="165" fontId="1" fillId="0" borderId="3" xfId="2" applyNumberFormat="1" applyFont="1" applyFill="1" applyBorder="1" applyAlignment="1" applyProtection="1">
      <alignment horizontal="center" vertical="center"/>
      <protection locked="0"/>
    </xf>
    <xf numFmtId="165" fontId="1" fillId="0" borderId="2" xfId="2" applyNumberFormat="1" applyFont="1" applyFill="1" applyBorder="1" applyAlignment="1" applyProtection="1">
      <alignment horizontal="center" vertical="center"/>
      <protection locked="0"/>
    </xf>
    <xf numFmtId="165" fontId="1" fillId="0" borderId="0" xfId="3" applyNumberFormat="1" applyFont="1" applyFill="1" applyBorder="1" applyAlignment="1" applyProtection="1">
      <alignment horizontal="right" vertical="center"/>
      <protection locked="0"/>
    </xf>
    <xf numFmtId="165" fontId="1" fillId="0" borderId="0" xfId="1" applyNumberFormat="1" applyFont="1" applyFill="1" applyBorder="1" applyAlignment="1" applyProtection="1">
      <alignment horizontal="right" vertic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165" fontId="1" fillId="0" borderId="0" xfId="3" applyNumberFormat="1" applyFont="1" applyFill="1" applyAlignment="1" applyProtection="1">
      <alignment horizontal="right" vertical="center"/>
      <protection locked="0"/>
    </xf>
    <xf numFmtId="165" fontId="1" fillId="0" borderId="0" xfId="1" quotePrefix="1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lef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left" vertic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41" fontId="0" fillId="0" borderId="0" xfId="0" quotePrefix="1" applyNumberFormat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  <xf numFmtId="0" fontId="1" fillId="0" borderId="0" xfId="0" quotePrefix="1" applyFont="1" applyAlignment="1" applyProtection="1">
      <alignment horizontal="center" vertical="center"/>
      <protection locked="0"/>
    </xf>
    <xf numFmtId="164" fontId="7" fillId="0" borderId="0" xfId="0" applyNumberFormat="1" applyFont="1" applyAlignment="1" applyProtection="1">
      <alignment horizontal="left"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165" fontId="17" fillId="0" borderId="0" xfId="10" applyNumberFormat="1" applyFont="1" applyAlignment="1" applyProtection="1">
      <alignment horizontal="right"/>
      <protection locked="0"/>
    </xf>
    <xf numFmtId="43" fontId="17" fillId="0" borderId="0" xfId="0" applyNumberFormat="1" applyFont="1" applyProtection="1">
      <protection locked="0"/>
    </xf>
    <xf numFmtId="164" fontId="5" fillId="0" borderId="0" xfId="0" applyNumberFormat="1" applyFont="1" applyAlignment="1">
      <alignment horizontal="left" vertical="center"/>
    </xf>
    <xf numFmtId="0" fontId="5" fillId="0" borderId="0" xfId="0" applyFont="1" applyProtection="1">
      <protection locked="0"/>
    </xf>
    <xf numFmtId="0" fontId="17" fillId="0" borderId="0" xfId="0" applyFont="1" applyAlignment="1" applyProtection="1">
      <alignment horizontal="left" indent="1"/>
      <protection locked="0"/>
    </xf>
    <xf numFmtId="0" fontId="17" fillId="0" borderId="0" xfId="12" applyFont="1" applyAlignment="1" applyProtection="1">
      <alignment horizontal="left" indent="1"/>
      <protection locked="0"/>
    </xf>
    <xf numFmtId="164" fontId="14" fillId="0" borderId="0" xfId="0" applyNumberFormat="1" applyFont="1" applyAlignment="1" applyProtection="1">
      <alignment horizontal="left" vertical="center"/>
      <protection locked="0"/>
    </xf>
    <xf numFmtId="164" fontId="14" fillId="0" borderId="0" xfId="0" applyNumberFormat="1" applyFont="1" applyAlignment="1" applyProtection="1">
      <alignment vertical="center"/>
      <protection locked="0"/>
    </xf>
    <xf numFmtId="165" fontId="17" fillId="0" borderId="0" xfId="1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left"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4" fontId="0" fillId="0" borderId="0" xfId="0" applyNumberFormat="1" applyAlignment="1" applyProtection="1">
      <alignment horizontal="left" vertical="center" indent="1"/>
      <protection locked="0"/>
    </xf>
    <xf numFmtId="165" fontId="0" fillId="0" borderId="0" xfId="0" applyNumberFormat="1" applyAlignment="1" applyProtection="1">
      <alignment horizontal="right" vertical="center"/>
      <protection locked="0"/>
    </xf>
    <xf numFmtId="165" fontId="18" fillId="0" borderId="0" xfId="0" applyNumberFormat="1" applyFont="1" applyAlignment="1">
      <alignment vertical="center"/>
    </xf>
    <xf numFmtId="165" fontId="18" fillId="0" borderId="0" xfId="0" applyNumberFormat="1" applyFont="1" applyAlignment="1" applyProtection="1">
      <alignment vertical="center"/>
      <protection locked="0"/>
    </xf>
    <xf numFmtId="165" fontId="0" fillId="0" borderId="0" xfId="0" applyNumberFormat="1" applyAlignment="1">
      <alignment horizontal="right" vertical="center"/>
    </xf>
    <xf numFmtId="165" fontId="6" fillId="0" borderId="5" xfId="1" applyNumberFormat="1" applyFont="1" applyFill="1" applyBorder="1" applyAlignment="1" applyProtection="1">
      <alignment horizontal="right" vertical="center"/>
      <protection locked="0"/>
    </xf>
    <xf numFmtId="165" fontId="0" fillId="0" borderId="2" xfId="1" applyNumberFormat="1" applyFont="1" applyFill="1" applyBorder="1" applyAlignment="1" applyProtection="1">
      <alignment horizontal="right" vertical="center"/>
      <protection locked="0"/>
    </xf>
    <xf numFmtId="165" fontId="0" fillId="0" borderId="0" xfId="6" applyNumberFormat="1" applyFont="1" applyFill="1" applyBorder="1" applyAlignment="1" applyProtection="1">
      <alignment horizontal="right" vertical="center"/>
      <protection locked="0"/>
    </xf>
    <xf numFmtId="165" fontId="0" fillId="0" borderId="0" xfId="2" applyNumberFormat="1" applyFont="1" applyFill="1" applyBorder="1" applyAlignment="1" applyProtection="1">
      <alignment horizontal="center" vertical="center"/>
      <protection locked="0"/>
    </xf>
    <xf numFmtId="165" fontId="0" fillId="0" borderId="0" xfId="2" quotePrefix="1" applyNumberFormat="1" applyFont="1" applyFill="1" applyBorder="1" applyAlignment="1" applyProtection="1">
      <alignment horizontal="center" vertical="center"/>
      <protection locked="0"/>
    </xf>
    <xf numFmtId="165" fontId="0" fillId="0" borderId="0" xfId="9" applyNumberFormat="1" applyFont="1" applyFill="1" applyAlignment="1" applyProtection="1">
      <alignment horizontal="right" vertical="center"/>
      <protection locked="0"/>
    </xf>
    <xf numFmtId="165" fontId="0" fillId="0" borderId="0" xfId="1" applyNumberFormat="1" applyFont="1" applyFill="1" applyAlignment="1" applyProtection="1">
      <alignment vertical="center"/>
      <protection locked="0"/>
    </xf>
    <xf numFmtId="165" fontId="0" fillId="0" borderId="0" xfId="1" quotePrefix="1" applyNumberFormat="1" applyFont="1" applyFill="1" applyBorder="1" applyAlignment="1" applyProtection="1">
      <alignment horizontal="center" vertical="center"/>
      <protection locked="0"/>
    </xf>
    <xf numFmtId="165" fontId="0" fillId="0" borderId="2" xfId="5" applyNumberFormat="1" applyFont="1" applyFill="1" applyBorder="1" applyAlignment="1" applyProtection="1">
      <alignment vertical="center"/>
      <protection locked="0"/>
    </xf>
    <xf numFmtId="165" fontId="0" fillId="0" borderId="0" xfId="5" applyNumberFormat="1" applyFont="1" applyFill="1" applyAlignment="1" applyProtection="1">
      <alignment vertical="center"/>
      <protection locked="0"/>
    </xf>
    <xf numFmtId="165" fontId="0" fillId="0" borderId="0" xfId="5" applyNumberFormat="1" applyFont="1" applyFill="1" applyBorder="1" applyAlignment="1" applyProtection="1">
      <alignment vertical="center"/>
      <protection locked="0"/>
    </xf>
    <xf numFmtId="165" fontId="6" fillId="0" borderId="0" xfId="2" applyNumberFormat="1" applyFont="1" applyFill="1" applyBorder="1" applyAlignment="1" applyProtection="1">
      <alignment vertical="center"/>
    </xf>
    <xf numFmtId="165" fontId="6" fillId="0" borderId="0" xfId="2" applyNumberFormat="1" applyFont="1" applyFill="1" applyAlignment="1" applyProtection="1">
      <alignment vertical="center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165" fontId="6" fillId="0" borderId="1" xfId="2" applyNumberFormat="1" applyFont="1" applyFill="1" applyBorder="1" applyAlignment="1" applyProtection="1">
      <alignment vertical="center"/>
    </xf>
    <xf numFmtId="165" fontId="6" fillId="0" borderId="3" xfId="1" quotePrefix="1" applyNumberFormat="1" applyFont="1" applyFill="1" applyBorder="1" applyAlignment="1" applyProtection="1">
      <alignment horizontal="center" vertical="center"/>
    </xf>
    <xf numFmtId="165" fontId="6" fillId="0" borderId="0" xfId="1" quotePrefix="1" applyNumberFormat="1" applyFont="1" applyFill="1" applyBorder="1" applyAlignment="1" applyProtection="1">
      <alignment horizontal="center" vertical="center"/>
      <protection locked="0"/>
    </xf>
    <xf numFmtId="43" fontId="0" fillId="0" borderId="0" xfId="1" applyFont="1" applyFill="1" applyBorder="1" applyAlignment="1" applyProtection="1">
      <alignment vertical="center"/>
      <protection locked="0"/>
    </xf>
    <xf numFmtId="165" fontId="6" fillId="0" borderId="0" xfId="2" applyNumberFormat="1" applyFont="1" applyFill="1" applyBorder="1" applyAlignment="1" applyProtection="1">
      <alignment vertical="center"/>
      <protection locked="0"/>
    </xf>
    <xf numFmtId="165" fontId="1" fillId="0" borderId="0" xfId="2" applyNumberFormat="1" applyFont="1" applyFill="1" applyAlignment="1" applyProtection="1">
      <alignment vertical="center"/>
    </xf>
    <xf numFmtId="164" fontId="9" fillId="0" borderId="0" xfId="0" applyNumberFormat="1" applyFont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horizontal="right" vertical="center"/>
      <protection locked="0"/>
    </xf>
    <xf numFmtId="41" fontId="6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41" fontId="6" fillId="0" borderId="0" xfId="0" applyNumberFormat="1" applyFont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165" fontId="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165" fontId="3" fillId="0" borderId="0" xfId="1" applyNumberFormat="1" applyFont="1" applyFill="1" applyAlignment="1" applyProtection="1">
      <alignment horizontal="center" vertical="center"/>
      <protection locked="0"/>
    </xf>
    <xf numFmtId="165" fontId="1" fillId="0" borderId="0" xfId="1" applyNumberFormat="1" applyFont="1" applyFill="1" applyAlignment="1" applyProtection="1">
      <alignment horizontal="center" vertical="center"/>
      <protection locked="0"/>
    </xf>
    <xf numFmtId="165" fontId="0" fillId="0" borderId="0" xfId="1" applyNumberFormat="1" applyFont="1" applyFill="1" applyAlignment="1" applyProtection="1">
      <alignment horizontal="right" vertical="center"/>
    </xf>
    <xf numFmtId="165" fontId="1" fillId="0" borderId="0" xfId="1" applyNumberFormat="1" applyFont="1" applyFill="1" applyAlignment="1" applyProtection="1">
      <alignment horizontal="right" vertical="center"/>
    </xf>
    <xf numFmtId="164" fontId="7" fillId="0" borderId="0" xfId="0" applyNumberFormat="1" applyFont="1" applyAlignment="1" applyProtection="1">
      <alignment horizontal="center" vertical="center"/>
      <protection locked="0"/>
    </xf>
    <xf numFmtId="165" fontId="1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41" fontId="13" fillId="0" borderId="0" xfId="0" applyNumberFormat="1" applyFont="1" applyAlignment="1" applyProtection="1">
      <alignment horizontal="right" vertical="center"/>
      <protection locked="0"/>
    </xf>
    <xf numFmtId="41" fontId="13" fillId="0" borderId="0" xfId="0" applyNumberFormat="1" applyFont="1" applyAlignment="1" applyProtection="1">
      <alignment vertical="center"/>
      <protection locked="0"/>
    </xf>
    <xf numFmtId="168" fontId="13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5" fontId="0" fillId="0" borderId="0" xfId="0" applyNumberFormat="1" applyAlignment="1" applyProtection="1">
      <alignment horizontal="center" vertical="center"/>
      <protection locked="0"/>
    </xf>
    <xf numFmtId="165" fontId="13" fillId="0" borderId="0" xfId="0" applyNumberFormat="1" applyFont="1" applyAlignment="1" applyProtection="1">
      <alignment vertical="center"/>
      <protection locked="0"/>
    </xf>
    <xf numFmtId="164" fontId="0" fillId="0" borderId="0" xfId="8" applyNumberFormat="1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5" fontId="6" fillId="0" borderId="0" xfId="0" applyNumberFormat="1" applyFont="1" applyAlignment="1" applyProtection="1">
      <alignment horizontal="right" vertical="center"/>
      <protection locked="0"/>
    </xf>
    <xf numFmtId="41" fontId="1" fillId="0" borderId="0" xfId="0" applyNumberFormat="1" applyFont="1" applyAlignment="1" applyProtection="1">
      <alignment horizontal="right" vertical="center"/>
      <protection locked="0"/>
    </xf>
    <xf numFmtId="166" fontId="13" fillId="0" borderId="0" xfId="0" applyNumberFormat="1" applyFont="1" applyAlignment="1" applyProtection="1">
      <alignment vertical="center"/>
      <protection locked="0"/>
    </xf>
    <xf numFmtId="0" fontId="7" fillId="0" borderId="0" xfId="8" applyFont="1" applyAlignment="1" applyProtection="1">
      <alignment horizontal="left" vertical="center"/>
      <protection locked="0"/>
    </xf>
    <xf numFmtId="41" fontId="1" fillId="0" borderId="0" xfId="8" applyNumberFormat="1" applyFont="1" applyAlignment="1" applyProtection="1">
      <alignment horizontal="right" vertical="center"/>
      <protection locked="0"/>
    </xf>
    <xf numFmtId="165" fontId="1" fillId="0" borderId="0" xfId="8" applyNumberFormat="1" applyFont="1" applyAlignment="1" applyProtection="1">
      <alignment horizontal="righ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 applyProtection="1">
      <alignment horizontal="right" vertical="center"/>
      <protection locked="0"/>
    </xf>
    <xf numFmtId="165" fontId="13" fillId="0" borderId="0" xfId="0" applyNumberFormat="1" applyFont="1" applyAlignment="1">
      <alignment horizontal="right" vertical="center"/>
    </xf>
    <xf numFmtId="41" fontId="0" fillId="0" borderId="2" xfId="0" applyNumberFormat="1" applyBorder="1" applyAlignment="1" applyProtection="1">
      <alignment horizontal="center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41" fontId="6" fillId="0" borderId="0" xfId="0" applyNumberFormat="1" applyFont="1" applyAlignment="1">
      <alignment horizontal="center" vertical="center"/>
    </xf>
    <xf numFmtId="0" fontId="18" fillId="0" borderId="0" xfId="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41" fontId="18" fillId="0" borderId="0" xfId="0" applyNumberFormat="1" applyFont="1" applyAlignment="1" applyProtection="1">
      <alignment horizontal="center"/>
      <protection locked="0"/>
    </xf>
    <xf numFmtId="41" fontId="18" fillId="0" borderId="0" xfId="0" applyNumberFormat="1" applyFont="1" applyProtection="1">
      <protection locked="0"/>
    </xf>
    <xf numFmtId="41" fontId="0" fillId="0" borderId="0" xfId="0" applyNumberFormat="1"/>
    <xf numFmtId="164" fontId="5" fillId="0" borderId="0" xfId="0" applyNumberFormat="1" applyFont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5" fontId="0" fillId="0" borderId="2" xfId="0" applyNumberFormat="1" applyBorder="1" applyAlignment="1" applyProtection="1">
      <alignment vertical="center"/>
      <protection locked="0"/>
    </xf>
    <xf numFmtId="165" fontId="6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5" xfId="0" applyNumberFormat="1" applyBorder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horizontal="left" vertical="center" indent="1"/>
      <protection locked="0"/>
    </xf>
    <xf numFmtId="170" fontId="0" fillId="0" borderId="0" xfId="0" applyNumberFormat="1" applyAlignment="1" applyProtection="1">
      <alignment vertical="center"/>
      <protection locked="0"/>
    </xf>
    <xf numFmtId="171" fontId="0" fillId="0" borderId="0" xfId="0" applyNumberFormat="1" applyAlignment="1" applyProtection="1">
      <alignment vertical="center"/>
      <protection locked="0"/>
    </xf>
    <xf numFmtId="39" fontId="0" fillId="0" borderId="3" xfId="5" applyNumberFormat="1" applyFont="1" applyFill="1" applyBorder="1" applyAlignment="1" applyProtection="1">
      <alignment vertical="center"/>
    </xf>
    <xf numFmtId="41" fontId="6" fillId="0" borderId="0" xfId="0" applyNumberFormat="1" applyFont="1" applyAlignment="1" applyProtection="1">
      <alignment horizontal="center" vertical="center"/>
      <protection locked="0"/>
    </xf>
    <xf numFmtId="41" fontId="6" fillId="0" borderId="0" xfId="1" applyNumberFormat="1" applyFont="1" applyFill="1" applyBorder="1" applyAlignment="1" applyProtection="1">
      <alignment horizontal="center" vertical="center"/>
      <protection locked="0"/>
    </xf>
    <xf numFmtId="41" fontId="3" fillId="0" borderId="0" xfId="0" applyNumberFormat="1" applyFont="1" applyAlignment="1" applyProtection="1">
      <alignment horizontal="center" vertical="center"/>
      <protection locked="0"/>
    </xf>
    <xf numFmtId="41" fontId="0" fillId="0" borderId="0" xfId="0" applyNumberFormat="1" applyAlignment="1" applyProtection="1">
      <alignment horizontal="center" vertical="center"/>
      <protection locked="0"/>
    </xf>
    <xf numFmtId="49" fontId="0" fillId="0" borderId="0" xfId="13" applyNumberFormat="1" applyFont="1" applyAlignment="1" applyProtection="1">
      <alignment horizontal="center" vertical="center"/>
      <protection locked="0"/>
    </xf>
    <xf numFmtId="41" fontId="0" fillId="0" borderId="2" xfId="0" applyNumberFormat="1" applyBorder="1" applyAlignment="1" applyProtection="1">
      <alignment horizontal="center" vertical="center"/>
      <protection locked="0"/>
    </xf>
    <xf numFmtId="49" fontId="0" fillId="0" borderId="0" xfId="0" quotePrefix="1" applyNumberFormat="1" applyAlignment="1" applyProtection="1">
      <alignment horizontal="center" vertical="center"/>
      <protection locked="0"/>
    </xf>
  </cellXfs>
  <cellStyles count="14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3" xr:uid="{D1E6076B-638F-438C-823A-2574176E280B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5"/>
  <sheetViews>
    <sheetView view="pageBreakPreview" topLeftCell="A63" zoomScaleNormal="100" zoomScaleSheetLayoutView="100" workbookViewId="0">
      <selection activeCell="J82" sqref="J82"/>
    </sheetView>
  </sheetViews>
  <sheetFormatPr defaultColWidth="9.1796875" defaultRowHeight="18.75" customHeight="1"/>
  <cols>
    <col min="1" max="1" width="36.90625" style="101" customWidth="1"/>
    <col min="2" max="2" width="8.08984375" style="4" customWidth="1"/>
    <col min="3" max="3" width="1.453125" style="101" customWidth="1"/>
    <col min="4" max="4" width="15" style="102" customWidth="1"/>
    <col min="5" max="5" width="1.453125" style="103" customWidth="1"/>
    <col min="6" max="6" width="15" style="102" customWidth="1"/>
    <col min="7" max="7" width="1.453125" style="103" customWidth="1"/>
    <col min="8" max="8" width="15" style="103" customWidth="1"/>
    <col min="9" max="9" width="1.453125" style="103" customWidth="1"/>
    <col min="10" max="10" width="15" style="103" customWidth="1"/>
    <col min="11" max="11" width="10.81640625" style="104" bestFit="1" customWidth="1"/>
    <col min="12" max="12" width="24.81640625" style="104" customWidth="1"/>
    <col min="13" max="13" width="46.453125" style="104" bestFit="1" customWidth="1"/>
    <col min="14" max="14" width="14.54296875" style="104" bestFit="1" customWidth="1"/>
    <col min="15" max="15" width="17.453125" style="104" customWidth="1"/>
    <col min="16" max="16" width="9.1796875" style="104"/>
    <col min="17" max="17" width="14.54296875" style="104" bestFit="1" customWidth="1"/>
    <col min="18" max="16384" width="9.1796875" style="104"/>
  </cols>
  <sheetData>
    <row r="1" spans="1:17" ht="18.75" customHeight="1">
      <c r="A1" s="3" t="s">
        <v>0</v>
      </c>
    </row>
    <row r="2" spans="1:17" ht="18.75" customHeight="1">
      <c r="A2" s="5" t="s">
        <v>1</v>
      </c>
    </row>
    <row r="3" spans="1:17" ht="18.75" customHeight="1">
      <c r="A3" s="5"/>
    </row>
    <row r="4" spans="1:17" ht="18.75" customHeight="1">
      <c r="D4" s="208" t="s">
        <v>2</v>
      </c>
      <c r="E4" s="208"/>
      <c r="F4" s="208"/>
      <c r="G4" s="6"/>
      <c r="H4" s="209" t="s">
        <v>3</v>
      </c>
      <c r="I4" s="209"/>
      <c r="J4" s="209"/>
    </row>
    <row r="5" spans="1:17" ht="18.75" customHeight="1">
      <c r="C5" s="105"/>
      <c r="D5" s="208" t="s">
        <v>4</v>
      </c>
      <c r="E5" s="208"/>
      <c r="F5" s="208"/>
      <c r="G5" s="102"/>
      <c r="H5" s="208" t="s">
        <v>4</v>
      </c>
      <c r="I5" s="208"/>
      <c r="J5" s="208"/>
    </row>
    <row r="6" spans="1:17" ht="18.75" customHeight="1">
      <c r="C6" s="105"/>
      <c r="D6" s="106" t="s">
        <v>211</v>
      </c>
      <c r="E6" s="107"/>
      <c r="F6" s="108" t="s">
        <v>5</v>
      </c>
      <c r="G6" s="109"/>
      <c r="H6" s="106" t="s">
        <v>211</v>
      </c>
      <c r="I6" s="107"/>
      <c r="J6" s="108" t="s">
        <v>5</v>
      </c>
    </row>
    <row r="7" spans="1:17" ht="18.75" customHeight="1">
      <c r="A7" s="5" t="s">
        <v>6</v>
      </c>
      <c r="B7" s="4" t="s">
        <v>7</v>
      </c>
      <c r="C7" s="105"/>
      <c r="D7" s="106" t="s">
        <v>175</v>
      </c>
      <c r="E7" s="108"/>
      <c r="F7" s="106" t="s">
        <v>164</v>
      </c>
      <c r="G7" s="108"/>
      <c r="H7" s="106" t="s">
        <v>175</v>
      </c>
      <c r="I7" s="108"/>
      <c r="J7" s="106" t="s">
        <v>164</v>
      </c>
    </row>
    <row r="8" spans="1:17" ht="18.75" customHeight="1">
      <c r="A8" s="5"/>
      <c r="C8" s="105"/>
      <c r="D8" s="7" t="s">
        <v>8</v>
      </c>
      <c r="E8" s="108"/>
      <c r="F8" s="106"/>
      <c r="G8" s="108"/>
      <c r="H8" s="7" t="s">
        <v>8</v>
      </c>
      <c r="I8" s="108"/>
      <c r="J8" s="106"/>
    </row>
    <row r="9" spans="1:17" ht="18.75" customHeight="1">
      <c r="D9" s="210" t="s">
        <v>9</v>
      </c>
      <c r="E9" s="210"/>
      <c r="F9" s="210"/>
      <c r="G9" s="210"/>
      <c r="H9" s="210"/>
      <c r="I9" s="210"/>
      <c r="J9" s="210"/>
    </row>
    <row r="10" spans="1:17" ht="18.75" customHeight="1">
      <c r="A10" s="110" t="s">
        <v>10</v>
      </c>
      <c r="D10" s="111"/>
      <c r="E10" s="98"/>
      <c r="F10" s="111"/>
      <c r="G10" s="98"/>
      <c r="H10" s="98"/>
      <c r="I10" s="98"/>
      <c r="J10" s="98"/>
      <c r="N10" s="112"/>
      <c r="O10" s="113"/>
    </row>
    <row r="11" spans="1:17" ht="18.75" customHeight="1">
      <c r="A11" s="101" t="s">
        <v>11</v>
      </c>
      <c r="D11" s="88">
        <v>1187506</v>
      </c>
      <c r="E11" s="88"/>
      <c r="F11" s="88">
        <v>1224086</v>
      </c>
      <c r="G11" s="83"/>
      <c r="H11" s="88">
        <v>333854</v>
      </c>
      <c r="I11" s="88"/>
      <c r="J11" s="88">
        <v>411379</v>
      </c>
      <c r="N11" s="112"/>
      <c r="O11" s="113"/>
    </row>
    <row r="12" spans="1:17" ht="18.75" customHeight="1">
      <c r="A12" s="101" t="s">
        <v>12</v>
      </c>
      <c r="B12" s="4">
        <v>6</v>
      </c>
      <c r="D12" s="88">
        <v>1056485</v>
      </c>
      <c r="E12" s="88"/>
      <c r="F12" s="88">
        <v>981516</v>
      </c>
      <c r="G12" s="83"/>
      <c r="H12" s="88">
        <v>836478</v>
      </c>
      <c r="I12" s="88"/>
      <c r="J12" s="88">
        <v>762099</v>
      </c>
      <c r="N12" s="112"/>
      <c r="O12" s="113"/>
    </row>
    <row r="13" spans="1:17" ht="18.75" customHeight="1">
      <c r="A13" s="101" t="s">
        <v>13</v>
      </c>
      <c r="B13" s="11" t="s">
        <v>166</v>
      </c>
      <c r="D13" s="88">
        <v>275380</v>
      </c>
      <c r="E13" s="88"/>
      <c r="F13" s="88">
        <v>297916</v>
      </c>
      <c r="G13" s="83"/>
      <c r="H13" s="88">
        <v>17788</v>
      </c>
      <c r="I13" s="88"/>
      <c r="J13" s="88">
        <v>22459</v>
      </c>
      <c r="P13" s="112"/>
      <c r="Q13" s="113"/>
    </row>
    <row r="14" spans="1:17" ht="18.75" customHeight="1">
      <c r="A14" s="101" t="s">
        <v>14</v>
      </c>
      <c r="B14" s="11">
        <v>2</v>
      </c>
      <c r="D14" s="88">
        <v>27415</v>
      </c>
      <c r="E14" s="88"/>
      <c r="F14" s="88">
        <v>31595</v>
      </c>
      <c r="G14" s="83"/>
      <c r="H14" s="88">
        <v>5856</v>
      </c>
      <c r="I14" s="88"/>
      <c r="J14" s="88">
        <v>5995</v>
      </c>
      <c r="P14" s="112"/>
      <c r="Q14" s="113"/>
    </row>
    <row r="15" spans="1:17" ht="18.75" customHeight="1">
      <c r="A15" s="101" t="s">
        <v>15</v>
      </c>
      <c r="D15" s="88">
        <v>103000</v>
      </c>
      <c r="E15" s="88"/>
      <c r="F15" s="1">
        <v>114379</v>
      </c>
      <c r="G15" s="83"/>
      <c r="H15" s="88">
        <v>1451</v>
      </c>
      <c r="I15" s="88"/>
      <c r="J15" s="1">
        <v>1409</v>
      </c>
      <c r="P15" s="112"/>
      <c r="Q15" s="113"/>
    </row>
    <row r="16" spans="1:17" ht="18.75" customHeight="1">
      <c r="A16" s="12" t="s">
        <v>16</v>
      </c>
      <c r="D16" s="88">
        <v>15966</v>
      </c>
      <c r="E16" s="88"/>
      <c r="F16" s="1">
        <v>17197</v>
      </c>
      <c r="G16" s="97"/>
      <c r="H16" s="88">
        <v>199</v>
      </c>
      <c r="I16" s="88"/>
      <c r="J16" s="2">
        <v>602</v>
      </c>
    </row>
    <row r="17" spans="1:10" ht="18.75" customHeight="1">
      <c r="A17" s="105" t="s">
        <v>17</v>
      </c>
      <c r="D17" s="28">
        <v>2665752</v>
      </c>
      <c r="E17" s="38"/>
      <c r="F17" s="28">
        <v>2666689</v>
      </c>
      <c r="G17" s="38"/>
      <c r="H17" s="28">
        <v>1195626</v>
      </c>
      <c r="I17" s="38"/>
      <c r="J17" s="28">
        <v>1203943</v>
      </c>
    </row>
    <row r="18" spans="1:10" ht="10" customHeight="1">
      <c r="D18" s="99"/>
      <c r="E18" s="83"/>
      <c r="F18" s="99"/>
      <c r="G18" s="83"/>
      <c r="H18" s="83"/>
      <c r="I18" s="83"/>
      <c r="J18" s="83"/>
    </row>
    <row r="19" spans="1:10" ht="18.75" customHeight="1">
      <c r="A19" s="110" t="s">
        <v>18</v>
      </c>
      <c r="D19" s="99"/>
      <c r="E19" s="83"/>
      <c r="F19" s="99"/>
      <c r="G19" s="83"/>
      <c r="H19" s="83"/>
      <c r="I19" s="83"/>
      <c r="J19" s="83"/>
    </row>
    <row r="20" spans="1:10" ht="18.75" customHeight="1">
      <c r="A20" s="101" t="s">
        <v>19</v>
      </c>
      <c r="D20" s="88">
        <v>232803</v>
      </c>
      <c r="E20" s="83"/>
      <c r="F20" s="88">
        <v>230918</v>
      </c>
      <c r="G20" s="83"/>
      <c r="H20" s="88">
        <v>0</v>
      </c>
      <c r="I20" s="88"/>
      <c r="J20" s="88">
        <v>0</v>
      </c>
    </row>
    <row r="21" spans="1:10" ht="18.75" customHeight="1">
      <c r="A21" s="101" t="s">
        <v>20</v>
      </c>
      <c r="B21" s="11">
        <v>4</v>
      </c>
      <c r="D21" s="88">
        <v>0</v>
      </c>
      <c r="E21" s="88"/>
      <c r="F21" s="88">
        <v>0</v>
      </c>
      <c r="G21" s="88"/>
      <c r="H21" s="88">
        <v>2453201</v>
      </c>
      <c r="I21" s="89"/>
      <c r="J21" s="91">
        <v>2442201</v>
      </c>
    </row>
    <row r="22" spans="1:10" ht="18.75" customHeight="1">
      <c r="A22" s="101" t="s">
        <v>21</v>
      </c>
      <c r="B22" s="11">
        <v>4</v>
      </c>
      <c r="D22" s="88">
        <v>108255</v>
      </c>
      <c r="E22" s="88"/>
      <c r="F22" s="88">
        <v>109690</v>
      </c>
      <c r="G22" s="88"/>
      <c r="H22" s="88">
        <v>0</v>
      </c>
      <c r="I22" s="88"/>
      <c r="J22" s="88">
        <v>0</v>
      </c>
    </row>
    <row r="23" spans="1:10" ht="18.75" customHeight="1">
      <c r="A23" s="101" t="s">
        <v>22</v>
      </c>
      <c r="B23" s="4">
        <v>6</v>
      </c>
      <c r="D23" s="88">
        <v>158869</v>
      </c>
      <c r="E23" s="88"/>
      <c r="F23" s="88">
        <v>139112</v>
      </c>
      <c r="G23" s="88"/>
      <c r="H23" s="88">
        <v>158869</v>
      </c>
      <c r="I23" s="91"/>
      <c r="J23" s="91">
        <v>139112</v>
      </c>
    </row>
    <row r="24" spans="1:10" ht="18.75" customHeight="1">
      <c r="A24" s="101" t="s">
        <v>23</v>
      </c>
      <c r="B24" s="11"/>
      <c r="D24" s="88">
        <v>751743</v>
      </c>
      <c r="E24" s="88"/>
      <c r="F24" s="88">
        <v>779182</v>
      </c>
      <c r="G24" s="88"/>
      <c r="H24" s="88">
        <v>584295</v>
      </c>
      <c r="I24" s="89"/>
      <c r="J24" s="89">
        <v>599181</v>
      </c>
    </row>
    <row r="25" spans="1:10" ht="18.75" customHeight="1">
      <c r="A25" s="101" t="s">
        <v>24</v>
      </c>
      <c r="B25" s="11"/>
      <c r="D25" s="88">
        <v>87084</v>
      </c>
      <c r="E25" s="88"/>
      <c r="F25" s="88">
        <v>99328</v>
      </c>
      <c r="G25" s="88"/>
      <c r="H25" s="88">
        <v>0</v>
      </c>
      <c r="I25" s="88"/>
      <c r="J25" s="88">
        <v>0</v>
      </c>
    </row>
    <row r="26" spans="1:10" ht="18.75" customHeight="1">
      <c r="A26" s="101" t="s">
        <v>25</v>
      </c>
      <c r="B26" s="11"/>
      <c r="D26" s="88">
        <v>110505</v>
      </c>
      <c r="E26" s="88"/>
      <c r="F26" s="88">
        <v>103554</v>
      </c>
      <c r="G26" s="88"/>
      <c r="H26" s="88">
        <v>3398</v>
      </c>
      <c r="I26" s="90"/>
      <c r="J26" s="100">
        <v>1460</v>
      </c>
    </row>
    <row r="27" spans="1:10" ht="18.75" customHeight="1">
      <c r="A27" s="101" t="s">
        <v>26</v>
      </c>
      <c r="B27" s="11"/>
      <c r="D27" s="88">
        <v>166402</v>
      </c>
      <c r="E27" s="88"/>
      <c r="F27" s="88">
        <v>196104</v>
      </c>
      <c r="G27" s="88"/>
      <c r="H27" s="88">
        <v>0</v>
      </c>
      <c r="I27" s="88"/>
      <c r="J27" s="88">
        <v>0</v>
      </c>
    </row>
    <row r="28" spans="1:10" ht="18.75" customHeight="1">
      <c r="A28" s="101" t="s">
        <v>27</v>
      </c>
      <c r="B28" s="11"/>
      <c r="D28" s="88">
        <v>172734</v>
      </c>
      <c r="E28" s="88"/>
      <c r="F28" s="88">
        <v>143730</v>
      </c>
      <c r="G28" s="88"/>
      <c r="H28" s="88">
        <v>71296</v>
      </c>
      <c r="I28" s="89"/>
      <c r="J28" s="89">
        <v>70651</v>
      </c>
    </row>
    <row r="29" spans="1:10" ht="18.75" customHeight="1">
      <c r="A29" s="101" t="s">
        <v>28</v>
      </c>
      <c r="B29" s="11"/>
      <c r="D29" s="88">
        <v>55529</v>
      </c>
      <c r="E29" s="88"/>
      <c r="F29" s="88">
        <v>55398</v>
      </c>
      <c r="G29" s="88"/>
      <c r="H29" s="88">
        <v>0</v>
      </c>
      <c r="I29" s="88"/>
      <c r="J29" s="88">
        <v>0</v>
      </c>
    </row>
    <row r="30" spans="1:10" ht="18.75" customHeight="1">
      <c r="A30" s="101" t="s">
        <v>29</v>
      </c>
      <c r="B30" s="11"/>
      <c r="D30" s="88">
        <v>249023</v>
      </c>
      <c r="E30" s="88"/>
      <c r="F30" s="88">
        <v>230721</v>
      </c>
      <c r="G30" s="88"/>
      <c r="H30" s="88">
        <v>19131</v>
      </c>
      <c r="I30" s="89"/>
      <c r="J30" s="89">
        <v>15874</v>
      </c>
    </row>
    <row r="31" spans="1:10" ht="18.75" customHeight="1">
      <c r="A31" s="105" t="s">
        <v>30</v>
      </c>
      <c r="B31" s="11"/>
      <c r="D31" s="28">
        <v>2092947</v>
      </c>
      <c r="E31" s="38"/>
      <c r="F31" s="28">
        <v>2087737</v>
      </c>
      <c r="G31" s="38"/>
      <c r="H31" s="28">
        <v>3290190</v>
      </c>
      <c r="I31" s="38"/>
      <c r="J31" s="28">
        <v>3268479</v>
      </c>
    </row>
    <row r="32" spans="1:10" ht="10" customHeight="1">
      <c r="B32" s="11"/>
      <c r="D32" s="38"/>
      <c r="E32" s="38"/>
      <c r="F32" s="38"/>
      <c r="G32" s="38"/>
      <c r="H32" s="38"/>
      <c r="I32" s="38"/>
      <c r="J32" s="38"/>
    </row>
    <row r="33" spans="1:15" ht="18.75" customHeight="1" thickBot="1">
      <c r="A33" s="105" t="s">
        <v>31</v>
      </c>
      <c r="D33" s="77">
        <v>4758699</v>
      </c>
      <c r="E33" s="38"/>
      <c r="F33" s="77">
        <v>4754426</v>
      </c>
      <c r="G33" s="38"/>
      <c r="H33" s="77">
        <v>4485816</v>
      </c>
      <c r="I33" s="38"/>
      <c r="J33" s="77">
        <v>4472422</v>
      </c>
    </row>
    <row r="34" spans="1:15" ht="18.75" customHeight="1" thickTop="1">
      <c r="D34" s="13"/>
      <c r="E34" s="13"/>
      <c r="F34" s="13"/>
      <c r="G34" s="13"/>
      <c r="H34" s="13"/>
      <c r="I34" s="13"/>
      <c r="J34" s="13"/>
    </row>
    <row r="35" spans="1:15" ht="18.75" customHeight="1">
      <c r="A35" s="3" t="s">
        <v>0</v>
      </c>
      <c r="B35" s="15"/>
      <c r="C35" s="16"/>
      <c r="D35" s="17"/>
      <c r="E35" s="13"/>
      <c r="F35" s="17"/>
      <c r="G35" s="13"/>
      <c r="H35" s="13"/>
      <c r="I35" s="13"/>
      <c r="J35" s="13"/>
    </row>
    <row r="36" spans="1:15" ht="18.75" customHeight="1">
      <c r="A36" s="114" t="str">
        <f>$A$2</f>
        <v>Statement of financial position</v>
      </c>
      <c r="B36" s="18"/>
      <c r="C36" s="19"/>
      <c r="D36" s="20"/>
      <c r="E36" s="10"/>
      <c r="F36" s="20"/>
      <c r="G36" s="10"/>
      <c r="H36" s="10"/>
      <c r="I36" s="10"/>
      <c r="J36" s="10"/>
    </row>
    <row r="37" spans="1:15" ht="18.5" customHeight="1">
      <c r="A37" s="5"/>
      <c r="B37" s="18"/>
      <c r="C37" s="19"/>
      <c r="D37" s="20"/>
      <c r="E37" s="10"/>
      <c r="F37" s="20"/>
      <c r="G37" s="10"/>
      <c r="H37" s="10"/>
      <c r="I37" s="10"/>
      <c r="J37" s="10"/>
    </row>
    <row r="38" spans="1:15" ht="18.75" customHeight="1">
      <c r="A38" s="19"/>
      <c r="D38" s="208" t="s">
        <v>2</v>
      </c>
      <c r="E38" s="208"/>
      <c r="F38" s="208"/>
      <c r="G38" s="6"/>
      <c r="H38" s="209" t="s">
        <v>3</v>
      </c>
      <c r="I38" s="209"/>
      <c r="J38" s="209"/>
    </row>
    <row r="39" spans="1:15" ht="18.75" customHeight="1">
      <c r="A39" s="19"/>
      <c r="C39" s="105"/>
      <c r="D39" s="208" t="s">
        <v>4</v>
      </c>
      <c r="E39" s="208"/>
      <c r="F39" s="208"/>
      <c r="G39" s="102"/>
      <c r="H39" s="208" t="s">
        <v>4</v>
      </c>
      <c r="I39" s="208"/>
      <c r="J39" s="208"/>
    </row>
    <row r="40" spans="1:15" ht="18.75" customHeight="1">
      <c r="C40" s="105"/>
      <c r="D40" s="106" t="s">
        <v>211</v>
      </c>
      <c r="E40" s="107"/>
      <c r="F40" s="108" t="s">
        <v>5</v>
      </c>
      <c r="G40" s="109"/>
      <c r="H40" s="106" t="s">
        <v>211</v>
      </c>
      <c r="I40" s="107"/>
      <c r="J40" s="108" t="s">
        <v>5</v>
      </c>
    </row>
    <row r="41" spans="1:15" ht="18.75" customHeight="1">
      <c r="A41" s="115" t="s">
        <v>32</v>
      </c>
      <c r="B41" s="4" t="s">
        <v>7</v>
      </c>
      <c r="C41" s="105"/>
      <c r="D41" s="106" t="s">
        <v>175</v>
      </c>
      <c r="E41" s="108"/>
      <c r="F41" s="106" t="s">
        <v>164</v>
      </c>
      <c r="G41" s="108"/>
      <c r="H41" s="106" t="s">
        <v>175</v>
      </c>
      <c r="I41" s="108"/>
      <c r="J41" s="106" t="s">
        <v>164</v>
      </c>
    </row>
    <row r="42" spans="1:15" ht="18.75" customHeight="1">
      <c r="A42" s="115"/>
      <c r="C42" s="105"/>
      <c r="D42" s="7" t="s">
        <v>8</v>
      </c>
      <c r="E42" s="108"/>
      <c r="F42" s="106"/>
      <c r="G42" s="108"/>
      <c r="H42" s="7" t="s">
        <v>8</v>
      </c>
      <c r="I42" s="108"/>
      <c r="J42" s="106"/>
    </row>
    <row r="43" spans="1:15" ht="18" customHeight="1">
      <c r="A43" s="19"/>
      <c r="D43" s="210" t="s">
        <v>9</v>
      </c>
      <c r="E43" s="210"/>
      <c r="F43" s="210"/>
      <c r="G43" s="210"/>
      <c r="H43" s="210"/>
      <c r="I43" s="210"/>
      <c r="J43" s="210"/>
    </row>
    <row r="44" spans="1:15" ht="18.75" customHeight="1">
      <c r="A44" s="110" t="s">
        <v>33</v>
      </c>
      <c r="D44" s="83"/>
      <c r="E44" s="83"/>
      <c r="F44" s="83"/>
      <c r="G44" s="83"/>
      <c r="H44" s="83"/>
      <c r="I44" s="83"/>
      <c r="J44" s="83"/>
    </row>
    <row r="45" spans="1:15" ht="18.75" customHeight="1">
      <c r="A45" s="101" t="s">
        <v>34</v>
      </c>
      <c r="B45" s="11">
        <v>2</v>
      </c>
      <c r="D45" s="88">
        <v>216278</v>
      </c>
      <c r="E45" s="88"/>
      <c r="F45" s="88">
        <v>172987</v>
      </c>
      <c r="G45" s="88"/>
      <c r="H45" s="88">
        <v>10175</v>
      </c>
      <c r="I45" s="89"/>
      <c r="J45" s="89">
        <v>4799</v>
      </c>
      <c r="M45" s="116"/>
      <c r="N45" s="21"/>
      <c r="O45" s="21"/>
    </row>
    <row r="46" spans="1:15" ht="18.75" customHeight="1">
      <c r="A46" s="101" t="s">
        <v>35</v>
      </c>
      <c r="B46" s="11">
        <v>2</v>
      </c>
      <c r="D46" s="88">
        <v>66026</v>
      </c>
      <c r="E46" s="88"/>
      <c r="F46" s="88">
        <v>66832</v>
      </c>
      <c r="G46" s="88"/>
      <c r="H46" s="88">
        <v>9702</v>
      </c>
      <c r="I46" s="89"/>
      <c r="J46" s="89">
        <v>17017</v>
      </c>
      <c r="M46" s="116"/>
      <c r="N46" s="21"/>
      <c r="O46" s="21"/>
    </row>
    <row r="47" spans="1:15" ht="18.75" customHeight="1">
      <c r="A47" s="101" t="s">
        <v>36</v>
      </c>
      <c r="B47" s="11"/>
      <c r="D47" s="88">
        <v>20496</v>
      </c>
      <c r="E47" s="88"/>
      <c r="F47" s="90">
        <v>18703</v>
      </c>
      <c r="G47" s="88"/>
      <c r="H47" s="88">
        <v>1161</v>
      </c>
      <c r="I47" s="90"/>
      <c r="J47" s="89">
        <v>1224</v>
      </c>
      <c r="M47" s="117"/>
      <c r="N47" s="21"/>
      <c r="O47" s="21"/>
    </row>
    <row r="48" spans="1:15" ht="18.75" customHeight="1">
      <c r="A48" s="101" t="s">
        <v>37</v>
      </c>
      <c r="B48" s="11"/>
      <c r="D48" s="88">
        <v>0</v>
      </c>
      <c r="E48" s="90"/>
      <c r="F48" s="89">
        <v>313</v>
      </c>
      <c r="G48" s="88"/>
      <c r="H48" s="88">
        <v>0</v>
      </c>
      <c r="I48" s="88"/>
      <c r="J48" s="88">
        <v>0</v>
      </c>
      <c r="M48" s="117"/>
      <c r="N48" s="21"/>
      <c r="O48" s="21"/>
    </row>
    <row r="49" spans="1:15" ht="18.75" customHeight="1">
      <c r="A49" s="101" t="s">
        <v>38</v>
      </c>
      <c r="B49" s="11"/>
      <c r="D49" s="88">
        <v>28308</v>
      </c>
      <c r="E49" s="88"/>
      <c r="F49" s="88">
        <v>31717</v>
      </c>
      <c r="G49" s="91"/>
      <c r="H49" s="88">
        <v>3428</v>
      </c>
      <c r="I49" s="84"/>
      <c r="J49" s="89">
        <v>4585</v>
      </c>
      <c r="M49" s="117"/>
      <c r="N49" s="21"/>
      <c r="O49" s="21"/>
    </row>
    <row r="50" spans="1:15" ht="18.75" customHeight="1">
      <c r="A50" s="105" t="s">
        <v>39</v>
      </c>
      <c r="B50" s="11"/>
      <c r="C50" s="105"/>
      <c r="D50" s="28">
        <v>331108</v>
      </c>
      <c r="E50" s="38"/>
      <c r="F50" s="28">
        <v>290552</v>
      </c>
      <c r="G50" s="24"/>
      <c r="H50" s="28">
        <v>24466</v>
      </c>
      <c r="I50" s="24"/>
      <c r="J50" s="29">
        <v>27625</v>
      </c>
    </row>
    <row r="51" spans="1:15" s="119" customFormat="1" ht="10.5" customHeight="1">
      <c r="A51" s="118"/>
      <c r="B51" s="23"/>
      <c r="C51" s="118"/>
      <c r="D51" s="92"/>
      <c r="E51" s="92"/>
      <c r="F51" s="92"/>
      <c r="G51" s="92"/>
      <c r="H51" s="92"/>
      <c r="I51" s="92"/>
      <c r="J51" s="92"/>
    </row>
    <row r="52" spans="1:15" ht="18.75" customHeight="1">
      <c r="A52" s="110" t="s">
        <v>40</v>
      </c>
      <c r="B52" s="11"/>
      <c r="D52" s="83"/>
      <c r="E52" s="83"/>
      <c r="F52" s="83"/>
      <c r="G52" s="83"/>
      <c r="H52" s="83"/>
      <c r="I52" s="83"/>
      <c r="J52" s="83"/>
      <c r="M52" s="112"/>
      <c r="N52" s="120"/>
      <c r="O52" s="120"/>
    </row>
    <row r="53" spans="1:15" ht="18.75" customHeight="1">
      <c r="A53" s="101" t="s">
        <v>41</v>
      </c>
      <c r="B53" s="11"/>
      <c r="D53" s="88">
        <v>130057</v>
      </c>
      <c r="E53" s="88"/>
      <c r="F53" s="88">
        <v>125373</v>
      </c>
      <c r="G53" s="88"/>
      <c r="H53" s="88">
        <v>2455</v>
      </c>
      <c r="I53" s="89"/>
      <c r="J53" s="89">
        <v>553</v>
      </c>
    </row>
    <row r="54" spans="1:15" ht="18.75" customHeight="1">
      <c r="A54" s="101" t="s">
        <v>42</v>
      </c>
      <c r="B54" s="11"/>
      <c r="D54" s="88">
        <v>47544</v>
      </c>
      <c r="E54" s="88"/>
      <c r="F54" s="88">
        <v>41891</v>
      </c>
      <c r="G54" s="88"/>
      <c r="H54" s="88">
        <v>43260</v>
      </c>
      <c r="I54" s="89"/>
      <c r="J54" s="93">
        <v>37503</v>
      </c>
    </row>
    <row r="55" spans="1:15" ht="18.75" customHeight="1">
      <c r="A55" s="101" t="s">
        <v>43</v>
      </c>
      <c r="B55" s="11"/>
      <c r="D55" s="88">
        <v>150366</v>
      </c>
      <c r="E55" s="88"/>
      <c r="F55" s="88">
        <v>142537</v>
      </c>
      <c r="G55" s="88"/>
      <c r="H55" s="88">
        <v>34440</v>
      </c>
      <c r="I55" s="89"/>
      <c r="J55" s="84">
        <v>25744</v>
      </c>
    </row>
    <row r="56" spans="1:15" ht="18.75" customHeight="1">
      <c r="A56" s="105" t="s">
        <v>44</v>
      </c>
      <c r="B56" s="11"/>
      <c r="C56" s="105"/>
      <c r="D56" s="28">
        <v>327967</v>
      </c>
      <c r="E56" s="38"/>
      <c r="F56" s="28">
        <v>309801</v>
      </c>
      <c r="G56" s="24"/>
      <c r="H56" s="28">
        <v>80155</v>
      </c>
      <c r="I56" s="38"/>
      <c r="J56" s="29">
        <v>63800</v>
      </c>
    </row>
    <row r="57" spans="1:15" ht="10" customHeight="1">
      <c r="A57" s="105"/>
      <c r="B57" s="11"/>
      <c r="C57" s="105"/>
      <c r="D57" s="24"/>
      <c r="E57" s="38"/>
      <c r="F57" s="24"/>
      <c r="G57" s="24"/>
      <c r="H57" s="24"/>
      <c r="I57" s="38"/>
      <c r="J57" s="24"/>
    </row>
    <row r="58" spans="1:15" ht="18.649999999999999" customHeight="1">
      <c r="A58" s="105" t="s">
        <v>45</v>
      </c>
      <c r="B58" s="11"/>
      <c r="C58" s="105"/>
      <c r="D58" s="30">
        <v>659075</v>
      </c>
      <c r="E58" s="24"/>
      <c r="F58" s="30">
        <v>600353</v>
      </c>
      <c r="G58" s="24"/>
      <c r="H58" s="30">
        <v>104621</v>
      </c>
      <c r="I58" s="24"/>
      <c r="J58" s="31">
        <v>91425</v>
      </c>
    </row>
    <row r="59" spans="1:15" ht="10.5" customHeight="1">
      <c r="B59" s="11"/>
      <c r="D59" s="83"/>
      <c r="E59" s="83"/>
      <c r="F59" s="83"/>
      <c r="G59" s="83"/>
      <c r="H59" s="83"/>
      <c r="I59" s="83"/>
      <c r="J59" s="83"/>
    </row>
    <row r="60" spans="1:15" ht="18.75" customHeight="1">
      <c r="A60" s="110" t="s">
        <v>46</v>
      </c>
      <c r="B60" s="11"/>
      <c r="D60" s="83"/>
      <c r="E60" s="83"/>
      <c r="F60" s="83"/>
      <c r="G60" s="83"/>
      <c r="H60" s="83"/>
      <c r="I60" s="83"/>
      <c r="J60" s="83"/>
    </row>
    <row r="61" spans="1:15" ht="18.75" customHeight="1">
      <c r="A61" s="101" t="s">
        <v>47</v>
      </c>
      <c r="B61" s="11"/>
      <c r="D61" s="83"/>
      <c r="E61" s="83"/>
      <c r="F61" s="83"/>
      <c r="G61" s="83"/>
      <c r="H61" s="83"/>
      <c r="I61" s="83"/>
      <c r="J61" s="83"/>
    </row>
    <row r="62" spans="1:15" ht="18.75" customHeight="1">
      <c r="A62" s="101" t="s">
        <v>48</v>
      </c>
      <c r="B62" s="11"/>
      <c r="D62" s="91"/>
      <c r="E62" s="91"/>
      <c r="F62" s="91"/>
      <c r="G62" s="91"/>
      <c r="H62" s="91"/>
      <c r="I62" s="91"/>
      <c r="J62" s="91"/>
    </row>
    <row r="63" spans="1:15" ht="18.75" customHeight="1">
      <c r="A63" s="121" t="s">
        <v>49</v>
      </c>
      <c r="B63" s="11"/>
      <c r="D63" s="91"/>
      <c r="E63" s="91"/>
      <c r="F63" s="91"/>
      <c r="G63" s="91"/>
      <c r="H63" s="91"/>
      <c r="I63" s="91"/>
      <c r="J63" s="91"/>
    </row>
    <row r="64" spans="1:15" ht="18.75" customHeight="1" thickBot="1">
      <c r="A64" s="121" t="s">
        <v>50</v>
      </c>
      <c r="B64" s="11"/>
      <c r="D64" s="94">
        <v>452094</v>
      </c>
      <c r="E64" s="88"/>
      <c r="F64" s="94">
        <v>452094</v>
      </c>
      <c r="G64" s="88"/>
      <c r="H64" s="94">
        <v>452094</v>
      </c>
      <c r="I64" s="88"/>
      <c r="J64" s="94">
        <v>452094</v>
      </c>
    </row>
    <row r="65" spans="1:10" ht="18.75" customHeight="1" thickTop="1">
      <c r="A65" s="101" t="s">
        <v>51</v>
      </c>
      <c r="B65" s="11"/>
      <c r="D65" s="91"/>
      <c r="E65" s="88"/>
      <c r="F65" s="91"/>
      <c r="G65" s="88"/>
      <c r="H65" s="91"/>
      <c r="I65" s="88"/>
      <c r="J65" s="91"/>
    </row>
    <row r="66" spans="1:10" ht="18.75" customHeight="1">
      <c r="A66" s="121" t="s">
        <v>52</v>
      </c>
      <c r="B66" s="11"/>
      <c r="D66" s="91"/>
      <c r="E66" s="88"/>
      <c r="F66" s="91"/>
      <c r="G66" s="88"/>
      <c r="H66" s="91"/>
      <c r="I66" s="88"/>
      <c r="J66" s="91"/>
    </row>
    <row r="67" spans="1:10" ht="18.75" customHeight="1">
      <c r="A67" s="121" t="s">
        <v>50</v>
      </c>
      <c r="B67" s="11"/>
      <c r="D67" s="88">
        <v>441560</v>
      </c>
      <c r="E67" s="88"/>
      <c r="F67" s="88">
        <v>441560</v>
      </c>
      <c r="G67" s="88"/>
      <c r="H67" s="88">
        <v>441560</v>
      </c>
      <c r="I67" s="88"/>
      <c r="J67" s="88">
        <v>441560</v>
      </c>
    </row>
    <row r="68" spans="1:10" ht="18.75" customHeight="1">
      <c r="A68" s="101" t="s">
        <v>53</v>
      </c>
      <c r="B68" s="11"/>
      <c r="D68" s="88">
        <v>2832156</v>
      </c>
      <c r="E68" s="88"/>
      <c r="F68" s="88">
        <v>2832156</v>
      </c>
      <c r="G68" s="88"/>
      <c r="H68" s="88">
        <v>2832156</v>
      </c>
      <c r="I68" s="88"/>
      <c r="J68" s="88">
        <v>2832156</v>
      </c>
    </row>
    <row r="69" spans="1:10" ht="18.75" customHeight="1">
      <c r="A69" s="101" t="s">
        <v>54</v>
      </c>
      <c r="B69" s="11"/>
      <c r="D69" s="88"/>
      <c r="E69" s="88"/>
      <c r="F69" s="122"/>
      <c r="G69" s="88"/>
      <c r="H69" s="88"/>
      <c r="I69" s="88"/>
      <c r="J69" s="88"/>
    </row>
    <row r="70" spans="1:10" ht="18.75" customHeight="1">
      <c r="A70" s="123" t="s">
        <v>55</v>
      </c>
      <c r="B70" s="11"/>
      <c r="D70" s="88">
        <v>0</v>
      </c>
      <c r="E70" s="88"/>
      <c r="F70" s="88">
        <v>0</v>
      </c>
      <c r="G70" s="88"/>
      <c r="H70" s="88">
        <v>3805</v>
      </c>
      <c r="I70" s="88"/>
      <c r="J70" s="88">
        <v>3805</v>
      </c>
    </row>
    <row r="71" spans="1:10" ht="18.75" customHeight="1">
      <c r="A71" s="101" t="s">
        <v>206</v>
      </c>
      <c r="B71" s="11"/>
      <c r="D71" s="88"/>
      <c r="E71" s="88"/>
      <c r="F71" s="88"/>
      <c r="G71" s="88"/>
      <c r="H71" s="88"/>
      <c r="I71" s="88"/>
      <c r="J71" s="88"/>
    </row>
    <row r="72" spans="1:10" ht="18.75" customHeight="1">
      <c r="A72" s="123" t="s">
        <v>183</v>
      </c>
      <c r="B72" s="11">
        <v>4</v>
      </c>
      <c r="D72" s="91">
        <v>-215</v>
      </c>
      <c r="E72" s="88"/>
      <c r="F72" s="88">
        <v>0</v>
      </c>
      <c r="G72" s="88"/>
      <c r="H72" s="84">
        <v>0</v>
      </c>
      <c r="I72" s="91"/>
      <c r="J72" s="84">
        <v>0</v>
      </c>
    </row>
    <row r="73" spans="1:10" ht="18.75" customHeight="1">
      <c r="A73" s="101" t="s">
        <v>56</v>
      </c>
      <c r="B73" s="11"/>
      <c r="D73" s="88"/>
      <c r="E73" s="88"/>
      <c r="F73" s="88"/>
      <c r="G73" s="88"/>
      <c r="H73" s="88"/>
      <c r="I73" s="88"/>
      <c r="J73" s="88"/>
    </row>
    <row r="74" spans="1:10" ht="18.75" customHeight="1">
      <c r="A74" s="101" t="s">
        <v>57</v>
      </c>
      <c r="B74" s="11"/>
      <c r="D74" s="88"/>
      <c r="E74" s="88"/>
      <c r="F74" s="88"/>
      <c r="G74" s="124"/>
      <c r="H74" s="124"/>
      <c r="I74" s="124"/>
      <c r="J74" s="124"/>
    </row>
    <row r="75" spans="1:10" ht="18.75" customHeight="1">
      <c r="A75" s="101" t="s">
        <v>58</v>
      </c>
      <c r="B75" s="11"/>
      <c r="D75" s="88">
        <v>45209</v>
      </c>
      <c r="E75" s="88"/>
      <c r="F75" s="88">
        <v>45209</v>
      </c>
      <c r="G75" s="88"/>
      <c r="H75" s="88">
        <v>45209</v>
      </c>
      <c r="I75" s="88"/>
      <c r="J75" s="88">
        <v>45209</v>
      </c>
    </row>
    <row r="76" spans="1:10" ht="18.75" customHeight="1">
      <c r="A76" s="101" t="s">
        <v>59</v>
      </c>
      <c r="B76" s="11"/>
      <c r="D76" s="88">
        <v>811815</v>
      </c>
      <c r="E76" s="88"/>
      <c r="F76" s="88">
        <v>863118</v>
      </c>
      <c r="G76" s="88"/>
      <c r="H76" s="88">
        <v>1058465</v>
      </c>
      <c r="I76" s="88"/>
      <c r="J76" s="88">
        <v>1058267</v>
      </c>
    </row>
    <row r="77" spans="1:10" ht="18.75" customHeight="1">
      <c r="A77" s="101" t="s">
        <v>60</v>
      </c>
      <c r="B77" s="11"/>
      <c r="D77" s="95">
        <v>-24000</v>
      </c>
      <c r="E77" s="88"/>
      <c r="F77" s="95">
        <v>-24000</v>
      </c>
      <c r="G77" s="88"/>
      <c r="H77" s="89">
        <v>0</v>
      </c>
      <c r="I77" s="88"/>
      <c r="J77" s="89">
        <v>0</v>
      </c>
    </row>
    <row r="78" spans="1:10" ht="18.75" customHeight="1">
      <c r="A78" s="105" t="s">
        <v>61</v>
      </c>
      <c r="B78" s="11"/>
      <c r="D78" s="32">
        <v>4106525</v>
      </c>
      <c r="E78" s="24"/>
      <c r="F78" s="32">
        <v>4158043</v>
      </c>
      <c r="G78" s="24"/>
      <c r="H78" s="33">
        <v>4381195</v>
      </c>
      <c r="I78" s="24"/>
      <c r="J78" s="45">
        <v>4380997</v>
      </c>
    </row>
    <row r="79" spans="1:10" ht="18.75" customHeight="1">
      <c r="A79" s="101" t="s">
        <v>62</v>
      </c>
      <c r="B79" s="11">
        <v>4</v>
      </c>
      <c r="D79" s="26">
        <v>-6901</v>
      </c>
      <c r="E79" s="96"/>
      <c r="F79" s="26">
        <v>-3970</v>
      </c>
      <c r="G79" s="97"/>
      <c r="H79" s="27">
        <v>0</v>
      </c>
      <c r="I79" s="88"/>
      <c r="J79" s="27">
        <v>0</v>
      </c>
    </row>
    <row r="80" spans="1:10" ht="18.75" customHeight="1">
      <c r="A80" s="105" t="s">
        <v>63</v>
      </c>
      <c r="B80" s="11"/>
      <c r="D80" s="31">
        <v>4099624</v>
      </c>
      <c r="E80" s="24"/>
      <c r="F80" s="31">
        <v>4154073</v>
      </c>
      <c r="G80" s="38"/>
      <c r="H80" s="31">
        <v>4381195</v>
      </c>
      <c r="I80" s="38"/>
      <c r="J80" s="30">
        <v>4380997</v>
      </c>
    </row>
    <row r="81" spans="1:10" ht="10" customHeight="1">
      <c r="A81" s="105"/>
      <c r="B81" s="11"/>
      <c r="D81" s="24"/>
      <c r="E81" s="24"/>
      <c r="F81" s="24"/>
      <c r="G81" s="38"/>
      <c r="H81" s="24"/>
      <c r="I81" s="38"/>
      <c r="J81" s="24"/>
    </row>
    <row r="82" spans="1:10" ht="18.75" customHeight="1" thickBot="1">
      <c r="A82" s="105" t="s">
        <v>64</v>
      </c>
      <c r="D82" s="34">
        <v>4758699</v>
      </c>
      <c r="E82" s="38"/>
      <c r="F82" s="34">
        <v>4754426</v>
      </c>
      <c r="G82" s="38"/>
      <c r="H82" s="34">
        <v>4485816</v>
      </c>
      <c r="I82" s="38"/>
      <c r="J82" s="34">
        <v>4472422</v>
      </c>
    </row>
    <row r="83" spans="1:10" ht="18.75" customHeight="1" thickTop="1">
      <c r="D83" s="125">
        <f>D33-D82</f>
        <v>0</v>
      </c>
      <c r="E83" s="126"/>
      <c r="F83" s="125">
        <f>F33-F82</f>
        <v>0</v>
      </c>
      <c r="G83" s="126"/>
      <c r="H83" s="125">
        <f>H33-H82</f>
        <v>0</v>
      </c>
      <c r="I83" s="126"/>
      <c r="J83" s="125">
        <f>J33-J82</f>
        <v>0</v>
      </c>
    </row>
    <row r="84" spans="1:10" ht="18.75" customHeight="1">
      <c r="D84" s="127"/>
      <c r="E84" s="124"/>
      <c r="F84" s="127"/>
      <c r="G84" s="124"/>
      <c r="H84" s="127"/>
      <c r="I84" s="124"/>
      <c r="J84" s="127"/>
    </row>
    <row r="85" spans="1:10" ht="18.75" customHeight="1">
      <c r="D85" s="122"/>
      <c r="E85" s="124"/>
      <c r="F85" s="122"/>
      <c r="G85" s="124"/>
      <c r="H85" s="124"/>
      <c r="I85" s="124"/>
      <c r="J85" s="124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D38:F38"/>
    <mergeCell ref="H38:J38"/>
    <mergeCell ref="D39:F39"/>
    <mergeCell ref="H39:J39"/>
    <mergeCell ref="D43:J43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78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0"/>
  <sheetViews>
    <sheetView view="pageBreakPreview" topLeftCell="A61" zoomScaleNormal="100" zoomScaleSheetLayoutView="100" workbookViewId="0">
      <selection activeCell="J41" sqref="J41"/>
    </sheetView>
  </sheetViews>
  <sheetFormatPr defaultColWidth="9.1796875" defaultRowHeight="18.75" customHeight="1"/>
  <cols>
    <col min="1" max="1" width="49.08984375" style="101" customWidth="1"/>
    <col min="2" max="2" width="6.1796875" style="4" customWidth="1"/>
    <col min="3" max="3" width="0.54296875" style="101" customWidth="1"/>
    <col min="4" max="4" width="11.54296875" style="102" customWidth="1"/>
    <col min="5" max="5" width="0.90625" style="103" customWidth="1"/>
    <col min="6" max="6" width="11.453125" style="102" customWidth="1"/>
    <col min="7" max="7" width="0.90625" style="103" customWidth="1"/>
    <col min="8" max="8" width="11.54296875" style="103" customWidth="1"/>
    <col min="9" max="9" width="0.90625" style="103" customWidth="1"/>
    <col min="10" max="10" width="11.54296875" style="103" customWidth="1"/>
    <col min="11" max="11" width="12.81640625" style="122" customWidth="1"/>
    <col min="12" max="12" width="9.81640625" style="104" bestFit="1" customWidth="1"/>
    <col min="13" max="16384" width="9.1796875" style="104"/>
  </cols>
  <sheetData>
    <row r="1" spans="1:10" ht="18.75" customHeight="1">
      <c r="A1" s="3" t="s">
        <v>0</v>
      </c>
      <c r="D1" s="9"/>
      <c r="E1" s="9"/>
      <c r="F1" s="9"/>
      <c r="G1" s="35"/>
      <c r="H1" s="9"/>
      <c r="I1" s="9"/>
      <c r="J1" s="9"/>
    </row>
    <row r="2" spans="1:10" ht="18.75" customHeight="1">
      <c r="A2" s="198" t="s">
        <v>151</v>
      </c>
    </row>
    <row r="4" spans="1:10" ht="18.75" customHeight="1">
      <c r="A4" s="101" t="s">
        <v>66</v>
      </c>
      <c r="D4" s="208" t="s">
        <v>2</v>
      </c>
      <c r="E4" s="208"/>
      <c r="F4" s="208"/>
      <c r="G4" s="6"/>
      <c r="H4" s="209" t="s">
        <v>3</v>
      </c>
      <c r="I4" s="209"/>
      <c r="J4" s="209"/>
    </row>
    <row r="5" spans="1:10" ht="18.75" customHeight="1">
      <c r="C5" s="105"/>
      <c r="D5" s="208" t="s">
        <v>4</v>
      </c>
      <c r="E5" s="208"/>
      <c r="F5" s="208"/>
      <c r="G5" s="102"/>
      <c r="H5" s="208" t="s">
        <v>4</v>
      </c>
      <c r="I5" s="208"/>
      <c r="J5" s="208"/>
    </row>
    <row r="6" spans="1:10" ht="18.75" customHeight="1">
      <c r="C6" s="105"/>
      <c r="D6" s="211" t="s">
        <v>67</v>
      </c>
      <c r="E6" s="211"/>
      <c r="F6" s="211"/>
      <c r="G6" s="102"/>
      <c r="H6" s="211" t="s">
        <v>67</v>
      </c>
      <c r="I6" s="211"/>
      <c r="J6" s="211"/>
    </row>
    <row r="7" spans="1:10" ht="18.75" customHeight="1">
      <c r="C7" s="105"/>
      <c r="D7" s="212" t="s">
        <v>211</v>
      </c>
      <c r="E7" s="212"/>
      <c r="F7" s="212"/>
      <c r="G7" s="199"/>
      <c r="H7" s="212" t="s">
        <v>211</v>
      </c>
      <c r="I7" s="212"/>
      <c r="J7" s="212"/>
    </row>
    <row r="8" spans="1:10" ht="18.75" customHeight="1">
      <c r="C8" s="105"/>
      <c r="D8" s="106" t="s">
        <v>175</v>
      </c>
      <c r="E8" s="108"/>
      <c r="F8" s="106" t="s">
        <v>164</v>
      </c>
      <c r="G8" s="108"/>
      <c r="H8" s="106" t="s">
        <v>175</v>
      </c>
      <c r="I8" s="108"/>
      <c r="J8" s="106" t="s">
        <v>164</v>
      </c>
    </row>
    <row r="9" spans="1:10" ht="18.75" customHeight="1">
      <c r="D9" s="210" t="s">
        <v>9</v>
      </c>
      <c r="E9" s="210"/>
      <c r="F9" s="210"/>
      <c r="G9" s="210"/>
      <c r="H9" s="210"/>
      <c r="I9" s="210"/>
      <c r="J9" s="210"/>
    </row>
    <row r="10" spans="1:10" ht="18.75" customHeight="1">
      <c r="A10" s="110" t="s">
        <v>143</v>
      </c>
      <c r="D10" s="98"/>
      <c r="E10" s="98"/>
      <c r="F10" s="98"/>
      <c r="G10" s="57"/>
      <c r="H10" s="98"/>
      <c r="I10" s="98"/>
      <c r="J10" s="98"/>
    </row>
    <row r="11" spans="1:10" ht="18.75" customHeight="1">
      <c r="A11" s="101" t="s">
        <v>68</v>
      </c>
      <c r="D11" s="98">
        <v>249956</v>
      </c>
      <c r="E11" s="98"/>
      <c r="F11" s="98">
        <v>387123</v>
      </c>
      <c r="G11" s="57"/>
      <c r="H11" s="98">
        <v>1040</v>
      </c>
      <c r="I11" s="98"/>
      <c r="J11" s="98">
        <v>1685</v>
      </c>
    </row>
    <row r="12" spans="1:10" ht="18.75" customHeight="1">
      <c r="A12" s="101" t="s">
        <v>69</v>
      </c>
      <c r="D12" s="98">
        <v>96444</v>
      </c>
      <c r="E12" s="98"/>
      <c r="F12" s="98">
        <v>41983</v>
      </c>
      <c r="G12" s="57"/>
      <c r="H12" s="89">
        <v>0</v>
      </c>
      <c r="I12" s="98"/>
      <c r="J12" s="89">
        <v>0</v>
      </c>
    </row>
    <row r="13" spans="1:10" ht="18.75" customHeight="1">
      <c r="A13" s="101" t="s">
        <v>70</v>
      </c>
      <c r="D13" s="98">
        <v>83465</v>
      </c>
      <c r="E13" s="98"/>
      <c r="F13" s="98">
        <v>72853</v>
      </c>
      <c r="G13" s="57"/>
      <c r="H13" s="89">
        <v>0</v>
      </c>
      <c r="I13" s="98"/>
      <c r="J13" s="89">
        <v>0</v>
      </c>
    </row>
    <row r="14" spans="1:10" ht="18.75" customHeight="1">
      <c r="A14" s="101" t="s">
        <v>71</v>
      </c>
      <c r="D14" s="89">
        <v>0</v>
      </c>
      <c r="E14" s="98"/>
      <c r="F14" s="89">
        <v>0</v>
      </c>
      <c r="G14" s="57"/>
      <c r="H14" s="132">
        <v>21441</v>
      </c>
      <c r="I14" s="132"/>
      <c r="J14" s="132">
        <v>28183</v>
      </c>
    </row>
    <row r="15" spans="1:10" ht="18.75" customHeight="1">
      <c r="A15" s="101" t="s">
        <v>202</v>
      </c>
      <c r="D15" s="122">
        <v>35894</v>
      </c>
      <c r="E15" s="98"/>
      <c r="F15" s="122">
        <v>24906</v>
      </c>
      <c r="G15" s="122"/>
      <c r="H15" s="124">
        <v>27177</v>
      </c>
      <c r="I15" s="122"/>
      <c r="J15" s="124">
        <v>37897</v>
      </c>
    </row>
    <row r="16" spans="1:10" ht="18.75" customHeight="1">
      <c r="A16" s="105" t="s">
        <v>144</v>
      </c>
      <c r="B16" s="160"/>
      <c r="C16" s="105"/>
      <c r="D16" s="28">
        <v>465759</v>
      </c>
      <c r="E16" s="38"/>
      <c r="F16" s="28">
        <v>526865</v>
      </c>
      <c r="G16" s="24"/>
      <c r="H16" s="28">
        <v>49658</v>
      </c>
      <c r="I16" s="38"/>
      <c r="J16" s="28">
        <v>67765</v>
      </c>
    </row>
    <row r="17" spans="1:11" ht="17.75" customHeight="1">
      <c r="D17" s="133"/>
      <c r="E17" s="98"/>
      <c r="F17" s="133"/>
      <c r="G17" s="57"/>
      <c r="H17" s="133"/>
      <c r="I17" s="98"/>
      <c r="J17" s="133"/>
    </row>
    <row r="18" spans="1:11" ht="18.75" customHeight="1">
      <c r="A18" s="110" t="s">
        <v>72</v>
      </c>
      <c r="D18" s="133"/>
      <c r="E18" s="98"/>
      <c r="F18" s="133"/>
      <c r="G18" s="57"/>
      <c r="H18" s="133"/>
      <c r="I18" s="98"/>
      <c r="J18" s="133"/>
    </row>
    <row r="19" spans="1:11" ht="18.75" customHeight="1">
      <c r="A19" s="101" t="s">
        <v>73</v>
      </c>
      <c r="D19" s="98">
        <v>-200383</v>
      </c>
      <c r="E19" s="98"/>
      <c r="F19" s="98">
        <v>-271842</v>
      </c>
      <c r="G19" s="57"/>
      <c r="H19" s="98">
        <v>-286</v>
      </c>
      <c r="I19" s="98"/>
      <c r="J19" s="98">
        <v>-336</v>
      </c>
    </row>
    <row r="20" spans="1:11" ht="18.75" customHeight="1">
      <c r="A20" s="101" t="s">
        <v>74</v>
      </c>
      <c r="D20" s="98">
        <v>-98831</v>
      </c>
      <c r="E20" s="98"/>
      <c r="F20" s="98">
        <v>-34374</v>
      </c>
      <c r="G20" s="57"/>
      <c r="H20" s="89">
        <v>0</v>
      </c>
      <c r="I20" s="98"/>
      <c r="J20" s="89">
        <v>0</v>
      </c>
    </row>
    <row r="21" spans="1:11" ht="18.75" customHeight="1">
      <c r="A21" s="101" t="s">
        <v>75</v>
      </c>
      <c r="D21" s="98">
        <v>-62804</v>
      </c>
      <c r="E21" s="98"/>
      <c r="F21" s="98">
        <v>-69422</v>
      </c>
      <c r="G21" s="57"/>
      <c r="H21" s="89">
        <v>0</v>
      </c>
      <c r="I21" s="98"/>
      <c r="J21" s="89">
        <v>0</v>
      </c>
    </row>
    <row r="22" spans="1:11" ht="18.75" customHeight="1">
      <c r="A22" s="101" t="s">
        <v>76</v>
      </c>
      <c r="D22" s="89">
        <v>0</v>
      </c>
      <c r="E22" s="98"/>
      <c r="F22" s="89">
        <v>0</v>
      </c>
      <c r="G22" s="57"/>
      <c r="H22" s="132">
        <v>-20448</v>
      </c>
      <c r="I22" s="132"/>
      <c r="J22" s="132">
        <v>-20448</v>
      </c>
    </row>
    <row r="23" spans="1:11" ht="18.75" customHeight="1">
      <c r="A23" s="101" t="s">
        <v>145</v>
      </c>
      <c r="D23" s="200">
        <v>-11906</v>
      </c>
      <c r="E23" s="98"/>
      <c r="F23" s="200">
        <v>-4051</v>
      </c>
      <c r="G23" s="122"/>
      <c r="H23" s="124">
        <v>-10359</v>
      </c>
      <c r="I23" s="122"/>
      <c r="J23" s="124">
        <v>-10502</v>
      </c>
    </row>
    <row r="24" spans="1:11" ht="18.75" customHeight="1">
      <c r="A24" s="105" t="s">
        <v>77</v>
      </c>
      <c r="C24" s="105"/>
      <c r="D24" s="28">
        <v>-373924</v>
      </c>
      <c r="E24" s="38"/>
      <c r="F24" s="28">
        <v>-379689</v>
      </c>
      <c r="G24" s="24"/>
      <c r="H24" s="28">
        <v>-31093</v>
      </c>
      <c r="I24" s="38"/>
      <c r="J24" s="28">
        <v>-31286</v>
      </c>
      <c r="K24" s="134"/>
    </row>
    <row r="25" spans="1:11" ht="17.75" customHeight="1">
      <c r="B25" s="160"/>
      <c r="D25" s="133"/>
      <c r="E25" s="98"/>
      <c r="F25" s="133"/>
      <c r="G25" s="57"/>
      <c r="H25" s="133"/>
      <c r="I25" s="98"/>
      <c r="J25" s="133"/>
    </row>
    <row r="26" spans="1:11" ht="18.75" customHeight="1">
      <c r="A26" s="105" t="s">
        <v>78</v>
      </c>
      <c r="C26" s="105"/>
      <c r="D26" s="44">
        <v>91835</v>
      </c>
      <c r="E26" s="38"/>
      <c r="F26" s="44">
        <v>147176</v>
      </c>
      <c r="G26" s="24"/>
      <c r="H26" s="44">
        <v>18565</v>
      </c>
      <c r="I26" s="24"/>
      <c r="J26" s="44">
        <v>36479</v>
      </c>
    </row>
    <row r="27" spans="1:11" ht="17" customHeight="1">
      <c r="D27" s="135"/>
      <c r="E27" s="98"/>
      <c r="F27" s="135"/>
      <c r="G27" s="57"/>
      <c r="H27" s="133"/>
      <c r="I27" s="98"/>
      <c r="J27" s="133"/>
    </row>
    <row r="28" spans="1:11" ht="17" customHeight="1">
      <c r="A28" s="101" t="s">
        <v>212</v>
      </c>
      <c r="D28" s="135">
        <v>0</v>
      </c>
      <c r="E28" s="98"/>
      <c r="F28" s="135">
        <v>0</v>
      </c>
      <c r="G28" s="57"/>
      <c r="H28" s="133">
        <v>0</v>
      </c>
      <c r="I28" s="98"/>
      <c r="J28" s="133">
        <v>4829</v>
      </c>
    </row>
    <row r="29" spans="1:11" ht="18.649999999999999" customHeight="1">
      <c r="A29" s="101" t="s">
        <v>79</v>
      </c>
      <c r="C29" s="105"/>
      <c r="D29" s="98">
        <v>30930</v>
      </c>
      <c r="E29" s="98"/>
      <c r="F29" s="98">
        <v>23881</v>
      </c>
      <c r="G29" s="57"/>
      <c r="H29" s="98">
        <v>18820</v>
      </c>
      <c r="I29" s="98"/>
      <c r="J29" s="98">
        <v>5984</v>
      </c>
    </row>
    <row r="30" spans="1:11" ht="18.75" customHeight="1">
      <c r="A30" s="101" t="s">
        <v>80</v>
      </c>
      <c r="C30" s="105"/>
      <c r="D30" s="98">
        <v>-23430</v>
      </c>
      <c r="E30" s="98"/>
      <c r="F30" s="98">
        <v>-41471</v>
      </c>
      <c r="G30" s="57"/>
      <c r="H30" s="98">
        <v>-275</v>
      </c>
      <c r="I30" s="98"/>
      <c r="J30" s="98">
        <v>-24</v>
      </c>
    </row>
    <row r="31" spans="1:11" ht="18.75" customHeight="1">
      <c r="A31" s="101" t="s">
        <v>81</v>
      </c>
      <c r="D31" s="129">
        <v>-106701</v>
      </c>
      <c r="E31" s="98"/>
      <c r="F31" s="129">
        <v>-121854</v>
      </c>
      <c r="G31" s="57"/>
      <c r="H31" s="129">
        <v>-30290</v>
      </c>
      <c r="I31" s="98"/>
      <c r="J31" s="129">
        <v>-42882</v>
      </c>
    </row>
    <row r="32" spans="1:11" ht="17" customHeight="1">
      <c r="D32" s="98"/>
      <c r="E32" s="98"/>
      <c r="F32" s="98"/>
      <c r="G32" s="57"/>
      <c r="H32" s="98"/>
      <c r="I32" s="98"/>
      <c r="J32" s="98"/>
    </row>
    <row r="33" spans="1:11" s="40" customFormat="1" ht="18.75" customHeight="1">
      <c r="A33" s="105" t="s">
        <v>159</v>
      </c>
      <c r="B33" s="160"/>
      <c r="C33" s="105"/>
      <c r="D33" s="44">
        <v>-7366</v>
      </c>
      <c r="E33" s="38"/>
      <c r="F33" s="44">
        <v>7732</v>
      </c>
      <c r="G33" s="24"/>
      <c r="H33" s="44">
        <v>6820</v>
      </c>
      <c r="I33" s="38"/>
      <c r="J33" s="44">
        <v>4386</v>
      </c>
      <c r="K33" s="201"/>
    </row>
    <row r="34" spans="1:11" ht="18.75" customHeight="1">
      <c r="A34" s="101" t="s">
        <v>82</v>
      </c>
      <c r="D34" s="98">
        <v>-1207</v>
      </c>
      <c r="E34" s="57"/>
      <c r="F34" s="98">
        <v>-1840</v>
      </c>
      <c r="G34" s="57"/>
      <c r="H34" s="98">
        <v>-21</v>
      </c>
      <c r="I34" s="57"/>
      <c r="J34" s="98">
        <v>-49</v>
      </c>
    </row>
    <row r="35" spans="1:11" ht="18.75" customHeight="1">
      <c r="A35" s="101" t="s">
        <v>193</v>
      </c>
      <c r="D35" s="98"/>
      <c r="E35" s="57"/>
      <c r="F35" s="98"/>
      <c r="G35" s="57"/>
      <c r="H35" s="89"/>
      <c r="I35" s="57"/>
      <c r="J35" s="89"/>
    </row>
    <row r="36" spans="1:11" ht="18.75" customHeight="1">
      <c r="A36" s="101" t="s">
        <v>194</v>
      </c>
      <c r="D36" s="98">
        <v>70</v>
      </c>
      <c r="E36" s="57"/>
      <c r="F36" s="98">
        <v>547</v>
      </c>
      <c r="G36" s="57"/>
      <c r="H36" s="89">
        <v>0</v>
      </c>
      <c r="I36" s="57"/>
      <c r="J36" s="89">
        <v>0</v>
      </c>
    </row>
    <row r="37" spans="1:11" ht="18.75" customHeight="1">
      <c r="A37" s="101" t="s">
        <v>236</v>
      </c>
      <c r="D37" s="98"/>
      <c r="E37" s="57"/>
      <c r="F37" s="98"/>
      <c r="G37" s="124"/>
      <c r="H37" s="124"/>
      <c r="I37" s="124"/>
      <c r="J37" s="124"/>
    </row>
    <row r="38" spans="1:11" ht="18.75" customHeight="1">
      <c r="A38" s="101" t="s">
        <v>83</v>
      </c>
      <c r="D38" s="129">
        <v>6965</v>
      </c>
      <c r="E38" s="98"/>
      <c r="F38" s="129">
        <v>17341</v>
      </c>
      <c r="G38" s="57"/>
      <c r="H38" s="89">
        <v>0</v>
      </c>
      <c r="I38" s="57"/>
      <c r="J38" s="89">
        <v>0</v>
      </c>
    </row>
    <row r="39" spans="1:11" ht="18.75" customHeight="1">
      <c r="A39" s="105" t="s">
        <v>160</v>
      </c>
      <c r="D39" s="44">
        <v>-1538</v>
      </c>
      <c r="E39" s="24"/>
      <c r="F39" s="44">
        <v>23780</v>
      </c>
      <c r="G39" s="24"/>
      <c r="H39" s="45">
        <v>6799</v>
      </c>
      <c r="I39" s="24"/>
      <c r="J39" s="45">
        <v>4337</v>
      </c>
    </row>
    <row r="40" spans="1:11" ht="18.75" customHeight="1">
      <c r="A40" s="101" t="s">
        <v>125</v>
      </c>
      <c r="D40" s="136">
        <v>-4753</v>
      </c>
      <c r="E40" s="137"/>
      <c r="F40" s="136">
        <v>-3140</v>
      </c>
      <c r="G40" s="138"/>
      <c r="H40" s="136">
        <v>-2389</v>
      </c>
      <c r="I40" s="137"/>
      <c r="J40" s="136">
        <v>-453</v>
      </c>
    </row>
    <row r="41" spans="1:11" ht="18.75" customHeight="1" thickBot="1">
      <c r="A41" s="105" t="s">
        <v>161</v>
      </c>
      <c r="B41" s="110"/>
      <c r="C41" s="105"/>
      <c r="D41" s="46">
        <v>-6291</v>
      </c>
      <c r="E41" s="38"/>
      <c r="F41" s="46">
        <v>20640</v>
      </c>
      <c r="G41" s="24"/>
      <c r="H41" s="46">
        <v>4410</v>
      </c>
      <c r="I41" s="38"/>
      <c r="J41" s="46">
        <v>3884</v>
      </c>
    </row>
    <row r="42" spans="1:11" ht="14.5" thickTop="1">
      <c r="D42" s="41"/>
      <c r="E42" s="9"/>
      <c r="F42" s="42"/>
      <c r="G42" s="35"/>
      <c r="H42" s="42"/>
      <c r="I42" s="9"/>
      <c r="J42" s="42"/>
    </row>
    <row r="43" spans="1:11" ht="18.75" customHeight="1">
      <c r="A43" s="3" t="s">
        <v>0</v>
      </c>
      <c r="D43" s="9"/>
      <c r="E43" s="9"/>
      <c r="F43" s="9"/>
      <c r="G43" s="35"/>
      <c r="H43" s="9"/>
      <c r="I43" s="9"/>
      <c r="J43" s="9"/>
    </row>
    <row r="44" spans="1:11" ht="18.75" customHeight="1">
      <c r="A44" s="198" t="s">
        <v>65</v>
      </c>
    </row>
    <row r="46" spans="1:11" ht="18.75" customHeight="1">
      <c r="A46" s="101" t="s">
        <v>66</v>
      </c>
      <c r="D46" s="208" t="s">
        <v>2</v>
      </c>
      <c r="E46" s="208"/>
      <c r="F46" s="208"/>
      <c r="G46" s="6"/>
      <c r="H46" s="209" t="s">
        <v>3</v>
      </c>
      <c r="I46" s="209"/>
      <c r="J46" s="209"/>
    </row>
    <row r="47" spans="1:11" ht="18.75" customHeight="1">
      <c r="C47" s="105"/>
      <c r="D47" s="208" t="s">
        <v>4</v>
      </c>
      <c r="E47" s="208"/>
      <c r="F47" s="208"/>
      <c r="G47" s="102"/>
      <c r="H47" s="208" t="s">
        <v>4</v>
      </c>
      <c r="I47" s="208"/>
      <c r="J47" s="208"/>
    </row>
    <row r="48" spans="1:11" ht="18.75" customHeight="1">
      <c r="C48" s="105"/>
      <c r="D48" s="211" t="s">
        <v>67</v>
      </c>
      <c r="E48" s="211"/>
      <c r="F48" s="211"/>
      <c r="G48" s="102"/>
      <c r="H48" s="211" t="s">
        <v>67</v>
      </c>
      <c r="I48" s="211"/>
      <c r="J48" s="211"/>
    </row>
    <row r="49" spans="1:10" ht="18.75" customHeight="1">
      <c r="C49" s="105"/>
      <c r="D49" s="212" t="s">
        <v>211</v>
      </c>
      <c r="E49" s="212"/>
      <c r="F49" s="212"/>
      <c r="G49" s="102"/>
      <c r="H49" s="212" t="s">
        <v>211</v>
      </c>
      <c r="I49" s="212"/>
      <c r="J49" s="212"/>
    </row>
    <row r="50" spans="1:10" ht="18.75" customHeight="1">
      <c r="C50" s="105"/>
      <c r="D50" s="106" t="s">
        <v>175</v>
      </c>
      <c r="E50" s="108"/>
      <c r="F50" s="106" t="s">
        <v>164</v>
      </c>
      <c r="G50" s="108"/>
      <c r="H50" s="106" t="s">
        <v>175</v>
      </c>
      <c r="I50" s="108"/>
      <c r="J50" s="106" t="s">
        <v>164</v>
      </c>
    </row>
    <row r="51" spans="1:10" ht="18.75" customHeight="1">
      <c r="D51" s="210" t="s">
        <v>9</v>
      </c>
      <c r="E51" s="210"/>
      <c r="F51" s="210"/>
      <c r="G51" s="210"/>
      <c r="H51" s="210"/>
      <c r="I51" s="210"/>
      <c r="J51" s="210"/>
    </row>
    <row r="52" spans="1:10" ht="18.75" customHeight="1">
      <c r="A52" s="105" t="s">
        <v>161</v>
      </c>
      <c r="B52" s="160"/>
      <c r="C52" s="105"/>
      <c r="D52" s="86">
        <v>-6291</v>
      </c>
      <c r="E52" s="24"/>
      <c r="F52" s="86">
        <v>20640</v>
      </c>
      <c r="G52" s="24"/>
      <c r="H52" s="86">
        <v>4410</v>
      </c>
      <c r="I52" s="24"/>
      <c r="J52" s="139">
        <v>3884</v>
      </c>
    </row>
    <row r="53" spans="1:10" ht="18.75" customHeight="1">
      <c r="D53" s="57"/>
      <c r="E53" s="57"/>
      <c r="F53" s="57"/>
      <c r="G53" s="57"/>
      <c r="H53" s="57"/>
      <c r="I53" s="57"/>
      <c r="J53" s="57"/>
    </row>
    <row r="54" spans="1:10" ht="18.75" customHeight="1">
      <c r="A54" s="105" t="s">
        <v>237</v>
      </c>
      <c r="D54" s="57"/>
      <c r="E54" s="57"/>
      <c r="F54" s="57"/>
      <c r="G54" s="57"/>
      <c r="H54" s="57"/>
      <c r="I54" s="57"/>
      <c r="J54" s="57"/>
    </row>
    <row r="55" spans="1:10" ht="18.75" customHeight="1">
      <c r="A55" s="110" t="s">
        <v>84</v>
      </c>
      <c r="D55" s="57"/>
      <c r="E55" s="57"/>
      <c r="F55" s="57"/>
      <c r="G55" s="57"/>
      <c r="H55" s="57"/>
      <c r="I55" s="57"/>
      <c r="J55" s="57"/>
    </row>
    <row r="56" spans="1:10" ht="18.75" customHeight="1">
      <c r="A56" s="110" t="s">
        <v>85</v>
      </c>
      <c r="D56" s="57"/>
      <c r="E56" s="57"/>
      <c r="F56" s="57"/>
      <c r="G56" s="57"/>
      <c r="H56" s="57"/>
      <c r="I56" s="57"/>
      <c r="J56" s="57"/>
    </row>
    <row r="57" spans="1:10" ht="18.75" customHeight="1">
      <c r="A57" s="202" t="s">
        <v>198</v>
      </c>
      <c r="D57" s="57"/>
      <c r="E57" s="57"/>
      <c r="F57" s="57"/>
      <c r="G57" s="57"/>
      <c r="H57" s="57"/>
      <c r="I57" s="57"/>
      <c r="J57" s="57"/>
    </row>
    <row r="58" spans="1:10" ht="18.75" customHeight="1">
      <c r="A58" s="202" t="s">
        <v>149</v>
      </c>
      <c r="D58" s="89">
        <v>0</v>
      </c>
      <c r="E58" s="57"/>
      <c r="F58" s="57">
        <v>231</v>
      </c>
      <c r="G58" s="57"/>
      <c r="H58" s="89">
        <v>0</v>
      </c>
      <c r="I58" s="97"/>
      <c r="J58" s="89">
        <v>0</v>
      </c>
    </row>
    <row r="59" spans="1:10" ht="18.75" customHeight="1">
      <c r="A59" s="101" t="s">
        <v>86</v>
      </c>
      <c r="D59" s="161"/>
      <c r="E59" s="57"/>
      <c r="F59" s="57"/>
      <c r="G59" s="57"/>
      <c r="H59" s="161"/>
      <c r="I59" s="97"/>
      <c r="J59" s="161"/>
    </row>
    <row r="60" spans="1:10" ht="18.75" customHeight="1">
      <c r="A60" s="101" t="s">
        <v>87</v>
      </c>
      <c r="D60" s="27">
        <v>0</v>
      </c>
      <c r="E60" s="57"/>
      <c r="F60" s="129">
        <v>-46</v>
      </c>
      <c r="G60" s="57"/>
      <c r="H60" s="27">
        <v>0</v>
      </c>
      <c r="I60" s="83"/>
      <c r="J60" s="27">
        <v>0</v>
      </c>
    </row>
    <row r="61" spans="1:10" ht="18.75" customHeight="1">
      <c r="A61" s="105" t="s">
        <v>195</v>
      </c>
      <c r="D61" s="203"/>
      <c r="E61" s="122"/>
      <c r="F61" s="122"/>
      <c r="G61" s="122"/>
      <c r="H61" s="122"/>
      <c r="I61" s="122"/>
      <c r="J61" s="122"/>
    </row>
    <row r="62" spans="1:10" ht="18.75" customHeight="1">
      <c r="A62" s="204" t="s">
        <v>146</v>
      </c>
      <c r="D62" s="30">
        <v>0</v>
      </c>
      <c r="E62" s="24"/>
      <c r="F62" s="30">
        <v>185</v>
      </c>
      <c r="G62" s="24"/>
      <c r="H62" s="140">
        <v>0</v>
      </c>
      <c r="I62" s="24"/>
      <c r="J62" s="140">
        <v>0</v>
      </c>
    </row>
    <row r="63" spans="1:10" ht="18.75" customHeight="1" thickBot="1">
      <c r="A63" s="105" t="s">
        <v>147</v>
      </c>
      <c r="B63" s="160"/>
      <c r="C63" s="105"/>
      <c r="D63" s="46">
        <v>-6291</v>
      </c>
      <c r="E63" s="24"/>
      <c r="F63" s="46">
        <v>20825</v>
      </c>
      <c r="G63" s="24"/>
      <c r="H63" s="46">
        <v>4410</v>
      </c>
      <c r="I63" s="24"/>
      <c r="J63" s="46">
        <v>3884</v>
      </c>
    </row>
    <row r="64" spans="1:10" ht="18.75" customHeight="1" thickTop="1">
      <c r="D64" s="98"/>
      <c r="E64" s="57"/>
      <c r="F64" s="98"/>
      <c r="G64" s="57"/>
      <c r="H64" s="98"/>
      <c r="I64" s="57"/>
      <c r="J64" s="98"/>
    </row>
    <row r="65" spans="1:10" ht="18.75" customHeight="1">
      <c r="A65" s="105" t="s">
        <v>154</v>
      </c>
      <c r="B65" s="110"/>
      <c r="C65" s="105"/>
      <c r="D65" s="24"/>
      <c r="E65" s="24"/>
      <c r="F65" s="24"/>
      <c r="G65" s="24"/>
      <c r="H65" s="24"/>
      <c r="I65" s="24"/>
      <c r="J65" s="24"/>
    </row>
    <row r="66" spans="1:10" ht="18.75" customHeight="1">
      <c r="A66" s="101" t="s">
        <v>89</v>
      </c>
      <c r="B66" s="110"/>
      <c r="C66" s="105"/>
      <c r="D66" s="57">
        <v>-11435</v>
      </c>
      <c r="E66" s="130"/>
      <c r="F66" s="57">
        <v>20712</v>
      </c>
      <c r="G66" s="57"/>
      <c r="H66" s="130">
        <v>4410</v>
      </c>
      <c r="I66" s="130"/>
      <c r="J66" s="130">
        <v>3884</v>
      </c>
    </row>
    <row r="67" spans="1:10" ht="18.75" customHeight="1">
      <c r="A67" s="101" t="s">
        <v>90</v>
      </c>
      <c r="D67" s="98">
        <v>5144</v>
      </c>
      <c r="E67" s="57"/>
      <c r="F67" s="98">
        <v>-72</v>
      </c>
      <c r="G67" s="57"/>
      <c r="H67" s="27">
        <v>0</v>
      </c>
      <c r="I67" s="98"/>
      <c r="J67" s="27">
        <v>0</v>
      </c>
    </row>
    <row r="68" spans="1:10" ht="18.75" customHeight="1" thickBot="1">
      <c r="A68" s="105"/>
      <c r="B68" s="162"/>
      <c r="D68" s="46">
        <v>-6291</v>
      </c>
      <c r="E68" s="38"/>
      <c r="F68" s="46">
        <v>20640</v>
      </c>
      <c r="G68" s="24"/>
      <c r="H68" s="46">
        <v>4410</v>
      </c>
      <c r="I68" s="24"/>
      <c r="J68" s="46">
        <v>3884</v>
      </c>
    </row>
    <row r="69" spans="1:10" ht="18.75" customHeight="1" thickTop="1">
      <c r="A69" s="105"/>
      <c r="B69" s="162"/>
      <c r="D69" s="24"/>
      <c r="E69" s="38"/>
      <c r="F69" s="24"/>
      <c r="G69" s="24"/>
      <c r="H69" s="24"/>
      <c r="I69" s="24"/>
      <c r="J69" s="24"/>
    </row>
    <row r="70" spans="1:10" ht="18.75" customHeight="1">
      <c r="A70" s="105" t="s">
        <v>155</v>
      </c>
      <c r="B70" s="110"/>
      <c r="C70" s="105"/>
      <c r="D70" s="24"/>
      <c r="E70" s="38"/>
      <c r="F70" s="24"/>
      <c r="G70" s="24"/>
      <c r="H70" s="24"/>
      <c r="I70" s="38"/>
      <c r="J70" s="24"/>
    </row>
    <row r="71" spans="1:10" ht="18.75" customHeight="1">
      <c r="A71" s="101" t="s">
        <v>89</v>
      </c>
      <c r="B71" s="110"/>
      <c r="C71" s="105"/>
      <c r="D71" s="57">
        <v>-11435</v>
      </c>
      <c r="E71" s="130"/>
      <c r="F71" s="57">
        <v>20823</v>
      </c>
      <c r="G71" s="131"/>
      <c r="H71" s="130">
        <v>4410</v>
      </c>
      <c r="I71" s="130"/>
      <c r="J71" s="130">
        <v>3884</v>
      </c>
    </row>
    <row r="72" spans="1:10" ht="18.75" customHeight="1">
      <c r="A72" s="101" t="s">
        <v>90</v>
      </c>
      <c r="D72" s="129">
        <v>5144</v>
      </c>
      <c r="E72" s="98"/>
      <c r="F72" s="129">
        <v>2</v>
      </c>
      <c r="G72" s="131"/>
      <c r="H72" s="27">
        <v>0</v>
      </c>
      <c r="I72" s="98"/>
      <c r="J72" s="27">
        <v>0</v>
      </c>
    </row>
    <row r="73" spans="1:10" ht="18.75" customHeight="1" thickBot="1">
      <c r="A73" s="105"/>
      <c r="B73" s="162"/>
      <c r="D73" s="46">
        <v>-6291</v>
      </c>
      <c r="E73" s="38"/>
      <c r="F73" s="46">
        <v>20825</v>
      </c>
      <c r="G73" s="24"/>
      <c r="H73" s="46">
        <v>4410</v>
      </c>
      <c r="I73" s="38"/>
      <c r="J73" s="46">
        <v>3884</v>
      </c>
    </row>
    <row r="74" spans="1:10" ht="18.75" customHeight="1" thickTop="1">
      <c r="D74" s="122"/>
      <c r="E74" s="124"/>
      <c r="F74" s="122"/>
      <c r="G74" s="124"/>
      <c r="H74" s="124"/>
      <c r="I74" s="124"/>
      <c r="J74" s="124"/>
    </row>
    <row r="75" spans="1:10" ht="18.75" customHeight="1">
      <c r="A75" s="105" t="s">
        <v>162</v>
      </c>
      <c r="D75" s="98"/>
      <c r="E75" s="98"/>
      <c r="F75" s="98"/>
      <c r="G75" s="57"/>
      <c r="H75" s="98"/>
      <c r="I75" s="98"/>
      <c r="J75" s="98"/>
    </row>
    <row r="76" spans="1:10" ht="18.75" customHeight="1" thickBot="1">
      <c r="A76" s="101" t="s">
        <v>163</v>
      </c>
      <c r="D76" s="47">
        <v>-0.03</v>
      </c>
      <c r="E76" s="43"/>
      <c r="F76" s="47">
        <v>0.05</v>
      </c>
      <c r="G76" s="43"/>
      <c r="H76" s="47">
        <v>0.01</v>
      </c>
      <c r="I76" s="43"/>
      <c r="J76" s="47">
        <v>0.01</v>
      </c>
    </row>
    <row r="77" spans="1:10" ht="18.75" customHeight="1" thickTop="1"/>
    <row r="79" spans="1:10" ht="18.75" customHeight="1">
      <c r="F79" s="205"/>
    </row>
    <row r="80" spans="1:10" ht="18.75" customHeight="1">
      <c r="F80" s="206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8" right="0.8" top="0.48" bottom="0.5" header="0.5" footer="0.5"/>
  <pageSetup paperSize="9" scale="82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2" max="9" man="1"/>
    <brk id="76" max="16383" man="1"/>
    <brk id="11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30F8C-E573-456B-881A-C268FDE2C72A}">
  <dimension ref="A1:K80"/>
  <sheetViews>
    <sheetView view="pageBreakPreview" topLeftCell="A19" zoomScaleNormal="100" zoomScaleSheetLayoutView="100" workbookViewId="0">
      <selection activeCell="F23" sqref="F23"/>
    </sheetView>
  </sheetViews>
  <sheetFormatPr defaultColWidth="9.1796875" defaultRowHeight="18.75" customHeight="1"/>
  <cols>
    <col min="1" max="1" width="49.08984375" style="101" customWidth="1"/>
    <col min="2" max="2" width="6.1796875" style="4" customWidth="1"/>
    <col min="3" max="3" width="0.54296875" style="101" customWidth="1"/>
    <col min="4" max="4" width="11.453125" style="102" customWidth="1"/>
    <col min="5" max="5" width="0.90625" style="103" customWidth="1"/>
    <col min="6" max="6" width="11.453125" style="102" customWidth="1"/>
    <col min="7" max="7" width="0.90625" style="103" customWidth="1"/>
    <col min="8" max="8" width="11.453125" style="103" customWidth="1"/>
    <col min="9" max="9" width="0.90625" style="103" customWidth="1"/>
    <col min="10" max="10" width="11.453125" style="103" customWidth="1"/>
    <col min="11" max="11" width="12.81640625" style="122" customWidth="1"/>
    <col min="12" max="12" width="9.81640625" style="104" bestFit="1" customWidth="1"/>
    <col min="13" max="16384" width="9.1796875" style="104"/>
  </cols>
  <sheetData>
    <row r="1" spans="1:10" s="122" customFormat="1" ht="18.75" customHeight="1">
      <c r="A1" s="3" t="s">
        <v>0</v>
      </c>
      <c r="B1" s="4"/>
      <c r="C1" s="101"/>
      <c r="D1" s="9"/>
      <c r="E1" s="9"/>
      <c r="F1" s="9"/>
      <c r="G1" s="35"/>
      <c r="H1" s="9"/>
      <c r="I1" s="9"/>
      <c r="J1" s="9"/>
    </row>
    <row r="2" spans="1:10" s="122" customFormat="1" ht="18.75" customHeight="1">
      <c r="A2" s="198" t="s">
        <v>151</v>
      </c>
      <c r="B2" s="4"/>
      <c r="C2" s="101"/>
      <c r="D2" s="102"/>
      <c r="E2" s="103"/>
      <c r="F2" s="102"/>
      <c r="G2" s="103"/>
      <c r="H2" s="103"/>
      <c r="I2" s="103"/>
      <c r="J2" s="103"/>
    </row>
    <row r="4" spans="1:10" s="122" customFormat="1" ht="18.75" customHeight="1">
      <c r="A4" s="101" t="s">
        <v>66</v>
      </c>
      <c r="B4" s="4"/>
      <c r="C4" s="101"/>
      <c r="D4" s="208" t="s">
        <v>2</v>
      </c>
      <c r="E4" s="208"/>
      <c r="F4" s="208"/>
      <c r="G4" s="6"/>
      <c r="H4" s="209" t="s">
        <v>3</v>
      </c>
      <c r="I4" s="209"/>
      <c r="J4" s="209"/>
    </row>
    <row r="5" spans="1:10" s="122" customFormat="1" ht="18.75" customHeight="1">
      <c r="A5" s="101"/>
      <c r="B5" s="4"/>
      <c r="C5" s="105"/>
      <c r="D5" s="208" t="s">
        <v>4</v>
      </c>
      <c r="E5" s="208"/>
      <c r="F5" s="208"/>
      <c r="G5" s="102"/>
      <c r="H5" s="208" t="s">
        <v>4</v>
      </c>
      <c r="I5" s="208"/>
      <c r="J5" s="208"/>
    </row>
    <row r="6" spans="1:10" s="122" customFormat="1" ht="18.75" customHeight="1">
      <c r="A6" s="101"/>
      <c r="B6" s="4"/>
      <c r="C6" s="105"/>
      <c r="D6" s="211" t="s">
        <v>213</v>
      </c>
      <c r="E6" s="211"/>
      <c r="F6" s="211"/>
      <c r="G6" s="102"/>
      <c r="H6" s="211" t="s">
        <v>213</v>
      </c>
      <c r="I6" s="211"/>
      <c r="J6" s="211"/>
    </row>
    <row r="7" spans="1:10" s="122" customFormat="1" ht="18.75" customHeight="1">
      <c r="A7" s="101"/>
      <c r="B7" s="4"/>
      <c r="C7" s="105"/>
      <c r="D7" s="212" t="s">
        <v>211</v>
      </c>
      <c r="E7" s="212"/>
      <c r="F7" s="212"/>
      <c r="G7" s="199"/>
      <c r="H7" s="212" t="s">
        <v>211</v>
      </c>
      <c r="I7" s="212"/>
      <c r="J7" s="212"/>
    </row>
    <row r="8" spans="1:10" s="122" customFormat="1" ht="18.75" customHeight="1">
      <c r="A8" s="101"/>
      <c r="B8" s="4" t="s">
        <v>7</v>
      </c>
      <c r="C8" s="105"/>
      <c r="D8" s="106" t="s">
        <v>175</v>
      </c>
      <c r="E8" s="108"/>
      <c r="F8" s="106" t="s">
        <v>164</v>
      </c>
      <c r="G8" s="108"/>
      <c r="H8" s="106" t="s">
        <v>175</v>
      </c>
      <c r="I8" s="108"/>
      <c r="J8" s="106" t="s">
        <v>164</v>
      </c>
    </row>
    <row r="9" spans="1:10" s="122" customFormat="1" ht="18.75" customHeight="1">
      <c r="A9" s="101"/>
      <c r="B9" s="4"/>
      <c r="C9" s="101"/>
      <c r="D9" s="210" t="s">
        <v>9</v>
      </c>
      <c r="E9" s="210"/>
      <c r="F9" s="210"/>
      <c r="G9" s="210"/>
      <c r="H9" s="210"/>
      <c r="I9" s="210"/>
      <c r="J9" s="210"/>
    </row>
    <row r="10" spans="1:10" s="122" customFormat="1" ht="18.75" customHeight="1">
      <c r="A10" s="110" t="s">
        <v>143</v>
      </c>
      <c r="B10" s="4" t="s">
        <v>184</v>
      </c>
      <c r="C10" s="101"/>
      <c r="D10" s="98"/>
      <c r="E10" s="98"/>
      <c r="F10" s="98"/>
      <c r="G10" s="57"/>
      <c r="H10" s="98"/>
      <c r="I10" s="98"/>
      <c r="J10" s="98"/>
    </row>
    <row r="11" spans="1:10" s="122" customFormat="1" ht="18.75" customHeight="1">
      <c r="A11" s="101" t="s">
        <v>68</v>
      </c>
      <c r="B11" s="4">
        <v>2</v>
      </c>
      <c r="C11" s="101"/>
      <c r="D11" s="98">
        <v>496465</v>
      </c>
      <c r="E11" s="98"/>
      <c r="F11" s="98">
        <v>729100</v>
      </c>
      <c r="G11" s="57"/>
      <c r="H11" s="98">
        <v>2052</v>
      </c>
      <c r="I11" s="98"/>
      <c r="J11" s="98">
        <v>1737</v>
      </c>
    </row>
    <row r="12" spans="1:10" s="122" customFormat="1" ht="18.75" customHeight="1">
      <c r="A12" s="101" t="s">
        <v>69</v>
      </c>
      <c r="B12" s="4"/>
      <c r="C12" s="101"/>
      <c r="D12" s="98">
        <v>108014</v>
      </c>
      <c r="E12" s="98"/>
      <c r="F12" s="98">
        <v>118921</v>
      </c>
      <c r="G12" s="57"/>
      <c r="H12" s="89">
        <v>0</v>
      </c>
      <c r="I12" s="98"/>
      <c r="J12" s="89">
        <v>0</v>
      </c>
    </row>
    <row r="13" spans="1:10" s="122" customFormat="1" ht="18.75" customHeight="1">
      <c r="A13" s="101" t="s">
        <v>70</v>
      </c>
      <c r="B13" s="4">
        <v>2</v>
      </c>
      <c r="C13" s="101"/>
      <c r="D13" s="98">
        <v>147611</v>
      </c>
      <c r="E13" s="98"/>
      <c r="F13" s="98">
        <v>115353</v>
      </c>
      <c r="G13" s="57"/>
      <c r="H13" s="89">
        <v>0</v>
      </c>
      <c r="I13" s="98"/>
      <c r="J13" s="89">
        <v>0</v>
      </c>
    </row>
    <row r="14" spans="1:10" s="122" customFormat="1" ht="18.75" customHeight="1">
      <c r="A14" s="101" t="s">
        <v>71</v>
      </c>
      <c r="B14" s="4" t="s">
        <v>185</v>
      </c>
      <c r="C14" s="101"/>
      <c r="D14" s="89">
        <v>0</v>
      </c>
      <c r="E14" s="98"/>
      <c r="F14" s="89">
        <v>0</v>
      </c>
      <c r="G14" s="57"/>
      <c r="H14" s="132">
        <v>42872</v>
      </c>
      <c r="I14" s="132"/>
      <c r="J14" s="132">
        <v>56311</v>
      </c>
    </row>
    <row r="15" spans="1:10" s="122" customFormat="1" ht="18.75" customHeight="1">
      <c r="A15" s="101" t="s">
        <v>202</v>
      </c>
      <c r="B15" s="4" t="s">
        <v>185</v>
      </c>
      <c r="C15" s="101"/>
      <c r="D15" s="122">
        <v>74948</v>
      </c>
      <c r="E15" s="98"/>
      <c r="F15" s="122">
        <v>72934</v>
      </c>
      <c r="H15" s="124">
        <v>53281</v>
      </c>
      <c r="J15" s="124">
        <v>73190</v>
      </c>
    </row>
    <row r="16" spans="1:10" s="122" customFormat="1" ht="18.75" customHeight="1">
      <c r="A16" s="105" t="s">
        <v>144</v>
      </c>
      <c r="B16" s="160"/>
      <c r="C16" s="105"/>
      <c r="D16" s="28">
        <v>827038</v>
      </c>
      <c r="E16" s="38"/>
      <c r="F16" s="28">
        <v>1036308</v>
      </c>
      <c r="G16" s="24"/>
      <c r="H16" s="28">
        <v>98205</v>
      </c>
      <c r="I16" s="38"/>
      <c r="J16" s="28">
        <v>131238</v>
      </c>
    </row>
    <row r="17" spans="1:11" ht="17.75" customHeight="1">
      <c r="D17" s="133"/>
      <c r="E17" s="98"/>
      <c r="F17" s="133"/>
      <c r="G17" s="57"/>
      <c r="H17" s="133"/>
      <c r="I17" s="98"/>
      <c r="J17" s="133"/>
    </row>
    <row r="18" spans="1:11" ht="18.75" customHeight="1">
      <c r="A18" s="110" t="s">
        <v>72</v>
      </c>
      <c r="B18" s="4" t="s">
        <v>184</v>
      </c>
      <c r="D18" s="133"/>
      <c r="E18" s="98"/>
      <c r="F18" s="133"/>
      <c r="G18" s="57"/>
      <c r="H18" s="133"/>
      <c r="I18" s="98"/>
      <c r="J18" s="133"/>
    </row>
    <row r="19" spans="1:11" ht="18.75" customHeight="1">
      <c r="A19" s="101" t="s">
        <v>73</v>
      </c>
      <c r="B19" s="4" t="s">
        <v>185</v>
      </c>
      <c r="D19" s="98">
        <v>-404140</v>
      </c>
      <c r="E19" s="98"/>
      <c r="F19" s="98">
        <v>-545755</v>
      </c>
      <c r="G19" s="57"/>
      <c r="H19" s="98">
        <v>-551</v>
      </c>
      <c r="I19" s="98"/>
      <c r="J19" s="98">
        <v>-658</v>
      </c>
    </row>
    <row r="20" spans="1:11" ht="18.75" customHeight="1">
      <c r="A20" s="101" t="s">
        <v>74</v>
      </c>
      <c r="D20" s="98">
        <v>-111511</v>
      </c>
      <c r="E20" s="98"/>
      <c r="F20" s="98">
        <v>-117285</v>
      </c>
      <c r="G20" s="57"/>
      <c r="H20" s="89">
        <v>0</v>
      </c>
      <c r="I20" s="98"/>
      <c r="J20" s="89">
        <v>0</v>
      </c>
    </row>
    <row r="21" spans="1:11" ht="18.75" customHeight="1">
      <c r="A21" s="101" t="s">
        <v>75</v>
      </c>
      <c r="D21" s="98">
        <v>-114836</v>
      </c>
      <c r="E21" s="98"/>
      <c r="F21" s="98">
        <v>-102395</v>
      </c>
      <c r="G21" s="57"/>
      <c r="H21" s="89">
        <v>0</v>
      </c>
      <c r="I21" s="98"/>
      <c r="J21" s="89">
        <v>0</v>
      </c>
    </row>
    <row r="22" spans="1:11" ht="18.75" customHeight="1">
      <c r="A22" s="101" t="s">
        <v>76</v>
      </c>
      <c r="D22" s="89">
        <v>0</v>
      </c>
      <c r="E22" s="98"/>
      <c r="F22" s="89">
        <v>0</v>
      </c>
      <c r="G22" s="57"/>
      <c r="H22" s="132">
        <v>-40896</v>
      </c>
      <c r="I22" s="132"/>
      <c r="J22" s="132">
        <v>-40896</v>
      </c>
    </row>
    <row r="23" spans="1:11" ht="18.75" customHeight="1">
      <c r="A23" s="101" t="s">
        <v>145</v>
      </c>
      <c r="D23" s="200">
        <v>-20437</v>
      </c>
      <c r="E23" s="98"/>
      <c r="F23" s="200">
        <v>-18085</v>
      </c>
      <c r="G23" s="122"/>
      <c r="H23" s="124">
        <v>-20377</v>
      </c>
      <c r="I23" s="122"/>
      <c r="J23" s="124">
        <v>-20259</v>
      </c>
    </row>
    <row r="24" spans="1:11" ht="18.75" customHeight="1">
      <c r="A24" s="105" t="s">
        <v>77</v>
      </c>
      <c r="C24" s="105"/>
      <c r="D24" s="28">
        <v>-650924</v>
      </c>
      <c r="E24" s="38"/>
      <c r="F24" s="28">
        <v>-783520</v>
      </c>
      <c r="G24" s="24"/>
      <c r="H24" s="28">
        <v>-61824</v>
      </c>
      <c r="I24" s="38"/>
      <c r="J24" s="28">
        <v>-61813</v>
      </c>
      <c r="K24" s="134"/>
    </row>
    <row r="25" spans="1:11" ht="17.75" customHeight="1">
      <c r="B25" s="160"/>
      <c r="D25" s="133"/>
      <c r="E25" s="98"/>
      <c r="F25" s="133"/>
      <c r="G25" s="57"/>
      <c r="H25" s="133"/>
      <c r="I25" s="98"/>
      <c r="J25" s="133"/>
    </row>
    <row r="26" spans="1:11" ht="18.75" customHeight="1">
      <c r="A26" s="105" t="s">
        <v>78</v>
      </c>
      <c r="C26" s="105"/>
      <c r="D26" s="44">
        <v>176114</v>
      </c>
      <c r="E26" s="38"/>
      <c r="F26" s="44">
        <v>252788</v>
      </c>
      <c r="G26" s="24"/>
      <c r="H26" s="44">
        <v>36381</v>
      </c>
      <c r="I26" s="24"/>
      <c r="J26" s="44">
        <v>69425</v>
      </c>
    </row>
    <row r="27" spans="1:11" ht="17" customHeight="1">
      <c r="D27" s="135"/>
      <c r="E27" s="98"/>
      <c r="F27" s="135"/>
      <c r="G27" s="57"/>
      <c r="H27" s="133"/>
      <c r="I27" s="98"/>
      <c r="J27" s="133"/>
    </row>
    <row r="28" spans="1:11" ht="17" customHeight="1">
      <c r="A28" s="101" t="s">
        <v>212</v>
      </c>
      <c r="B28" s="4">
        <v>2</v>
      </c>
      <c r="D28" s="135">
        <v>0</v>
      </c>
      <c r="E28" s="98"/>
      <c r="F28" s="135">
        <v>0</v>
      </c>
      <c r="G28" s="57"/>
      <c r="H28" s="133">
        <v>0</v>
      </c>
      <c r="I28" s="98"/>
      <c r="J28" s="133">
        <v>4829</v>
      </c>
    </row>
    <row r="29" spans="1:11" ht="18.649999999999999" customHeight="1">
      <c r="A29" s="101" t="s">
        <v>79</v>
      </c>
      <c r="C29" s="105"/>
      <c r="D29" s="98">
        <v>49093</v>
      </c>
      <c r="E29" s="98"/>
      <c r="F29" s="98">
        <v>45877</v>
      </c>
      <c r="G29" s="57"/>
      <c r="H29" s="98">
        <v>27384</v>
      </c>
      <c r="I29" s="98"/>
      <c r="J29" s="98">
        <v>16547</v>
      </c>
    </row>
    <row r="30" spans="1:11" ht="18.75" customHeight="1">
      <c r="A30" s="101" t="s">
        <v>80</v>
      </c>
      <c r="C30" s="105"/>
      <c r="D30" s="98">
        <v>-50610</v>
      </c>
      <c r="E30" s="98"/>
      <c r="F30" s="98">
        <v>-72716</v>
      </c>
      <c r="G30" s="57"/>
      <c r="H30" s="98">
        <v>-289</v>
      </c>
      <c r="I30" s="98"/>
      <c r="J30" s="98">
        <v>-108</v>
      </c>
    </row>
    <row r="31" spans="1:11" ht="18.75" customHeight="1">
      <c r="A31" s="101" t="s">
        <v>81</v>
      </c>
      <c r="B31" s="4" t="s">
        <v>185</v>
      </c>
      <c r="D31" s="129">
        <v>-207393</v>
      </c>
      <c r="E31" s="98"/>
      <c r="F31" s="129">
        <v>-234812</v>
      </c>
      <c r="G31" s="57"/>
      <c r="H31" s="129">
        <v>-58498</v>
      </c>
      <c r="I31" s="98"/>
      <c r="J31" s="129">
        <v>-80832</v>
      </c>
    </row>
    <row r="32" spans="1:11" ht="17" customHeight="1">
      <c r="D32" s="98"/>
      <c r="E32" s="98"/>
      <c r="F32" s="98"/>
      <c r="G32" s="57"/>
      <c r="H32" s="98"/>
      <c r="I32" s="98"/>
      <c r="J32" s="98"/>
    </row>
    <row r="33" spans="1:11" s="40" customFormat="1" ht="18.75" customHeight="1">
      <c r="A33" s="105" t="s">
        <v>159</v>
      </c>
      <c r="B33" s="160"/>
      <c r="C33" s="105"/>
      <c r="D33" s="44">
        <v>-32796</v>
      </c>
      <c r="E33" s="38"/>
      <c r="F33" s="44">
        <v>-8863</v>
      </c>
      <c r="G33" s="24"/>
      <c r="H33" s="44">
        <v>4978</v>
      </c>
      <c r="I33" s="38"/>
      <c r="J33" s="44">
        <v>9861</v>
      </c>
      <c r="K33" s="201"/>
    </row>
    <row r="34" spans="1:11" ht="18.75" customHeight="1">
      <c r="A34" s="101" t="s">
        <v>82</v>
      </c>
      <c r="D34" s="98">
        <v>-2418</v>
      </c>
      <c r="E34" s="57"/>
      <c r="F34" s="98">
        <v>-3729</v>
      </c>
      <c r="G34" s="57"/>
      <c r="H34" s="98">
        <v>-29</v>
      </c>
      <c r="I34" s="57"/>
      <c r="J34" s="98">
        <v>-104</v>
      </c>
    </row>
    <row r="35" spans="1:11" ht="18.75" customHeight="1">
      <c r="A35" s="101" t="s">
        <v>193</v>
      </c>
      <c r="D35" s="98"/>
      <c r="E35" s="57"/>
      <c r="F35" s="98"/>
      <c r="G35" s="57"/>
      <c r="H35" s="89"/>
      <c r="I35" s="57"/>
      <c r="J35" s="89"/>
    </row>
    <row r="36" spans="1:11" ht="18.75" customHeight="1">
      <c r="A36" s="101" t="s">
        <v>194</v>
      </c>
      <c r="D36" s="98">
        <v>1338</v>
      </c>
      <c r="E36" s="57"/>
      <c r="F36" s="98">
        <v>1071</v>
      </c>
      <c r="G36" s="57"/>
      <c r="H36" s="89">
        <v>0</v>
      </c>
      <c r="I36" s="57"/>
      <c r="J36" s="89">
        <v>0</v>
      </c>
    </row>
    <row r="37" spans="1:11" ht="18.75" customHeight="1">
      <c r="A37" s="101" t="s">
        <v>228</v>
      </c>
      <c r="D37" s="98"/>
      <c r="E37" s="57"/>
      <c r="F37" s="98"/>
      <c r="G37" s="124"/>
      <c r="H37" s="124"/>
      <c r="I37" s="124"/>
      <c r="J37" s="124"/>
    </row>
    <row r="38" spans="1:11" ht="18.75" customHeight="1">
      <c r="A38" s="101" t="s">
        <v>83</v>
      </c>
      <c r="D38" s="129">
        <v>-8979</v>
      </c>
      <c r="E38" s="98"/>
      <c r="F38" s="129">
        <v>17083</v>
      </c>
      <c r="G38" s="57"/>
      <c r="H38" s="89">
        <v>0</v>
      </c>
      <c r="I38" s="57"/>
      <c r="J38" s="89">
        <v>0</v>
      </c>
    </row>
    <row r="39" spans="1:11" ht="18.75" customHeight="1">
      <c r="A39" s="105" t="s">
        <v>160</v>
      </c>
      <c r="D39" s="44">
        <v>-42855</v>
      </c>
      <c r="E39" s="24"/>
      <c r="F39" s="44">
        <v>5562</v>
      </c>
      <c r="G39" s="24"/>
      <c r="H39" s="45">
        <v>4949</v>
      </c>
      <c r="I39" s="24"/>
      <c r="J39" s="45">
        <v>9757</v>
      </c>
    </row>
    <row r="40" spans="1:11" ht="18.75" customHeight="1">
      <c r="A40" s="101" t="s">
        <v>125</v>
      </c>
      <c r="D40" s="136">
        <v>-4908</v>
      </c>
      <c r="E40" s="137"/>
      <c r="F40" s="136">
        <v>-5943</v>
      </c>
      <c r="G40" s="138"/>
      <c r="H40" s="136">
        <v>-4751</v>
      </c>
      <c r="I40" s="137"/>
      <c r="J40" s="136">
        <v>-3090</v>
      </c>
    </row>
    <row r="41" spans="1:11" ht="18.75" customHeight="1" thickBot="1">
      <c r="A41" s="105" t="s">
        <v>161</v>
      </c>
      <c r="B41" s="110"/>
      <c r="C41" s="105"/>
      <c r="D41" s="46">
        <v>-47763</v>
      </c>
      <c r="E41" s="38"/>
      <c r="F41" s="46">
        <v>-381</v>
      </c>
      <c r="G41" s="24"/>
      <c r="H41" s="46">
        <v>198</v>
      </c>
      <c r="I41" s="38"/>
      <c r="J41" s="46">
        <v>6667</v>
      </c>
    </row>
    <row r="42" spans="1:11" ht="14.5" thickTop="1">
      <c r="D42" s="41"/>
      <c r="E42" s="9"/>
      <c r="F42" s="42"/>
      <c r="G42" s="35"/>
      <c r="H42" s="42"/>
      <c r="I42" s="9"/>
      <c r="J42" s="42"/>
    </row>
    <row r="43" spans="1:11" ht="18.75" customHeight="1">
      <c r="A43" s="3" t="s">
        <v>0</v>
      </c>
      <c r="D43" s="9"/>
      <c r="E43" s="9"/>
      <c r="F43" s="9"/>
      <c r="G43" s="35"/>
      <c r="H43" s="9"/>
      <c r="I43" s="9"/>
      <c r="J43" s="9"/>
    </row>
    <row r="44" spans="1:11" ht="18.75" customHeight="1">
      <c r="A44" s="198" t="s">
        <v>65</v>
      </c>
    </row>
    <row r="46" spans="1:11" ht="18.75" customHeight="1">
      <c r="A46" s="101" t="s">
        <v>66</v>
      </c>
      <c r="D46" s="208" t="s">
        <v>2</v>
      </c>
      <c r="E46" s="208"/>
      <c r="F46" s="208"/>
      <c r="G46" s="6"/>
      <c r="H46" s="209" t="s">
        <v>3</v>
      </c>
      <c r="I46" s="209"/>
      <c r="J46" s="209"/>
    </row>
    <row r="47" spans="1:11" s="122" customFormat="1" ht="18.75" customHeight="1">
      <c r="A47" s="101"/>
      <c r="B47" s="4"/>
      <c r="C47" s="105"/>
      <c r="D47" s="208" t="s">
        <v>4</v>
      </c>
      <c r="E47" s="208"/>
      <c r="F47" s="208"/>
      <c r="G47" s="102"/>
      <c r="H47" s="208" t="s">
        <v>4</v>
      </c>
      <c r="I47" s="208"/>
      <c r="J47" s="208"/>
    </row>
    <row r="48" spans="1:11" s="122" customFormat="1" ht="18.75" customHeight="1">
      <c r="A48" s="101"/>
      <c r="B48" s="4"/>
      <c r="C48" s="105"/>
      <c r="D48" s="211" t="s">
        <v>213</v>
      </c>
      <c r="E48" s="211"/>
      <c r="F48" s="211"/>
      <c r="G48" s="102"/>
      <c r="H48" s="211" t="s">
        <v>213</v>
      </c>
      <c r="I48" s="211"/>
      <c r="J48" s="211"/>
    </row>
    <row r="49" spans="1:10" s="122" customFormat="1" ht="18.75" customHeight="1">
      <c r="A49" s="101"/>
      <c r="B49" s="4"/>
      <c r="C49" s="105"/>
      <c r="D49" s="212" t="s">
        <v>211</v>
      </c>
      <c r="E49" s="212"/>
      <c r="F49" s="212"/>
      <c r="G49" s="102"/>
      <c r="H49" s="212" t="s">
        <v>211</v>
      </c>
      <c r="I49" s="212"/>
      <c r="J49" s="212"/>
    </row>
    <row r="50" spans="1:10" s="122" customFormat="1" ht="18.75" customHeight="1">
      <c r="A50" s="101"/>
      <c r="B50" s="4"/>
      <c r="C50" s="105"/>
      <c r="D50" s="106" t="s">
        <v>175</v>
      </c>
      <c r="E50" s="108"/>
      <c r="F50" s="106" t="s">
        <v>164</v>
      </c>
      <c r="G50" s="108"/>
      <c r="H50" s="106" t="s">
        <v>175</v>
      </c>
      <c r="I50" s="108"/>
      <c r="J50" s="106" t="s">
        <v>164</v>
      </c>
    </row>
    <row r="51" spans="1:10" s="122" customFormat="1" ht="18.75" customHeight="1">
      <c r="A51" s="101"/>
      <c r="B51" s="4"/>
      <c r="C51" s="101"/>
      <c r="D51" s="210" t="s">
        <v>9</v>
      </c>
      <c r="E51" s="210"/>
      <c r="F51" s="210"/>
      <c r="G51" s="210"/>
      <c r="H51" s="210"/>
      <c r="I51" s="210"/>
      <c r="J51" s="210"/>
    </row>
    <row r="52" spans="1:10" s="122" customFormat="1" ht="18.75" customHeight="1">
      <c r="A52" s="105" t="s">
        <v>161</v>
      </c>
      <c r="B52" s="160"/>
      <c r="C52" s="105"/>
      <c r="D52" s="86">
        <v>-47763</v>
      </c>
      <c r="E52" s="24"/>
      <c r="F52" s="86">
        <v>-381</v>
      </c>
      <c r="G52" s="24"/>
      <c r="H52" s="86">
        <v>198</v>
      </c>
      <c r="I52" s="24"/>
      <c r="J52" s="139">
        <v>6667</v>
      </c>
    </row>
    <row r="53" spans="1:10" s="122" customFormat="1" ht="18.75" customHeight="1">
      <c r="A53" s="101"/>
      <c r="B53" s="4"/>
      <c r="C53" s="101"/>
      <c r="D53" s="57"/>
      <c r="E53" s="57"/>
      <c r="F53" s="57"/>
      <c r="G53" s="57"/>
      <c r="H53" s="57"/>
      <c r="I53" s="57"/>
      <c r="J53" s="57"/>
    </row>
    <row r="54" spans="1:10" s="122" customFormat="1" ht="18.75" customHeight="1">
      <c r="A54" s="105" t="s">
        <v>237</v>
      </c>
      <c r="B54" s="4"/>
      <c r="C54" s="101"/>
      <c r="D54" s="57"/>
      <c r="E54" s="57"/>
      <c r="F54" s="57"/>
      <c r="G54" s="57"/>
      <c r="H54" s="57"/>
      <c r="I54" s="57"/>
      <c r="J54" s="57"/>
    </row>
    <row r="55" spans="1:10" s="122" customFormat="1" ht="18.75" customHeight="1">
      <c r="A55" s="110" t="s">
        <v>84</v>
      </c>
      <c r="B55" s="4"/>
      <c r="C55" s="101"/>
      <c r="D55" s="57"/>
      <c r="E55" s="57"/>
      <c r="F55" s="57"/>
      <c r="G55" s="57"/>
      <c r="H55" s="57"/>
      <c r="I55" s="57"/>
      <c r="J55" s="57"/>
    </row>
    <row r="56" spans="1:10" s="122" customFormat="1" ht="18.75" customHeight="1">
      <c r="A56" s="110" t="s">
        <v>85</v>
      </c>
      <c r="B56" s="4"/>
      <c r="C56" s="101"/>
      <c r="D56" s="57"/>
      <c r="E56" s="57"/>
      <c r="F56" s="57"/>
      <c r="G56" s="57"/>
      <c r="H56" s="57"/>
      <c r="I56" s="57"/>
      <c r="J56" s="57"/>
    </row>
    <row r="57" spans="1:10" s="122" customFormat="1" ht="18.75" customHeight="1">
      <c r="A57" s="202" t="s">
        <v>198</v>
      </c>
      <c r="B57" s="4"/>
      <c r="C57" s="101"/>
      <c r="D57" s="57"/>
      <c r="E57" s="57"/>
      <c r="F57" s="57"/>
      <c r="G57" s="57"/>
      <c r="H57" s="57"/>
      <c r="I57" s="57"/>
      <c r="J57" s="57"/>
    </row>
    <row r="58" spans="1:10" s="122" customFormat="1" ht="18.75" customHeight="1">
      <c r="A58" s="202" t="s">
        <v>149</v>
      </c>
      <c r="B58" s="4"/>
      <c r="C58" s="101"/>
      <c r="D58" s="89">
        <v>0</v>
      </c>
      <c r="E58" s="57"/>
      <c r="F58" s="57">
        <v>305</v>
      </c>
      <c r="G58" s="57"/>
      <c r="H58" s="89">
        <v>0</v>
      </c>
      <c r="I58" s="97"/>
      <c r="J58" s="89">
        <v>0</v>
      </c>
    </row>
    <row r="59" spans="1:10" s="122" customFormat="1" ht="18.75" customHeight="1">
      <c r="A59" s="101" t="s">
        <v>86</v>
      </c>
      <c r="B59" s="4"/>
      <c r="C59" s="101"/>
      <c r="D59" s="57"/>
      <c r="E59" s="57"/>
      <c r="F59" s="57"/>
      <c r="G59" s="57"/>
      <c r="H59" s="161"/>
      <c r="I59" s="97"/>
      <c r="J59" s="161"/>
    </row>
    <row r="60" spans="1:10" s="122" customFormat="1" ht="18.75" customHeight="1">
      <c r="A60" s="101" t="s">
        <v>87</v>
      </c>
      <c r="B60" s="4"/>
      <c r="C60" s="101"/>
      <c r="D60" s="27">
        <v>0</v>
      </c>
      <c r="E60" s="57"/>
      <c r="F60" s="129">
        <v>-60</v>
      </c>
      <c r="G60" s="57"/>
      <c r="H60" s="27">
        <v>0</v>
      </c>
      <c r="I60" s="83"/>
      <c r="J60" s="27">
        <v>0</v>
      </c>
    </row>
    <row r="61" spans="1:10" s="122" customFormat="1" ht="18.75" customHeight="1">
      <c r="A61" s="105" t="s">
        <v>195</v>
      </c>
      <c r="B61" s="4"/>
      <c r="C61" s="101"/>
      <c r="D61" s="203"/>
    </row>
    <row r="62" spans="1:10" s="122" customFormat="1" ht="18.75" customHeight="1">
      <c r="A62" s="204" t="s">
        <v>146</v>
      </c>
      <c r="B62" s="4"/>
      <c r="C62" s="101"/>
      <c r="D62" s="30">
        <v>0</v>
      </c>
      <c r="E62" s="24"/>
      <c r="F62" s="30">
        <v>245</v>
      </c>
      <c r="G62" s="24"/>
      <c r="H62" s="140">
        <v>0</v>
      </c>
      <c r="I62" s="24"/>
      <c r="J62" s="140">
        <v>0</v>
      </c>
    </row>
    <row r="63" spans="1:10" s="122" customFormat="1" ht="18.75" customHeight="1" thickBot="1">
      <c r="A63" s="105" t="s">
        <v>147</v>
      </c>
      <c r="B63" s="160"/>
      <c r="C63" s="105"/>
      <c r="D63" s="46">
        <v>-47763</v>
      </c>
      <c r="E63" s="24"/>
      <c r="F63" s="46">
        <v>-136</v>
      </c>
      <c r="G63" s="24"/>
      <c r="H63" s="46">
        <v>198</v>
      </c>
      <c r="I63" s="24"/>
      <c r="J63" s="46">
        <v>6667</v>
      </c>
    </row>
    <row r="64" spans="1:10" s="122" customFormat="1" ht="18.75" customHeight="1" thickTop="1">
      <c r="A64" s="101"/>
      <c r="B64" s="4"/>
      <c r="C64" s="101"/>
      <c r="D64" s="98"/>
      <c r="E64" s="57"/>
      <c r="F64" s="98"/>
      <c r="G64" s="57"/>
      <c r="H64" s="98"/>
      <c r="I64" s="57"/>
      <c r="J64" s="98"/>
    </row>
    <row r="65" spans="1:11" s="122" customFormat="1" ht="18.75" customHeight="1">
      <c r="A65" s="105" t="s">
        <v>154</v>
      </c>
      <c r="B65" s="110"/>
      <c r="C65" s="105"/>
      <c r="D65" s="24"/>
      <c r="E65" s="24"/>
      <c r="F65" s="24"/>
      <c r="G65" s="24"/>
      <c r="H65" s="24"/>
      <c r="I65" s="24"/>
      <c r="J65" s="24"/>
    </row>
    <row r="66" spans="1:11" s="122" customFormat="1" ht="18.75" customHeight="1">
      <c r="A66" s="101" t="s">
        <v>89</v>
      </c>
      <c r="B66" s="110"/>
      <c r="C66" s="105"/>
      <c r="D66" s="57">
        <v>-51303</v>
      </c>
      <c r="E66" s="130"/>
      <c r="F66" s="57">
        <v>-3394</v>
      </c>
      <c r="G66" s="57"/>
      <c r="H66" s="130">
        <v>198</v>
      </c>
      <c r="I66" s="130"/>
      <c r="J66" s="130">
        <v>6667</v>
      </c>
    </row>
    <row r="67" spans="1:11" s="122" customFormat="1" ht="18.75" customHeight="1">
      <c r="A67" s="101" t="s">
        <v>90</v>
      </c>
      <c r="B67" s="4"/>
      <c r="C67" s="101"/>
      <c r="D67" s="98">
        <v>3540</v>
      </c>
      <c r="E67" s="57"/>
      <c r="F67" s="98">
        <v>3013</v>
      </c>
      <c r="G67" s="57"/>
      <c r="H67" s="27">
        <v>0</v>
      </c>
      <c r="I67" s="98"/>
      <c r="J67" s="27">
        <v>0</v>
      </c>
    </row>
    <row r="68" spans="1:11" s="122" customFormat="1" ht="18.75" customHeight="1" thickBot="1">
      <c r="A68" s="105"/>
      <c r="B68" s="162"/>
      <c r="C68" s="101"/>
      <c r="D68" s="46">
        <v>-47763</v>
      </c>
      <c r="E68" s="38"/>
      <c r="F68" s="46">
        <v>-381</v>
      </c>
      <c r="G68" s="24"/>
      <c r="H68" s="46">
        <v>198</v>
      </c>
      <c r="I68" s="24"/>
      <c r="J68" s="46">
        <v>6667</v>
      </c>
    </row>
    <row r="69" spans="1:11" s="122" customFormat="1" ht="18.75" customHeight="1" thickTop="1">
      <c r="A69" s="105"/>
      <c r="B69" s="162"/>
      <c r="C69" s="101"/>
      <c r="D69" s="24"/>
      <c r="E69" s="38"/>
      <c r="F69" s="24"/>
      <c r="G69" s="24"/>
      <c r="H69" s="24"/>
      <c r="I69" s="24"/>
      <c r="J69" s="24"/>
    </row>
    <row r="70" spans="1:11" s="122" customFormat="1" ht="18.75" customHeight="1">
      <c r="A70" s="105" t="s">
        <v>155</v>
      </c>
      <c r="B70" s="110"/>
      <c r="C70" s="105"/>
      <c r="D70" s="24"/>
      <c r="E70" s="38"/>
      <c r="F70" s="24"/>
      <c r="G70" s="24"/>
      <c r="H70" s="24"/>
      <c r="I70" s="38"/>
      <c r="J70" s="24"/>
    </row>
    <row r="71" spans="1:11" s="122" customFormat="1" ht="18.75" customHeight="1">
      <c r="A71" s="101" t="s">
        <v>89</v>
      </c>
      <c r="B71" s="110"/>
      <c r="C71" s="105"/>
      <c r="D71" s="57">
        <v>-51303</v>
      </c>
      <c r="E71" s="130"/>
      <c r="F71" s="57">
        <v>-3247</v>
      </c>
      <c r="G71" s="131"/>
      <c r="H71" s="130">
        <v>198</v>
      </c>
      <c r="I71" s="130"/>
      <c r="J71" s="130">
        <v>6667</v>
      </c>
    </row>
    <row r="72" spans="1:11" s="122" customFormat="1" ht="18.75" customHeight="1">
      <c r="A72" s="101" t="s">
        <v>90</v>
      </c>
      <c r="B72" s="4"/>
      <c r="C72" s="101"/>
      <c r="D72" s="129">
        <v>3540</v>
      </c>
      <c r="E72" s="98"/>
      <c r="F72" s="129">
        <v>3111</v>
      </c>
      <c r="G72" s="131"/>
      <c r="H72" s="27">
        <v>0</v>
      </c>
      <c r="I72" s="98"/>
      <c r="J72" s="27">
        <v>0</v>
      </c>
    </row>
    <row r="73" spans="1:11" s="122" customFormat="1" ht="18.75" customHeight="1" thickBot="1">
      <c r="A73" s="105"/>
      <c r="B73" s="162"/>
      <c r="C73" s="101"/>
      <c r="D73" s="46">
        <v>-47763</v>
      </c>
      <c r="E73" s="38"/>
      <c r="F73" s="46">
        <v>-136</v>
      </c>
      <c r="G73" s="24"/>
      <c r="H73" s="46">
        <v>198</v>
      </c>
      <c r="I73" s="38"/>
      <c r="J73" s="46">
        <v>6667</v>
      </c>
    </row>
    <row r="74" spans="1:11" s="122" customFormat="1" ht="18.75" customHeight="1" thickTop="1">
      <c r="A74" s="101"/>
      <c r="B74" s="4"/>
      <c r="C74" s="101"/>
      <c r="E74" s="124"/>
      <c r="G74" s="124"/>
      <c r="H74" s="124"/>
      <c r="I74" s="124"/>
      <c r="J74" s="124"/>
    </row>
    <row r="75" spans="1:11" s="122" customFormat="1" ht="18.75" customHeight="1">
      <c r="A75" s="105" t="s">
        <v>162</v>
      </c>
      <c r="B75" s="4"/>
      <c r="C75" s="101"/>
      <c r="D75" s="98"/>
      <c r="E75" s="98"/>
      <c r="F75" s="98"/>
      <c r="G75" s="57"/>
      <c r="H75" s="98"/>
      <c r="I75" s="98"/>
      <c r="J75" s="98"/>
    </row>
    <row r="76" spans="1:11" s="122" customFormat="1" ht="18.75" customHeight="1" thickBot="1">
      <c r="A76" s="101" t="s">
        <v>163</v>
      </c>
      <c r="B76" s="4"/>
      <c r="C76" s="101"/>
      <c r="D76" s="47">
        <v>-0.12</v>
      </c>
      <c r="E76" s="43"/>
      <c r="F76" s="47">
        <v>-0.01</v>
      </c>
      <c r="G76" s="43"/>
      <c r="H76" s="207">
        <v>0</v>
      </c>
      <c r="I76" s="43"/>
      <c r="J76" s="47">
        <v>0.02</v>
      </c>
    </row>
    <row r="77" spans="1:11" s="122" customFormat="1" ht="18.75" customHeight="1" thickTop="1">
      <c r="A77" s="101"/>
      <c r="B77" s="4"/>
      <c r="C77" s="101"/>
      <c r="D77" s="102"/>
      <c r="E77" s="103"/>
      <c r="F77" s="102"/>
      <c r="G77" s="103"/>
      <c r="H77" s="103"/>
      <c r="I77" s="103"/>
      <c r="J77" s="103"/>
    </row>
    <row r="79" spans="1:11" s="103" customFormat="1" ht="18.75" customHeight="1">
      <c r="A79" s="101"/>
      <c r="B79" s="4"/>
      <c r="C79" s="101"/>
      <c r="D79" s="102"/>
      <c r="F79" s="205"/>
      <c r="K79" s="122"/>
    </row>
    <row r="80" spans="1:11" s="103" customFormat="1" ht="18.75" customHeight="1">
      <c r="A80" s="101"/>
      <c r="B80" s="4"/>
      <c r="C80" s="101"/>
      <c r="D80" s="102"/>
      <c r="F80" s="206"/>
      <c r="K80" s="122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8:F48"/>
    <mergeCell ref="H48:J48"/>
    <mergeCell ref="D49:F49"/>
    <mergeCell ref="H49:J49"/>
    <mergeCell ref="D51:J51"/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</mergeCells>
  <pageMargins left="0.8" right="0.8" top="0.48" bottom="0.5" header="0.5" footer="0.5"/>
  <pageSetup paperSize="9" scale="82" firstPageNumber="6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2" max="9" man="1"/>
    <brk id="76" max="16383" man="1"/>
    <brk id="117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DC23D-4ED9-477E-8CF2-BDFEC85E3EAD}">
  <dimension ref="A1:R33"/>
  <sheetViews>
    <sheetView view="pageBreakPreview" zoomScale="80" zoomScaleNormal="60" zoomScaleSheetLayoutView="80" workbookViewId="0">
      <selection activeCell="I32" sqref="I32"/>
    </sheetView>
  </sheetViews>
  <sheetFormatPr defaultColWidth="9.1796875" defaultRowHeight="19.5" customHeight="1"/>
  <cols>
    <col min="1" max="1" width="53.453125" style="104" customWidth="1"/>
    <col min="2" max="2" width="8.6328125" style="4" customWidth="1"/>
    <col min="3" max="3" width="15.08984375" style="103" customWidth="1"/>
    <col min="4" max="4" width="0.81640625" style="102" customWidth="1"/>
    <col min="5" max="5" width="15.08984375" style="102" customWidth="1"/>
    <col min="6" max="6" width="0.81640625" style="102" customWidth="1"/>
    <col min="7" max="7" width="15.08984375" style="102" customWidth="1"/>
    <col min="8" max="8" width="0.81640625" style="102" customWidth="1"/>
    <col min="9" max="9" width="15.08984375" style="102" customWidth="1"/>
    <col min="10" max="10" width="1.08984375" style="103" customWidth="1"/>
    <col min="11" max="11" width="15.08984375" style="103" customWidth="1"/>
    <col min="12" max="12" width="1" style="103" customWidth="1"/>
    <col min="13" max="13" width="15.08984375" style="103" customWidth="1"/>
    <col min="14" max="14" width="0.81640625" style="102" customWidth="1"/>
    <col min="15" max="15" width="15.08984375" style="103" customWidth="1"/>
    <col min="16" max="16" width="0.81640625" style="103" customWidth="1"/>
    <col min="17" max="17" width="15.08984375" style="102" customWidth="1"/>
    <col min="18" max="18" width="13.1796875" style="104" bestFit="1" customWidth="1"/>
    <col min="19" max="19" width="5.1796875" style="104" bestFit="1" customWidth="1"/>
    <col min="20" max="16384" width="9.1796875" style="104"/>
  </cols>
  <sheetData>
    <row r="1" spans="1:18" ht="19.5" customHeight="1">
      <c r="A1" s="3" t="s">
        <v>0</v>
      </c>
      <c r="B1" s="148"/>
      <c r="C1" s="149"/>
      <c r="D1" s="150"/>
      <c r="E1" s="103"/>
      <c r="F1" s="103"/>
      <c r="G1" s="103"/>
      <c r="H1" s="36"/>
      <c r="I1" s="103"/>
      <c r="M1" s="149"/>
      <c r="N1" s="103"/>
      <c r="O1" s="149"/>
      <c r="P1" s="149"/>
      <c r="Q1" s="103"/>
    </row>
    <row r="2" spans="1:18" ht="19.5" customHeight="1">
      <c r="A2" s="5" t="s">
        <v>91</v>
      </c>
      <c r="B2" s="151"/>
      <c r="C2" s="149"/>
      <c r="D2" s="150"/>
      <c r="E2" s="103"/>
      <c r="F2" s="103"/>
      <c r="G2" s="103"/>
      <c r="H2" s="36"/>
      <c r="I2" s="103"/>
      <c r="M2" s="149"/>
      <c r="N2" s="103"/>
      <c r="O2" s="149"/>
      <c r="P2" s="149"/>
      <c r="Q2" s="103"/>
    </row>
    <row r="3" spans="1:18" ht="17.399999999999999" customHeight="1">
      <c r="A3" s="105"/>
      <c r="C3" s="149"/>
      <c r="D3" s="150"/>
      <c r="E3" s="103"/>
      <c r="F3" s="103"/>
      <c r="G3" s="103"/>
      <c r="H3" s="36"/>
      <c r="I3" s="103"/>
      <c r="M3" s="149"/>
      <c r="N3" s="103"/>
      <c r="O3" s="149"/>
      <c r="P3" s="149"/>
      <c r="Q3" s="103"/>
    </row>
    <row r="4" spans="1:18" ht="19.5" customHeight="1">
      <c r="A4" s="105"/>
      <c r="C4" s="208" t="s">
        <v>92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8" ht="19.5" customHeight="1">
      <c r="A5" s="105"/>
      <c r="C5" s="6"/>
      <c r="D5" s="6"/>
      <c r="E5" s="6"/>
      <c r="F5" s="6"/>
      <c r="G5" s="6"/>
      <c r="H5" s="6"/>
      <c r="I5" s="6"/>
      <c r="J5" s="6"/>
      <c r="K5" s="36" t="s">
        <v>209</v>
      </c>
      <c r="L5" s="6"/>
      <c r="M5" s="6"/>
      <c r="N5" s="6"/>
      <c r="O5" s="6"/>
      <c r="P5" s="6"/>
      <c r="Q5" s="6"/>
    </row>
    <row r="6" spans="1:18" ht="19.5" customHeight="1">
      <c r="A6" s="105"/>
      <c r="C6" s="6"/>
      <c r="D6" s="6"/>
      <c r="E6" s="36"/>
      <c r="G6" s="213" t="s">
        <v>56</v>
      </c>
      <c r="H6" s="213"/>
      <c r="I6" s="213"/>
      <c r="J6" s="102"/>
      <c r="K6" s="183" t="s">
        <v>210</v>
      </c>
      <c r="L6" s="102"/>
      <c r="M6" s="6"/>
      <c r="N6" s="6"/>
      <c r="O6" s="6"/>
      <c r="P6" s="6"/>
      <c r="Q6" s="6"/>
    </row>
    <row r="7" spans="1:18" ht="19.5" customHeight="1">
      <c r="A7" s="105"/>
      <c r="C7" s="6"/>
      <c r="D7" s="6"/>
      <c r="E7" s="36"/>
      <c r="G7" s="36"/>
      <c r="H7" s="36"/>
      <c r="I7" s="36"/>
      <c r="J7" s="36"/>
      <c r="K7" s="36"/>
      <c r="L7" s="102"/>
      <c r="M7" s="36"/>
      <c r="N7" s="6"/>
      <c r="O7" s="6"/>
      <c r="P7" s="6"/>
      <c r="Q7" s="6"/>
    </row>
    <row r="8" spans="1:18" ht="19.5" customHeight="1">
      <c r="A8" s="40"/>
      <c r="C8" s="36" t="s">
        <v>93</v>
      </c>
      <c r="D8" s="36"/>
      <c r="E8" s="36"/>
      <c r="F8" s="36"/>
      <c r="G8" s="152"/>
      <c r="H8" s="36"/>
      <c r="I8" s="152"/>
      <c r="J8" s="36"/>
      <c r="K8" s="36"/>
      <c r="L8" s="36"/>
      <c r="M8" s="36" t="s">
        <v>94</v>
      </c>
      <c r="N8" s="149"/>
      <c r="O8" s="149"/>
      <c r="P8" s="149"/>
      <c r="Q8" s="149"/>
    </row>
    <row r="9" spans="1:18" ht="19.5" customHeight="1">
      <c r="A9" s="40"/>
      <c r="C9" s="36" t="s">
        <v>95</v>
      </c>
      <c r="D9" s="36"/>
      <c r="E9" s="36"/>
      <c r="F9" s="36"/>
      <c r="G9" s="36"/>
      <c r="H9" s="36"/>
      <c r="I9" s="152"/>
      <c r="J9" s="36"/>
      <c r="K9" s="36"/>
      <c r="L9" s="36"/>
      <c r="M9" s="103" t="s">
        <v>176</v>
      </c>
      <c r="N9" s="149"/>
      <c r="O9" s="107" t="s">
        <v>98</v>
      </c>
      <c r="P9" s="149"/>
      <c r="Q9" s="36"/>
    </row>
    <row r="10" spans="1:18" ht="19.5" customHeight="1">
      <c r="A10" s="40"/>
      <c r="C10" s="36" t="s">
        <v>99</v>
      </c>
      <c r="D10" s="36"/>
      <c r="E10" s="36" t="s">
        <v>100</v>
      </c>
      <c r="F10" s="36"/>
      <c r="G10" s="36" t="s">
        <v>101</v>
      </c>
      <c r="H10" s="36"/>
      <c r="I10" s="36"/>
      <c r="J10" s="36"/>
      <c r="K10" s="36" t="s">
        <v>102</v>
      </c>
      <c r="L10" s="36"/>
      <c r="M10" s="36" t="s">
        <v>177</v>
      </c>
      <c r="N10" s="36"/>
      <c r="O10" s="36" t="s">
        <v>104</v>
      </c>
      <c r="P10" s="36"/>
      <c r="Q10" s="36" t="s">
        <v>105</v>
      </c>
    </row>
    <row r="11" spans="1:18" ht="19.5" customHeight="1">
      <c r="A11" s="40"/>
      <c r="B11" s="190"/>
      <c r="C11" s="36" t="s">
        <v>106</v>
      </c>
      <c r="D11" s="36"/>
      <c r="E11" s="36" t="s">
        <v>107</v>
      </c>
      <c r="F11" s="36"/>
      <c r="G11" s="36" t="s">
        <v>108</v>
      </c>
      <c r="H11" s="36"/>
      <c r="I11" s="36" t="s">
        <v>109</v>
      </c>
      <c r="J11" s="36"/>
      <c r="K11" s="36" t="s">
        <v>108</v>
      </c>
      <c r="L11" s="36"/>
      <c r="M11" s="36" t="s">
        <v>111</v>
      </c>
      <c r="N11" s="36"/>
      <c r="O11" s="36" t="s">
        <v>112</v>
      </c>
      <c r="P11" s="36"/>
      <c r="Q11" s="36" t="s">
        <v>113</v>
      </c>
    </row>
    <row r="12" spans="1:18" ht="12" customHeight="1">
      <c r="A12" s="40"/>
      <c r="C12" s="210" t="s">
        <v>9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</row>
    <row r="13" spans="1:18" ht="19.5" customHeight="1">
      <c r="A13" s="40" t="s">
        <v>214</v>
      </c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</row>
    <row r="14" spans="1:18" ht="19.5" customHeight="1">
      <c r="A14" s="40" t="s">
        <v>165</v>
      </c>
      <c r="C14" s="153">
        <v>441560</v>
      </c>
      <c r="D14" s="153">
        <v>0</v>
      </c>
      <c r="E14" s="153">
        <v>2832156</v>
      </c>
      <c r="F14" s="153">
        <v>0</v>
      </c>
      <c r="G14" s="153">
        <v>45209</v>
      </c>
      <c r="H14" s="153">
        <v>0</v>
      </c>
      <c r="I14" s="153">
        <v>884995</v>
      </c>
      <c r="J14" s="153"/>
      <c r="K14" s="24">
        <v>-29080</v>
      </c>
      <c r="L14" s="153"/>
      <c r="M14" s="154">
        <v>4174840</v>
      </c>
      <c r="N14" s="153"/>
      <c r="O14" s="153">
        <v>1251</v>
      </c>
      <c r="P14" s="153"/>
      <c r="Q14" s="154">
        <v>4176091</v>
      </c>
    </row>
    <row r="15" spans="1:18" ht="14">
      <c r="A15" s="48"/>
      <c r="B15" s="49"/>
      <c r="C15" s="24"/>
      <c r="D15" s="50"/>
      <c r="E15" s="24"/>
      <c r="F15" s="24"/>
      <c r="G15" s="24"/>
      <c r="H15" s="50"/>
      <c r="I15" s="24"/>
      <c r="J15" s="24"/>
      <c r="K15" s="24"/>
      <c r="L15" s="24"/>
      <c r="M15" s="24"/>
      <c r="N15" s="50"/>
      <c r="O15" s="24"/>
      <c r="P15" s="50"/>
      <c r="Q15" s="24"/>
      <c r="R15" s="37"/>
    </row>
    <row r="16" spans="1:18" ht="19.5" customHeight="1">
      <c r="A16" s="48" t="s">
        <v>114</v>
      </c>
      <c r="B16" s="49"/>
      <c r="C16" s="24"/>
      <c r="D16" s="50"/>
      <c r="E16" s="24"/>
      <c r="F16" s="24"/>
      <c r="G16" s="24"/>
      <c r="H16" s="50"/>
      <c r="I16" s="24"/>
      <c r="J16" s="24"/>
      <c r="K16" s="24"/>
      <c r="L16" s="24"/>
      <c r="M16" s="24"/>
      <c r="N16" s="50"/>
      <c r="O16" s="24"/>
      <c r="P16" s="50"/>
      <c r="Q16" s="24"/>
      <c r="R16" s="37"/>
    </row>
    <row r="17" spans="1:18" ht="19.5" customHeight="1">
      <c r="A17" s="51" t="s">
        <v>186</v>
      </c>
      <c r="B17" s="49"/>
      <c r="C17" s="24"/>
      <c r="D17" s="50"/>
      <c r="E17" s="24"/>
      <c r="F17" s="24"/>
      <c r="G17" s="24"/>
      <c r="H17" s="50"/>
      <c r="I17" s="24"/>
      <c r="J17" s="24"/>
      <c r="K17" s="24"/>
      <c r="L17" s="24"/>
      <c r="M17" s="24"/>
      <c r="N17" s="50"/>
      <c r="O17" s="24"/>
      <c r="P17" s="50"/>
      <c r="Q17" s="24"/>
      <c r="R17" s="37"/>
    </row>
    <row r="18" spans="1:18" ht="19.5" customHeight="1">
      <c r="A18" s="101" t="s">
        <v>158</v>
      </c>
      <c r="B18" s="49"/>
      <c r="C18" s="89">
        <v>0</v>
      </c>
      <c r="D18" s="50"/>
      <c r="E18" s="89">
        <v>0</v>
      </c>
      <c r="F18" s="24"/>
      <c r="G18" s="89">
        <v>0</v>
      </c>
      <c r="H18" s="50"/>
      <c r="I18" s="89">
        <v>0</v>
      </c>
      <c r="J18" s="24"/>
      <c r="K18" s="89">
        <v>0</v>
      </c>
      <c r="L18" s="24"/>
      <c r="M18" s="147">
        <v>0</v>
      </c>
      <c r="N18" s="50"/>
      <c r="O18" s="97">
        <v>-86</v>
      </c>
      <c r="P18" s="50"/>
      <c r="Q18" s="147">
        <v>-86</v>
      </c>
      <c r="R18" s="37"/>
    </row>
    <row r="19" spans="1:18" ht="19.5" customHeight="1">
      <c r="A19" s="51" t="s">
        <v>204</v>
      </c>
      <c r="B19" s="49"/>
      <c r="C19" s="142">
        <v>0</v>
      </c>
      <c r="D19" s="50"/>
      <c r="E19" s="142">
        <v>0</v>
      </c>
      <c r="F19" s="24"/>
      <c r="G19" s="142">
        <v>0</v>
      </c>
      <c r="H19" s="50"/>
      <c r="I19" s="142">
        <v>0</v>
      </c>
      <c r="J19" s="24"/>
      <c r="K19" s="142">
        <v>0</v>
      </c>
      <c r="L19" s="24"/>
      <c r="M19" s="142">
        <v>0</v>
      </c>
      <c r="N19" s="50"/>
      <c r="O19" s="142">
        <v>-86</v>
      </c>
      <c r="P19" s="50"/>
      <c r="Q19" s="142">
        <v>-86</v>
      </c>
      <c r="R19" s="37"/>
    </row>
    <row r="20" spans="1:18" ht="14">
      <c r="A20" s="48"/>
      <c r="B20" s="49"/>
      <c r="C20" s="24"/>
      <c r="D20" s="50"/>
      <c r="E20" s="24"/>
      <c r="F20" s="24"/>
      <c r="G20" s="24"/>
      <c r="H20" s="50"/>
      <c r="I20" s="24"/>
      <c r="J20" s="24"/>
      <c r="K20" s="24"/>
      <c r="L20" s="24"/>
      <c r="M20" s="24"/>
      <c r="N20" s="50"/>
      <c r="O20" s="24"/>
      <c r="P20" s="50"/>
      <c r="Q20" s="24"/>
      <c r="R20" s="37"/>
    </row>
    <row r="21" spans="1:18" ht="19.5" customHeight="1">
      <c r="A21" s="51" t="s">
        <v>156</v>
      </c>
      <c r="B21" s="49"/>
      <c r="C21" s="24"/>
      <c r="D21" s="50"/>
      <c r="E21" s="24"/>
      <c r="F21" s="24"/>
      <c r="G21" s="24"/>
      <c r="H21" s="50"/>
      <c r="I21" s="24"/>
      <c r="J21" s="24"/>
      <c r="K21" s="24"/>
      <c r="L21" s="24"/>
      <c r="M21" s="24"/>
      <c r="N21" s="50"/>
      <c r="O21" s="24"/>
      <c r="P21" s="50"/>
      <c r="Q21" s="24"/>
      <c r="R21" s="37"/>
    </row>
    <row r="22" spans="1:18" ht="19.5" customHeight="1">
      <c r="A22" s="52" t="s">
        <v>115</v>
      </c>
      <c r="B22" s="49"/>
      <c r="C22" s="97">
        <v>0</v>
      </c>
      <c r="D22" s="53"/>
      <c r="E22" s="97">
        <v>0</v>
      </c>
      <c r="F22" s="97"/>
      <c r="G22" s="97">
        <v>0</v>
      </c>
      <c r="H22" s="53"/>
      <c r="I22" s="97">
        <v>0</v>
      </c>
      <c r="J22" s="97"/>
      <c r="K22" s="97">
        <v>0</v>
      </c>
      <c r="L22" s="97"/>
      <c r="M22" s="61">
        <v>0</v>
      </c>
      <c r="N22" s="53"/>
      <c r="O22" s="97">
        <v>2380</v>
      </c>
      <c r="P22" s="53"/>
      <c r="Q22" s="61">
        <v>2380</v>
      </c>
      <c r="R22" s="145"/>
    </row>
    <row r="23" spans="1:18" ht="19.5" customHeight="1">
      <c r="A23" s="52" t="s">
        <v>216</v>
      </c>
      <c r="B23" s="49"/>
      <c r="C23" s="54">
        <v>0</v>
      </c>
      <c r="D23" s="53"/>
      <c r="E23" s="54">
        <v>0</v>
      </c>
      <c r="F23" s="97"/>
      <c r="G23" s="54">
        <v>0</v>
      </c>
      <c r="H23" s="53"/>
      <c r="I23" s="54">
        <v>0</v>
      </c>
      <c r="J23" s="97"/>
      <c r="K23" s="54">
        <v>0</v>
      </c>
      <c r="L23" s="24"/>
      <c r="M23" s="61">
        <v>0</v>
      </c>
      <c r="N23" s="53"/>
      <c r="O23" s="54">
        <v>2205</v>
      </c>
      <c r="P23" s="53"/>
      <c r="Q23" s="59">
        <v>2205</v>
      </c>
      <c r="R23" s="37"/>
    </row>
    <row r="24" spans="1:18" ht="19.5" customHeight="1">
      <c r="A24" s="51" t="s">
        <v>217</v>
      </c>
      <c r="B24" s="49"/>
      <c r="C24" s="142">
        <v>0</v>
      </c>
      <c r="D24" s="50"/>
      <c r="E24" s="142">
        <v>0</v>
      </c>
      <c r="F24" s="24"/>
      <c r="G24" s="142">
        <v>0</v>
      </c>
      <c r="H24" s="50"/>
      <c r="I24" s="142">
        <v>0</v>
      </c>
      <c r="J24" s="50"/>
      <c r="K24" s="142">
        <v>0</v>
      </c>
      <c r="L24" s="50"/>
      <c r="M24" s="142">
        <v>0</v>
      </c>
      <c r="N24" s="50"/>
      <c r="O24" s="142">
        <v>4585</v>
      </c>
      <c r="P24" s="50"/>
      <c r="Q24" s="142">
        <v>4585</v>
      </c>
      <c r="R24" s="37"/>
    </row>
    <row r="25" spans="1:18" ht="19.5" customHeight="1">
      <c r="A25" s="48" t="s">
        <v>116</v>
      </c>
      <c r="B25" s="49"/>
      <c r="C25" s="142">
        <v>0</v>
      </c>
      <c r="D25" s="50"/>
      <c r="E25" s="142">
        <v>0</v>
      </c>
      <c r="F25" s="24"/>
      <c r="G25" s="142">
        <v>0</v>
      </c>
      <c r="H25" s="50"/>
      <c r="I25" s="142">
        <v>0</v>
      </c>
      <c r="J25" s="50"/>
      <c r="K25" s="142">
        <v>0</v>
      </c>
      <c r="L25" s="50"/>
      <c r="M25" s="142">
        <v>0</v>
      </c>
      <c r="N25" s="50"/>
      <c r="O25" s="142">
        <v>4499</v>
      </c>
      <c r="P25" s="50"/>
      <c r="Q25" s="142">
        <v>4499</v>
      </c>
      <c r="R25" s="37"/>
    </row>
    <row r="26" spans="1:18" ht="14">
      <c r="A26" s="48"/>
      <c r="B26" s="49"/>
      <c r="C26" s="24"/>
      <c r="D26" s="50"/>
      <c r="E26" s="24"/>
      <c r="F26" s="24"/>
      <c r="G26" s="24"/>
      <c r="H26" s="50"/>
      <c r="I26" s="24"/>
      <c r="J26" s="24"/>
      <c r="K26" s="24"/>
      <c r="L26" s="24"/>
      <c r="M26" s="24"/>
      <c r="N26" s="50"/>
      <c r="O26" s="24"/>
      <c r="P26" s="50"/>
      <c r="Q26" s="24"/>
      <c r="R26" s="37"/>
    </row>
    <row r="27" spans="1:18" ht="19.5" customHeight="1">
      <c r="A27" s="48" t="s">
        <v>152</v>
      </c>
      <c r="B27" s="55"/>
      <c r="C27" s="141"/>
      <c r="D27" s="57"/>
      <c r="E27" s="141"/>
      <c r="F27" s="87"/>
      <c r="G27" s="141"/>
      <c r="H27" s="57"/>
      <c r="I27" s="141"/>
      <c r="J27" s="141"/>
      <c r="K27" s="141"/>
      <c r="L27" s="87"/>
      <c r="M27" s="98"/>
      <c r="N27" s="57"/>
      <c r="O27" s="98"/>
      <c r="P27" s="57"/>
      <c r="Q27" s="135"/>
      <c r="R27" s="37"/>
    </row>
    <row r="28" spans="1:18" ht="19.5" customHeight="1">
      <c r="A28" s="52" t="s">
        <v>181</v>
      </c>
      <c r="B28" s="55"/>
      <c r="C28" s="89">
        <v>0</v>
      </c>
      <c r="D28" s="84"/>
      <c r="E28" s="89">
        <v>0</v>
      </c>
      <c r="F28" s="84"/>
      <c r="G28" s="89">
        <v>0</v>
      </c>
      <c r="H28" s="57"/>
      <c r="I28" s="60">
        <v>-3394</v>
      </c>
      <c r="J28" s="84"/>
      <c r="K28" s="89">
        <v>0</v>
      </c>
      <c r="L28" s="97"/>
      <c r="M28" s="61">
        <v>-3394</v>
      </c>
      <c r="N28" s="57"/>
      <c r="O28" s="57">
        <v>3013</v>
      </c>
      <c r="P28" s="57"/>
      <c r="Q28" s="61">
        <v>-381</v>
      </c>
      <c r="R28" s="37"/>
    </row>
    <row r="29" spans="1:18" ht="19.5" customHeight="1">
      <c r="A29" s="52" t="s">
        <v>182</v>
      </c>
      <c r="B29" s="55"/>
      <c r="C29" s="89">
        <v>0</v>
      </c>
      <c r="D29" s="84"/>
      <c r="E29" s="89">
        <v>0</v>
      </c>
      <c r="F29" s="84"/>
      <c r="G29" s="89">
        <v>0</v>
      </c>
      <c r="H29" s="135"/>
      <c r="I29" s="89">
        <v>0</v>
      </c>
      <c r="J29" s="84"/>
      <c r="K29" s="54">
        <v>147</v>
      </c>
      <c r="L29" s="24"/>
      <c r="M29" s="61">
        <v>147</v>
      </c>
      <c r="N29" s="135"/>
      <c r="O29" s="57">
        <v>98</v>
      </c>
      <c r="P29" s="135"/>
      <c r="Q29" s="59">
        <v>245</v>
      </c>
      <c r="R29" s="37"/>
    </row>
    <row r="30" spans="1:18" ht="19.5" customHeight="1">
      <c r="A30" s="48" t="s">
        <v>147</v>
      </c>
      <c r="B30" s="55"/>
      <c r="C30" s="142">
        <v>0</v>
      </c>
      <c r="D30" s="50"/>
      <c r="E30" s="142">
        <v>0</v>
      </c>
      <c r="F30" s="24"/>
      <c r="G30" s="142">
        <v>0</v>
      </c>
      <c r="H30" s="50"/>
      <c r="I30" s="142">
        <v>-3394</v>
      </c>
      <c r="J30" s="50"/>
      <c r="K30" s="142">
        <v>147</v>
      </c>
      <c r="L30" s="50"/>
      <c r="M30" s="142">
        <v>-3247</v>
      </c>
      <c r="N30" s="50"/>
      <c r="O30" s="142">
        <v>3111</v>
      </c>
      <c r="P30" s="50"/>
      <c r="Q30" s="142">
        <v>-136</v>
      </c>
      <c r="R30" s="37"/>
    </row>
    <row r="31" spans="1:18" ht="14">
      <c r="A31" s="48"/>
      <c r="B31" s="49"/>
      <c r="C31" s="24"/>
      <c r="D31" s="50"/>
      <c r="E31" s="24"/>
      <c r="F31" s="24"/>
      <c r="G31" s="24"/>
      <c r="H31" s="50"/>
      <c r="I31" s="24"/>
      <c r="J31" s="24"/>
      <c r="K31" s="24"/>
      <c r="L31" s="24"/>
      <c r="M31" s="24"/>
      <c r="N31" s="50"/>
      <c r="O31" s="128"/>
      <c r="P31" s="50"/>
      <c r="Q31" s="128"/>
      <c r="R31" s="37"/>
    </row>
    <row r="32" spans="1:18" ht="19.5" customHeight="1" thickBot="1">
      <c r="A32" s="48" t="s">
        <v>215</v>
      </c>
      <c r="B32" s="55"/>
      <c r="C32" s="143">
        <v>441560</v>
      </c>
      <c r="D32" s="24"/>
      <c r="E32" s="143">
        <v>2832156</v>
      </c>
      <c r="F32" s="144"/>
      <c r="G32" s="143">
        <v>45209</v>
      </c>
      <c r="H32" s="144"/>
      <c r="I32" s="143">
        <v>881601</v>
      </c>
      <c r="J32" s="144"/>
      <c r="K32" s="143">
        <v>-28933</v>
      </c>
      <c r="L32" s="144"/>
      <c r="M32" s="143">
        <v>4171593</v>
      </c>
      <c r="N32" s="144"/>
      <c r="O32" s="143">
        <v>8861</v>
      </c>
      <c r="P32" s="144"/>
      <c r="Q32" s="143">
        <v>4180454</v>
      </c>
      <c r="R32" s="37"/>
    </row>
    <row r="33" ht="14.5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Q4"/>
    <mergeCell ref="G6:I6"/>
    <mergeCell ref="C12:Q12"/>
  </mergeCells>
  <pageMargins left="0.7" right="0.7" top="0.48" bottom="0.5" header="0.49" footer="0.5"/>
  <pageSetup paperSize="9" scale="70" firstPageNumber="8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view="pageBreakPreview" topLeftCell="A7" zoomScale="80" zoomScaleNormal="80" zoomScaleSheetLayoutView="80" workbookViewId="0">
      <selection activeCell="U14" sqref="U14"/>
    </sheetView>
  </sheetViews>
  <sheetFormatPr defaultColWidth="9.1796875" defaultRowHeight="19.5" customHeight="1"/>
  <cols>
    <col min="1" max="1" width="53.54296875" style="104" customWidth="1"/>
    <col min="2" max="2" width="8.6328125" style="4" customWidth="1"/>
    <col min="3" max="3" width="15" style="103" customWidth="1"/>
    <col min="4" max="4" width="0.81640625" style="102" customWidth="1"/>
    <col min="5" max="5" width="15" style="102" customWidth="1"/>
    <col min="6" max="6" width="0.81640625" style="102" customWidth="1"/>
    <col min="7" max="7" width="15" style="102" customWidth="1"/>
    <col min="8" max="8" width="0.81640625" style="102" customWidth="1"/>
    <col min="9" max="9" width="15" style="102" customWidth="1"/>
    <col min="10" max="10" width="0.81640625" style="102" customWidth="1"/>
    <col min="11" max="11" width="15" style="102" customWidth="1"/>
    <col min="12" max="12" width="0.90625" style="103" customWidth="1"/>
    <col min="13" max="13" width="15" style="103" customWidth="1"/>
    <col min="14" max="14" width="0.81640625" style="103" customWidth="1"/>
    <col min="15" max="15" width="15" style="103" customWidth="1"/>
    <col min="16" max="16" width="0.7265625" style="102" customWidth="1"/>
    <col min="17" max="17" width="15" style="103" customWidth="1"/>
    <col min="18" max="18" width="1" style="103" customWidth="1"/>
    <col min="19" max="19" width="15" style="102" customWidth="1"/>
    <col min="20" max="20" width="13.1796875" style="104" bestFit="1" customWidth="1"/>
    <col min="21" max="21" width="5.1796875" style="104" bestFit="1" customWidth="1"/>
    <col min="22" max="16384" width="9.1796875" style="104"/>
  </cols>
  <sheetData>
    <row r="1" spans="1:20" ht="19.5" customHeight="1">
      <c r="A1" s="3" t="s">
        <v>0</v>
      </c>
      <c r="B1" s="148"/>
      <c r="C1" s="149"/>
      <c r="D1" s="150"/>
      <c r="E1" s="103"/>
      <c r="F1" s="103"/>
      <c r="G1" s="103"/>
      <c r="H1" s="103"/>
      <c r="I1" s="103"/>
      <c r="J1" s="36"/>
      <c r="K1" s="103"/>
      <c r="L1" s="149"/>
      <c r="O1" s="149"/>
      <c r="P1" s="103"/>
      <c r="Q1" s="149"/>
      <c r="R1" s="149"/>
      <c r="S1" s="103"/>
    </row>
    <row r="2" spans="1:20" ht="19.5" customHeight="1">
      <c r="A2" s="5" t="s">
        <v>91</v>
      </c>
      <c r="B2" s="151"/>
      <c r="C2" s="149"/>
      <c r="D2" s="150"/>
      <c r="E2" s="103"/>
      <c r="F2" s="103"/>
      <c r="G2" s="103"/>
      <c r="H2" s="103"/>
      <c r="I2" s="103"/>
      <c r="J2" s="36"/>
      <c r="K2" s="103"/>
      <c r="L2" s="149"/>
      <c r="O2" s="149"/>
      <c r="P2" s="103"/>
      <c r="Q2" s="149"/>
      <c r="R2" s="149"/>
      <c r="S2" s="103"/>
    </row>
    <row r="3" spans="1:20" ht="19.5" customHeight="1">
      <c r="A3" s="105"/>
      <c r="C3" s="149"/>
      <c r="D3" s="150"/>
      <c r="E3" s="103"/>
      <c r="F3" s="103"/>
      <c r="G3" s="103"/>
      <c r="H3" s="103"/>
      <c r="I3" s="103"/>
      <c r="J3" s="36"/>
      <c r="K3" s="103"/>
      <c r="L3" s="149"/>
      <c r="O3" s="149"/>
      <c r="P3" s="103"/>
      <c r="Q3" s="149"/>
      <c r="R3" s="149"/>
      <c r="S3" s="103"/>
    </row>
    <row r="4" spans="1:20" ht="19.5" customHeight="1">
      <c r="A4" s="105"/>
      <c r="C4" s="208" t="s">
        <v>92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</row>
    <row r="5" spans="1:20" ht="19.5" customHeight="1">
      <c r="A5" s="105"/>
      <c r="C5" s="6"/>
      <c r="D5" s="6"/>
      <c r="E5" s="6"/>
      <c r="F5" s="6"/>
      <c r="G5" s="6"/>
      <c r="H5" s="6"/>
      <c r="I5" s="6"/>
      <c r="J5" s="6"/>
      <c r="K5" s="6"/>
      <c r="L5" s="6"/>
      <c r="M5" s="36" t="s">
        <v>208</v>
      </c>
      <c r="N5" s="6"/>
      <c r="O5" s="6"/>
      <c r="P5" s="6"/>
      <c r="Q5" s="6"/>
      <c r="R5" s="6"/>
      <c r="S5" s="6"/>
    </row>
    <row r="6" spans="1:20" ht="19.5" customHeight="1">
      <c r="A6" s="105"/>
      <c r="C6" s="6"/>
      <c r="D6" s="6"/>
      <c r="E6" s="36"/>
      <c r="G6" s="36"/>
      <c r="I6" s="213" t="s">
        <v>56</v>
      </c>
      <c r="J6" s="213"/>
      <c r="K6" s="213"/>
      <c r="L6" s="6"/>
      <c r="M6" s="213" t="s">
        <v>110</v>
      </c>
      <c r="N6" s="213"/>
      <c r="O6" s="6"/>
      <c r="P6" s="6"/>
      <c r="Q6" s="6"/>
      <c r="R6" s="6"/>
      <c r="S6" s="6"/>
    </row>
    <row r="7" spans="1:20" ht="19.5" customHeight="1">
      <c r="A7" s="105"/>
      <c r="C7" s="6"/>
      <c r="D7" s="6"/>
      <c r="E7" s="36"/>
      <c r="G7" s="36" t="s">
        <v>207</v>
      </c>
      <c r="I7" s="36"/>
      <c r="J7" s="36"/>
      <c r="K7" s="36"/>
      <c r="L7" s="6"/>
      <c r="M7" s="36"/>
      <c r="N7" s="36"/>
      <c r="O7" s="6"/>
      <c r="P7" s="6"/>
      <c r="Q7" s="6"/>
      <c r="R7" s="6"/>
      <c r="S7" s="6"/>
    </row>
    <row r="8" spans="1:20" ht="19.5" customHeight="1">
      <c r="A8" s="40"/>
      <c r="C8" s="36" t="s">
        <v>93</v>
      </c>
      <c r="D8" s="36"/>
      <c r="E8" s="36"/>
      <c r="F8" s="36"/>
      <c r="G8" s="36" t="s">
        <v>199</v>
      </c>
      <c r="H8" s="36"/>
      <c r="I8" s="152"/>
      <c r="J8" s="36"/>
      <c r="K8" s="152"/>
      <c r="L8" s="149"/>
      <c r="M8" s="36"/>
      <c r="N8" s="36"/>
      <c r="O8" s="36" t="s">
        <v>94</v>
      </c>
      <c r="P8" s="149"/>
      <c r="Q8" s="149"/>
      <c r="R8" s="149"/>
      <c r="S8" s="149"/>
    </row>
    <row r="9" spans="1:20" ht="19.5" customHeight="1">
      <c r="A9" s="40"/>
      <c r="C9" s="36" t="s">
        <v>95</v>
      </c>
      <c r="D9" s="36"/>
      <c r="E9" s="36"/>
      <c r="F9" s="36"/>
      <c r="G9" s="36" t="s">
        <v>96</v>
      </c>
      <c r="H9" s="36"/>
      <c r="I9" s="36"/>
      <c r="J9" s="36"/>
      <c r="K9" s="152"/>
      <c r="L9" s="149"/>
      <c r="M9" s="36"/>
      <c r="N9" s="36"/>
      <c r="O9" s="36" t="s">
        <v>97</v>
      </c>
      <c r="P9" s="149"/>
      <c r="Q9" s="107" t="s">
        <v>98</v>
      </c>
      <c r="R9" s="149"/>
      <c r="S9" s="36"/>
    </row>
    <row r="10" spans="1:20" ht="19.5" customHeight="1">
      <c r="A10" s="40"/>
      <c r="C10" s="36" t="s">
        <v>99</v>
      </c>
      <c r="D10" s="36"/>
      <c r="E10" s="36" t="s">
        <v>100</v>
      </c>
      <c r="F10" s="36"/>
      <c r="G10" s="36" t="s">
        <v>148</v>
      </c>
      <c r="H10" s="36"/>
      <c r="I10" s="36" t="s">
        <v>101</v>
      </c>
      <c r="J10" s="36"/>
      <c r="K10" s="36"/>
      <c r="L10" s="149"/>
      <c r="M10" s="36" t="s">
        <v>102</v>
      </c>
      <c r="N10" s="36"/>
      <c r="O10" s="36" t="s">
        <v>103</v>
      </c>
      <c r="P10" s="36"/>
      <c r="Q10" s="36" t="s">
        <v>104</v>
      </c>
      <c r="R10" s="36"/>
      <c r="S10" s="36" t="s">
        <v>105</v>
      </c>
    </row>
    <row r="11" spans="1:20" ht="19.5" customHeight="1">
      <c r="A11" s="40"/>
      <c r="B11" s="4" t="s">
        <v>7</v>
      </c>
      <c r="C11" s="36" t="s">
        <v>106</v>
      </c>
      <c r="D11" s="36"/>
      <c r="E11" s="36" t="s">
        <v>107</v>
      </c>
      <c r="F11" s="36"/>
      <c r="G11" s="36" t="s">
        <v>200</v>
      </c>
      <c r="H11" s="36"/>
      <c r="I11" s="36" t="s">
        <v>108</v>
      </c>
      <c r="J11" s="36"/>
      <c r="K11" s="36" t="s">
        <v>109</v>
      </c>
      <c r="L11" s="149"/>
      <c r="M11" s="36" t="s">
        <v>108</v>
      </c>
      <c r="N11" s="36"/>
      <c r="O11" s="36" t="s">
        <v>111</v>
      </c>
      <c r="P11" s="36"/>
      <c r="Q11" s="36" t="s">
        <v>112</v>
      </c>
      <c r="R11" s="36"/>
      <c r="S11" s="36" t="s">
        <v>113</v>
      </c>
    </row>
    <row r="12" spans="1:20" ht="19.5" customHeight="1">
      <c r="A12" s="40"/>
      <c r="C12" s="210" t="s">
        <v>9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</row>
    <row r="13" spans="1:20" ht="19.5" customHeight="1">
      <c r="A13" s="40" t="s">
        <v>218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0" ht="19.5" customHeight="1">
      <c r="A14" s="40" t="s">
        <v>178</v>
      </c>
      <c r="C14" s="153">
        <v>441560</v>
      </c>
      <c r="D14" s="153"/>
      <c r="E14" s="153">
        <v>2832156</v>
      </c>
      <c r="F14" s="153"/>
      <c r="G14" s="146">
        <v>0</v>
      </c>
      <c r="H14" s="153"/>
      <c r="I14" s="153">
        <v>45209</v>
      </c>
      <c r="J14" s="153"/>
      <c r="K14" s="154">
        <v>863118</v>
      </c>
      <c r="L14" s="153"/>
      <c r="M14" s="24">
        <v>-24000</v>
      </c>
      <c r="N14" s="153"/>
      <c r="O14" s="44">
        <v>4158043</v>
      </c>
      <c r="P14" s="153"/>
      <c r="Q14" s="153">
        <v>-3970</v>
      </c>
      <c r="R14" s="153"/>
      <c r="S14" s="154">
        <v>4154073</v>
      </c>
    </row>
    <row r="15" spans="1:20" ht="19.25" customHeight="1">
      <c r="A15" s="48"/>
      <c r="B15" s="49"/>
      <c r="C15" s="24"/>
      <c r="D15" s="50"/>
      <c r="E15" s="24"/>
      <c r="F15" s="24"/>
      <c r="G15" s="24"/>
      <c r="H15" s="24"/>
      <c r="I15" s="24"/>
      <c r="J15" s="50"/>
      <c r="K15" s="24"/>
      <c r="L15" s="50"/>
      <c r="M15" s="24"/>
      <c r="N15" s="24"/>
      <c r="O15" s="24"/>
      <c r="P15" s="50"/>
      <c r="Q15" s="24"/>
      <c r="R15" s="50"/>
      <c r="S15" s="24"/>
      <c r="T15" s="37"/>
    </row>
    <row r="16" spans="1:20" ht="26" customHeight="1">
      <c r="A16" s="48" t="s">
        <v>114</v>
      </c>
      <c r="B16" s="49"/>
      <c r="C16" s="24"/>
      <c r="D16" s="50"/>
      <c r="E16" s="24"/>
      <c r="F16" s="24"/>
      <c r="G16" s="24"/>
      <c r="H16" s="24"/>
      <c r="I16" s="24"/>
      <c r="J16" s="50"/>
      <c r="K16" s="24"/>
      <c r="L16" s="50"/>
      <c r="M16" s="24"/>
      <c r="N16" s="24"/>
      <c r="O16" s="24"/>
      <c r="P16" s="50"/>
      <c r="Q16" s="24"/>
      <c r="R16" s="50"/>
      <c r="S16" s="24"/>
      <c r="T16" s="37"/>
    </row>
    <row r="17" spans="1:20" ht="19.5" customHeight="1">
      <c r="A17" s="51" t="s">
        <v>186</v>
      </c>
      <c r="B17" s="49"/>
      <c r="C17" s="24"/>
      <c r="D17" s="50"/>
      <c r="E17" s="24"/>
      <c r="F17" s="24"/>
      <c r="G17" s="24"/>
      <c r="H17" s="24"/>
      <c r="I17" s="24"/>
      <c r="J17" s="50"/>
      <c r="K17" s="24"/>
      <c r="L17" s="50"/>
      <c r="M17" s="24"/>
      <c r="N17" s="24"/>
      <c r="O17" s="24"/>
      <c r="P17" s="50"/>
      <c r="Q17" s="24"/>
      <c r="R17" s="50"/>
      <c r="S17" s="24"/>
      <c r="T17" s="37"/>
    </row>
    <row r="18" spans="1:20" ht="19.5" customHeight="1">
      <c r="A18" s="101" t="s">
        <v>158</v>
      </c>
      <c r="B18" s="55"/>
      <c r="C18" s="89">
        <v>0</v>
      </c>
      <c r="D18" s="53"/>
      <c r="E18" s="89">
        <v>0</v>
      </c>
      <c r="F18" s="97"/>
      <c r="G18" s="89">
        <v>0</v>
      </c>
      <c r="H18" s="97"/>
      <c r="I18" s="89">
        <v>0</v>
      </c>
      <c r="J18" s="53"/>
      <c r="K18" s="89">
        <v>0</v>
      </c>
      <c r="L18" s="53"/>
      <c r="M18" s="89">
        <v>0</v>
      </c>
      <c r="N18" s="97"/>
      <c r="O18" s="147">
        <v>0</v>
      </c>
      <c r="P18" s="53"/>
      <c r="Q18" s="97">
        <v>-2200</v>
      </c>
      <c r="R18" s="53"/>
      <c r="S18" s="61">
        <v>-2200</v>
      </c>
      <c r="T18" s="37"/>
    </row>
    <row r="19" spans="1:20" ht="19.5" customHeight="1">
      <c r="A19" s="51" t="s">
        <v>204</v>
      </c>
      <c r="B19" s="49"/>
      <c r="C19" s="142">
        <v>0</v>
      </c>
      <c r="D19" s="50"/>
      <c r="E19" s="142">
        <v>0</v>
      </c>
      <c r="F19" s="24"/>
      <c r="G19" s="142">
        <v>0</v>
      </c>
      <c r="H19" s="24"/>
      <c r="I19" s="142">
        <v>0</v>
      </c>
      <c r="J19" s="50"/>
      <c r="K19" s="142">
        <v>0</v>
      </c>
      <c r="L19" s="50"/>
      <c r="M19" s="142">
        <v>0</v>
      </c>
      <c r="N19" s="24"/>
      <c r="O19" s="142">
        <v>0</v>
      </c>
      <c r="P19" s="50"/>
      <c r="Q19" s="28">
        <v>-2200</v>
      </c>
      <c r="R19" s="50"/>
      <c r="S19" s="28">
        <v>-2200</v>
      </c>
      <c r="T19" s="37"/>
    </row>
    <row r="20" spans="1:20" ht="20" customHeight="1">
      <c r="A20" s="48"/>
      <c r="B20" s="49"/>
      <c r="C20" s="24"/>
      <c r="D20" s="50"/>
      <c r="E20" s="24"/>
      <c r="F20" s="24"/>
      <c r="G20" s="24"/>
      <c r="H20" s="24"/>
      <c r="I20" s="24"/>
      <c r="J20" s="50"/>
      <c r="K20" s="24"/>
      <c r="L20" s="50"/>
      <c r="M20" s="24"/>
      <c r="N20" s="24"/>
      <c r="O20" s="24"/>
      <c r="P20" s="50"/>
      <c r="Q20" s="24"/>
      <c r="R20" s="50"/>
      <c r="S20" s="24"/>
      <c r="T20" s="37"/>
    </row>
    <row r="21" spans="1:20" ht="19.25" customHeight="1">
      <c r="A21" s="51" t="s">
        <v>156</v>
      </c>
      <c r="B21" s="49"/>
      <c r="C21" s="24"/>
      <c r="D21" s="50"/>
      <c r="E21" s="24"/>
      <c r="F21" s="24"/>
      <c r="G21" s="24"/>
      <c r="H21" s="24"/>
      <c r="I21" s="24"/>
      <c r="J21" s="50"/>
      <c r="K21" s="24"/>
      <c r="L21" s="50"/>
      <c r="M21" s="24"/>
      <c r="N21" s="24"/>
      <c r="O21" s="24"/>
      <c r="P21" s="50"/>
      <c r="Q21" s="24"/>
      <c r="R21" s="50"/>
      <c r="S21" s="24"/>
      <c r="T21" s="37"/>
    </row>
    <row r="22" spans="1:20" ht="19.5" customHeight="1">
      <c r="A22" s="52" t="s">
        <v>203</v>
      </c>
      <c r="B22" s="49"/>
      <c r="C22" s="89"/>
      <c r="D22" s="50"/>
      <c r="E22" s="89"/>
      <c r="F22" s="24"/>
      <c r="G22" s="89"/>
      <c r="H22" s="24"/>
      <c r="I22" s="89"/>
      <c r="J22" s="50"/>
      <c r="K22" s="89"/>
      <c r="L22" s="50"/>
      <c r="M22" s="89"/>
      <c r="N22" s="24"/>
      <c r="O22" s="89"/>
      <c r="P22" s="53"/>
      <c r="Q22" s="97"/>
      <c r="R22" s="53"/>
      <c r="S22" s="97"/>
      <c r="T22" s="37"/>
    </row>
    <row r="23" spans="1:20" ht="19.5" customHeight="1">
      <c r="A23" s="52" t="s">
        <v>187</v>
      </c>
      <c r="B23" s="11">
        <v>4</v>
      </c>
      <c r="C23" s="89">
        <v>0</v>
      </c>
      <c r="D23" s="53"/>
      <c r="E23" s="89">
        <v>0</v>
      </c>
      <c r="F23" s="24"/>
      <c r="G23" s="87">
        <v>-215</v>
      </c>
      <c r="H23" s="24"/>
      <c r="I23" s="89">
        <v>0</v>
      </c>
      <c r="J23" s="53"/>
      <c r="K23" s="89">
        <v>0</v>
      </c>
      <c r="L23" s="50"/>
      <c r="M23" s="89">
        <v>0</v>
      </c>
      <c r="N23" s="24"/>
      <c r="O23" s="60">
        <v>-215</v>
      </c>
      <c r="P23" s="53"/>
      <c r="Q23" s="97">
        <v>-4271</v>
      </c>
      <c r="R23" s="53"/>
      <c r="S23" s="60">
        <v>-4486</v>
      </c>
      <c r="T23" s="37"/>
    </row>
    <row r="24" spans="1:20" ht="19.5" customHeight="1">
      <c r="A24" s="51" t="s">
        <v>196</v>
      </c>
      <c r="B24" s="49"/>
      <c r="C24" s="28">
        <v>0</v>
      </c>
      <c r="D24" s="50"/>
      <c r="E24" s="28">
        <v>0</v>
      </c>
      <c r="F24" s="24"/>
      <c r="G24" s="28">
        <v>-215</v>
      </c>
      <c r="H24" s="24"/>
      <c r="I24" s="28">
        <v>0</v>
      </c>
      <c r="J24" s="50"/>
      <c r="K24" s="28">
        <v>0</v>
      </c>
      <c r="L24" s="50"/>
      <c r="M24" s="28">
        <v>0</v>
      </c>
      <c r="N24" s="24"/>
      <c r="O24" s="28">
        <v>-215</v>
      </c>
      <c r="P24" s="50"/>
      <c r="Q24" s="28">
        <v>-4271</v>
      </c>
      <c r="R24" s="50"/>
      <c r="S24" s="28">
        <v>-4486</v>
      </c>
      <c r="T24" s="37"/>
    </row>
    <row r="25" spans="1:20" ht="19.5" customHeight="1">
      <c r="A25" s="48" t="s">
        <v>116</v>
      </c>
      <c r="B25" s="49"/>
      <c r="C25" s="28">
        <v>0</v>
      </c>
      <c r="D25" s="50"/>
      <c r="E25" s="28">
        <v>0</v>
      </c>
      <c r="F25" s="24"/>
      <c r="G25" s="28">
        <v>-215</v>
      </c>
      <c r="H25" s="24"/>
      <c r="I25" s="28">
        <v>0</v>
      </c>
      <c r="J25" s="50"/>
      <c r="K25" s="28">
        <v>0</v>
      </c>
      <c r="L25" s="50"/>
      <c r="M25" s="28">
        <v>0</v>
      </c>
      <c r="N25" s="24"/>
      <c r="O25" s="28">
        <v>-215</v>
      </c>
      <c r="P25" s="50"/>
      <c r="Q25" s="28">
        <v>-6471</v>
      </c>
      <c r="R25" s="50"/>
      <c r="S25" s="28">
        <v>-6686</v>
      </c>
      <c r="T25" s="37"/>
    </row>
    <row r="26" spans="1:20" ht="19.5" customHeight="1">
      <c r="A26" s="48"/>
      <c r="B26" s="49"/>
      <c r="C26" s="24"/>
      <c r="D26" s="50"/>
      <c r="E26" s="24"/>
      <c r="F26" s="24"/>
      <c r="G26" s="24"/>
      <c r="H26" s="24"/>
      <c r="I26" s="24"/>
      <c r="J26" s="50"/>
      <c r="K26" s="24"/>
      <c r="L26" s="50"/>
      <c r="M26" s="24"/>
      <c r="N26" s="24"/>
      <c r="O26" s="24"/>
      <c r="P26" s="50"/>
      <c r="Q26" s="24"/>
      <c r="R26" s="50"/>
      <c r="S26" s="24"/>
      <c r="T26" s="37"/>
    </row>
    <row r="27" spans="1:20" ht="19.5" customHeight="1">
      <c r="A27" s="48" t="s">
        <v>152</v>
      </c>
      <c r="B27" s="55"/>
      <c r="C27" s="141"/>
      <c r="D27" s="57"/>
      <c r="E27" s="141"/>
      <c r="F27" s="87"/>
      <c r="G27" s="141"/>
      <c r="H27" s="87"/>
      <c r="I27" s="141"/>
      <c r="J27" s="57"/>
      <c r="K27" s="141"/>
      <c r="L27" s="57"/>
      <c r="M27" s="141"/>
      <c r="N27" s="141"/>
      <c r="O27" s="98"/>
      <c r="P27" s="57"/>
      <c r="Q27" s="98"/>
      <c r="R27" s="57"/>
      <c r="S27" s="75"/>
      <c r="T27" s="37"/>
    </row>
    <row r="28" spans="1:20" ht="19.5" customHeight="1">
      <c r="A28" s="52" t="s">
        <v>181</v>
      </c>
      <c r="B28" s="55"/>
      <c r="C28" s="89">
        <v>0</v>
      </c>
      <c r="D28" s="135"/>
      <c r="E28" s="89">
        <v>0</v>
      </c>
      <c r="F28" s="135"/>
      <c r="G28" s="89">
        <v>0</v>
      </c>
      <c r="H28" s="135"/>
      <c r="I28" s="89">
        <v>0</v>
      </c>
      <c r="J28" s="57"/>
      <c r="K28" s="60">
        <v>-51303</v>
      </c>
      <c r="L28" s="57"/>
      <c r="M28" s="89">
        <v>0</v>
      </c>
      <c r="N28" s="87"/>
      <c r="O28" s="60">
        <v>-51303</v>
      </c>
      <c r="P28" s="57"/>
      <c r="Q28" s="57">
        <v>3540</v>
      </c>
      <c r="R28" s="57"/>
      <c r="S28" s="60">
        <v>-47763</v>
      </c>
      <c r="T28" s="37"/>
    </row>
    <row r="29" spans="1:20" ht="19.5" customHeight="1">
      <c r="A29" s="48" t="s">
        <v>147</v>
      </c>
      <c r="B29" s="55"/>
      <c r="C29" s="142">
        <v>0</v>
      </c>
      <c r="D29" s="50"/>
      <c r="E29" s="142">
        <v>0</v>
      </c>
      <c r="F29" s="24"/>
      <c r="G29" s="142">
        <v>0</v>
      </c>
      <c r="H29" s="24"/>
      <c r="I29" s="142">
        <v>0</v>
      </c>
      <c r="J29" s="144"/>
      <c r="K29" s="28">
        <v>-51303</v>
      </c>
      <c r="L29" s="144"/>
      <c r="M29" s="142">
        <v>0</v>
      </c>
      <c r="N29" s="144"/>
      <c r="O29" s="28">
        <v>-51303</v>
      </c>
      <c r="P29" s="144"/>
      <c r="Q29" s="28">
        <v>3540</v>
      </c>
      <c r="R29" s="144"/>
      <c r="S29" s="28">
        <v>-47763</v>
      </c>
      <c r="T29" s="37"/>
    </row>
    <row r="30" spans="1:20" ht="19.5" customHeight="1">
      <c r="A30" s="48"/>
      <c r="B30" s="49"/>
      <c r="C30" s="24"/>
      <c r="D30" s="50"/>
      <c r="E30" s="24"/>
      <c r="F30" s="24"/>
      <c r="G30" s="24"/>
      <c r="H30" s="24"/>
      <c r="I30" s="24"/>
      <c r="J30" s="50"/>
      <c r="K30" s="24"/>
      <c r="L30" s="50"/>
      <c r="M30" s="24"/>
      <c r="N30" s="24"/>
      <c r="O30" s="24"/>
      <c r="P30" s="50"/>
      <c r="Q30" s="128"/>
      <c r="R30" s="50"/>
      <c r="S30" s="128"/>
      <c r="T30" s="37"/>
    </row>
    <row r="31" spans="1:20" ht="19.5" customHeight="1" thickBot="1">
      <c r="A31" s="48" t="s">
        <v>219</v>
      </c>
      <c r="B31" s="55"/>
      <c r="C31" s="143">
        <v>441560</v>
      </c>
      <c r="D31" s="24"/>
      <c r="E31" s="143">
        <v>2832156</v>
      </c>
      <c r="F31" s="144"/>
      <c r="G31" s="143">
        <v>-215</v>
      </c>
      <c r="H31" s="144"/>
      <c r="I31" s="143">
        <v>45209</v>
      </c>
      <c r="J31" s="144"/>
      <c r="K31" s="143">
        <v>811815</v>
      </c>
      <c r="L31" s="144"/>
      <c r="M31" s="143">
        <v>-24000</v>
      </c>
      <c r="N31" s="144"/>
      <c r="O31" s="143">
        <v>4106525</v>
      </c>
      <c r="P31" s="144"/>
      <c r="Q31" s="143">
        <v>-6901</v>
      </c>
      <c r="R31" s="144"/>
      <c r="S31" s="143">
        <v>4099624</v>
      </c>
      <c r="T31" s="37"/>
    </row>
    <row r="32" spans="1:20" ht="14.5" thickTop="1">
      <c r="C32" s="124"/>
      <c r="D32" s="122"/>
      <c r="E32" s="122"/>
      <c r="F32" s="122"/>
      <c r="G32" s="122"/>
      <c r="H32" s="122"/>
      <c r="I32" s="122"/>
      <c r="J32" s="122"/>
      <c r="K32" s="155"/>
      <c r="L32" s="124"/>
      <c r="M32" s="124"/>
      <c r="N32" s="124"/>
      <c r="O32" s="124"/>
      <c r="P32" s="122"/>
      <c r="Q32" s="124"/>
      <c r="R32" s="124"/>
      <c r="S32" s="155"/>
    </row>
    <row r="33" spans="3:19" ht="19.5" customHeight="1"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</row>
  </sheetData>
  <sheetProtection formatCells="0" formatColumns="0" formatRows="0" insertColumns="0" insertRows="0" insertHyperlinks="0" deleteColumns="0" deleteRows="0" sort="0" autoFilter="0" pivotTables="0"/>
  <mergeCells count="4">
    <mergeCell ref="C12:S12"/>
    <mergeCell ref="C4:S4"/>
    <mergeCell ref="I6:K6"/>
    <mergeCell ref="M6:N6"/>
  </mergeCells>
  <pageMargins left="0.7" right="0.7" top="0.48" bottom="0.5" header="0.49" footer="0.5"/>
  <pageSetup paperSize="9" scale="65" firstPageNumber="9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3E58-28BC-477F-950C-538395C26DFB}">
  <dimension ref="A1:M20"/>
  <sheetViews>
    <sheetView view="pageBreakPreview" zoomScale="80" zoomScaleNormal="80" zoomScaleSheetLayoutView="80" workbookViewId="0">
      <selection activeCell="M18" sqref="M18"/>
    </sheetView>
  </sheetViews>
  <sheetFormatPr defaultColWidth="9.1796875" defaultRowHeight="18.75" customHeight="1"/>
  <cols>
    <col min="1" max="1" width="50.54296875" style="186" customWidth="1"/>
    <col min="2" max="2" width="6.1796875" style="190" customWidth="1"/>
    <col min="3" max="3" width="17.54296875" style="185" customWidth="1"/>
    <col min="4" max="4" width="1.81640625" style="185" customWidth="1"/>
    <col min="5" max="5" width="17.54296875" style="185" customWidth="1"/>
    <col min="6" max="6" width="1.81640625" style="185" customWidth="1"/>
    <col min="7" max="7" width="17.54296875" style="185" customWidth="1"/>
    <col min="8" max="8" width="1.81640625" style="185" customWidth="1"/>
    <col min="9" max="9" width="17.54296875" style="185" customWidth="1"/>
    <col min="10" max="10" width="1.453125" style="185" customWidth="1"/>
    <col min="11" max="11" width="17.54296875" style="185" customWidth="1"/>
    <col min="12" max="12" width="1.1796875" style="185" customWidth="1"/>
    <col min="13" max="13" width="17.54296875" style="185" customWidth="1"/>
    <col min="14" max="16384" width="9.1796875" style="186"/>
  </cols>
  <sheetData>
    <row r="1" spans="1:13" ht="18.75" customHeight="1">
      <c r="A1" s="3" t="s">
        <v>0</v>
      </c>
      <c r="B1" s="184"/>
    </row>
    <row r="2" spans="1:13" ht="18.75" customHeight="1">
      <c r="A2" s="5" t="s">
        <v>91</v>
      </c>
      <c r="B2" s="187"/>
    </row>
    <row r="3" spans="1:13" ht="18.75" customHeight="1">
      <c r="A3" s="5"/>
      <c r="B3" s="187"/>
    </row>
    <row r="5" spans="1:13" ht="18.75" customHeight="1">
      <c r="A5" s="188"/>
      <c r="B5" s="55"/>
      <c r="C5" s="208" t="s">
        <v>118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3" ht="18.75" customHeight="1">
      <c r="A6" s="188"/>
      <c r="B6" s="55"/>
      <c r="C6" s="6"/>
      <c r="D6" s="6"/>
      <c r="E6" s="6"/>
      <c r="F6" s="6"/>
      <c r="G6" s="6"/>
      <c r="H6" s="6"/>
      <c r="I6" s="213" t="s">
        <v>56</v>
      </c>
      <c r="J6" s="213"/>
      <c r="K6" s="213"/>
      <c r="L6" s="6"/>
      <c r="M6" s="6"/>
    </row>
    <row r="7" spans="1:13" ht="18.75" customHeight="1">
      <c r="A7" s="189"/>
      <c r="C7" s="36" t="s">
        <v>93</v>
      </c>
      <c r="D7" s="36"/>
      <c r="E7" s="36"/>
      <c r="F7" s="191"/>
      <c r="G7" s="36" t="s">
        <v>119</v>
      </c>
      <c r="H7" s="36"/>
      <c r="I7" s="211"/>
      <c r="J7" s="211"/>
      <c r="K7" s="211"/>
      <c r="L7" s="191"/>
    </row>
    <row r="8" spans="1:13" ht="18.75" customHeight="1">
      <c r="A8" s="189"/>
      <c r="C8" s="36" t="s">
        <v>95</v>
      </c>
      <c r="D8" s="36"/>
      <c r="E8" s="36" t="s">
        <v>100</v>
      </c>
      <c r="F8" s="191"/>
      <c r="G8" s="36" t="s">
        <v>120</v>
      </c>
      <c r="H8" s="36"/>
      <c r="I8" s="36" t="s">
        <v>101</v>
      </c>
      <c r="J8" s="191"/>
      <c r="L8" s="191"/>
      <c r="M8" s="36" t="s">
        <v>121</v>
      </c>
    </row>
    <row r="9" spans="1:13" ht="18.75" customHeight="1">
      <c r="A9" s="189"/>
      <c r="C9" s="36" t="s">
        <v>122</v>
      </c>
      <c r="D9" s="36"/>
      <c r="E9" s="36" t="s">
        <v>107</v>
      </c>
      <c r="F9" s="191"/>
      <c r="G9" s="36" t="s">
        <v>55</v>
      </c>
      <c r="H9" s="36"/>
      <c r="I9" s="36" t="s">
        <v>108</v>
      </c>
      <c r="J9" s="191"/>
      <c r="K9" s="36" t="s">
        <v>109</v>
      </c>
      <c r="L9" s="191"/>
      <c r="M9" s="36" t="s">
        <v>113</v>
      </c>
    </row>
    <row r="10" spans="1:13" ht="18.75" customHeight="1">
      <c r="A10" s="189"/>
      <c r="C10" s="210" t="s">
        <v>9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1:13" ht="18.75" customHeight="1">
      <c r="A11" s="40" t="s">
        <v>214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8.649999999999999" customHeight="1">
      <c r="A12" s="40" t="s">
        <v>165</v>
      </c>
      <c r="C12" s="6">
        <v>441560</v>
      </c>
      <c r="D12" s="6">
        <v>0</v>
      </c>
      <c r="E12" s="6">
        <v>2832156</v>
      </c>
      <c r="F12" s="6">
        <v>0</v>
      </c>
      <c r="G12" s="6">
        <v>3805</v>
      </c>
      <c r="H12" s="6">
        <v>0</v>
      </c>
      <c r="I12" s="6">
        <v>45209</v>
      </c>
      <c r="J12" s="6">
        <v>0</v>
      </c>
      <c r="K12" s="6">
        <v>1048926</v>
      </c>
      <c r="L12" s="6"/>
      <c r="M12" s="192">
        <v>4371656</v>
      </c>
    </row>
    <row r="13" spans="1:13" ht="18.649999999999999" customHeight="1">
      <c r="A13" s="40"/>
      <c r="B13" s="160"/>
      <c r="C13" s="14"/>
      <c r="D13" s="14"/>
      <c r="E13" s="14"/>
      <c r="F13" s="14"/>
      <c r="G13" s="14"/>
      <c r="H13" s="14"/>
      <c r="I13" s="14"/>
      <c r="J13" s="63"/>
      <c r="K13" s="14"/>
      <c r="L13" s="63"/>
      <c r="M13" s="14"/>
    </row>
    <row r="14" spans="1:13" ht="18.75" customHeight="1">
      <c r="A14" s="48" t="s">
        <v>117</v>
      </c>
      <c r="B14" s="55"/>
      <c r="C14" s="7"/>
      <c r="D14" s="35"/>
      <c r="E14" s="7"/>
      <c r="F14" s="7"/>
      <c r="G14" s="7"/>
      <c r="H14" s="7"/>
      <c r="I14" s="7"/>
      <c r="J14" s="9"/>
      <c r="K14" s="7"/>
      <c r="L14" s="35"/>
      <c r="M14" s="7"/>
    </row>
    <row r="15" spans="1:13" ht="18.75" customHeight="1">
      <c r="A15" s="12" t="s">
        <v>238</v>
      </c>
      <c r="B15" s="55"/>
      <c r="C15" s="64">
        <v>0</v>
      </c>
      <c r="D15" s="65"/>
      <c r="E15" s="64">
        <v>0</v>
      </c>
      <c r="F15" s="65"/>
      <c r="G15" s="64">
        <v>0</v>
      </c>
      <c r="H15" s="65"/>
      <c r="I15" s="64">
        <v>0</v>
      </c>
      <c r="J15" s="39">
        <v>0</v>
      </c>
      <c r="K15" s="72">
        <v>6667</v>
      </c>
      <c r="L15" s="66"/>
      <c r="M15" s="72">
        <v>6667</v>
      </c>
    </row>
    <row r="16" spans="1:13" ht="18.75" customHeight="1">
      <c r="A16" s="48" t="s">
        <v>88</v>
      </c>
      <c r="B16" s="49"/>
      <c r="C16" s="71">
        <v>0</v>
      </c>
      <c r="D16" s="67"/>
      <c r="E16" s="71">
        <v>0</v>
      </c>
      <c r="F16" s="67"/>
      <c r="G16" s="71">
        <v>0</v>
      </c>
      <c r="H16" s="67"/>
      <c r="I16" s="71">
        <v>0</v>
      </c>
      <c r="J16" s="58"/>
      <c r="K16" s="73">
        <v>6667</v>
      </c>
      <c r="L16" s="68"/>
      <c r="M16" s="73">
        <v>6667</v>
      </c>
    </row>
    <row r="17" spans="1:13" ht="18.75" customHeight="1">
      <c r="A17" s="48"/>
      <c r="B17" s="49"/>
      <c r="C17" s="69"/>
      <c r="D17" s="70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18.75" customHeight="1" thickBot="1">
      <c r="A18" s="48" t="s">
        <v>215</v>
      </c>
      <c r="B18" s="49"/>
      <c r="C18" s="74">
        <v>441560</v>
      </c>
      <c r="D18" s="22"/>
      <c r="E18" s="74">
        <v>2832156</v>
      </c>
      <c r="F18" s="22"/>
      <c r="G18" s="74">
        <v>3805</v>
      </c>
      <c r="H18" s="22"/>
      <c r="I18" s="74">
        <v>45209</v>
      </c>
      <c r="J18" s="22"/>
      <c r="K18" s="74">
        <v>1055593</v>
      </c>
      <c r="L18" s="22"/>
      <c r="M18" s="74">
        <v>4378323</v>
      </c>
    </row>
    <row r="19" spans="1:13" ht="18.75" customHeight="1" thickTop="1"/>
    <row r="20" spans="1:13" s="193" customFormat="1" ht="18.75" customHeight="1">
      <c r="B20" s="194"/>
      <c r="C20" s="195"/>
      <c r="D20" s="196"/>
      <c r="E20" s="196"/>
      <c r="F20" s="196"/>
      <c r="G20" s="196"/>
      <c r="H20" s="196"/>
      <c r="I20" s="196"/>
      <c r="J20" s="196"/>
      <c r="K20" s="196"/>
      <c r="L20" s="196"/>
      <c r="M20" s="196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5:M5"/>
    <mergeCell ref="I6:K6"/>
    <mergeCell ref="I7:K7"/>
    <mergeCell ref="C10:M10"/>
  </mergeCells>
  <pageMargins left="0.7" right="0.5" top="0.48" bottom="0.5" header="0.49" footer="0.5"/>
  <pageSetup paperSize="9" scale="79" firstPageNumber="10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0"/>
  <sheetViews>
    <sheetView view="pageBreakPreview" zoomScale="80" zoomScaleNormal="80" zoomScaleSheetLayoutView="80" workbookViewId="0">
      <selection activeCell="M18" sqref="M18"/>
    </sheetView>
  </sheetViews>
  <sheetFormatPr defaultColWidth="9.1796875" defaultRowHeight="18.75" customHeight="1"/>
  <cols>
    <col min="1" max="1" width="50.54296875" style="186" customWidth="1"/>
    <col min="2" max="2" width="6.1796875" style="190" customWidth="1"/>
    <col min="3" max="3" width="17.54296875" style="185" customWidth="1"/>
    <col min="4" max="4" width="1.81640625" style="185" customWidth="1"/>
    <col min="5" max="5" width="17.54296875" style="185" customWidth="1"/>
    <col min="6" max="6" width="1.81640625" style="185" customWidth="1"/>
    <col min="7" max="7" width="17.54296875" style="185" customWidth="1"/>
    <col min="8" max="8" width="1.81640625" style="185" customWidth="1"/>
    <col min="9" max="9" width="17.54296875" style="185" customWidth="1"/>
    <col min="10" max="10" width="1.453125" style="185" customWidth="1"/>
    <col min="11" max="11" width="17.54296875" style="185" customWidth="1"/>
    <col min="12" max="12" width="1.1796875" style="185" customWidth="1"/>
    <col min="13" max="13" width="17.54296875" style="185" customWidth="1"/>
    <col min="14" max="16384" width="9.1796875" style="186"/>
  </cols>
  <sheetData>
    <row r="1" spans="1:13" ht="18.75" customHeight="1">
      <c r="A1" s="3" t="s">
        <v>0</v>
      </c>
      <c r="B1" s="184"/>
    </row>
    <row r="2" spans="1:13" ht="18.75" customHeight="1">
      <c r="A2" s="5" t="s">
        <v>91</v>
      </c>
      <c r="B2" s="187"/>
    </row>
    <row r="3" spans="1:13" ht="18.75" customHeight="1">
      <c r="A3" s="5"/>
      <c r="B3" s="187"/>
    </row>
    <row r="5" spans="1:13" ht="18.75" customHeight="1">
      <c r="A5" s="188"/>
      <c r="B5" s="55"/>
      <c r="C5" s="208" t="s">
        <v>118</v>
      </c>
      <c r="D5" s="208"/>
      <c r="E5" s="208"/>
      <c r="F5" s="208"/>
      <c r="G5" s="208"/>
      <c r="H5" s="208"/>
      <c r="I5" s="208"/>
      <c r="J5" s="208"/>
      <c r="K5" s="208"/>
      <c r="L5" s="208"/>
      <c r="M5" s="208"/>
    </row>
    <row r="6" spans="1:13" ht="18.75" customHeight="1">
      <c r="A6" s="189"/>
      <c r="C6" s="186"/>
      <c r="D6" s="186"/>
      <c r="E6" s="186"/>
      <c r="F6" s="186"/>
      <c r="G6" s="186"/>
      <c r="H6" s="36"/>
      <c r="I6" s="213" t="s">
        <v>56</v>
      </c>
      <c r="J6" s="213"/>
      <c r="K6" s="213"/>
      <c r="L6" s="191"/>
    </row>
    <row r="7" spans="1:13" ht="18.75" customHeight="1">
      <c r="A7" s="189"/>
      <c r="C7" s="36" t="s">
        <v>93</v>
      </c>
      <c r="D7" s="36"/>
      <c r="E7" s="36"/>
      <c r="F7" s="191"/>
      <c r="G7" s="36" t="s">
        <v>119</v>
      </c>
      <c r="H7" s="36"/>
      <c r="I7" s="36"/>
      <c r="J7" s="36"/>
      <c r="K7" s="36"/>
      <c r="L7" s="191"/>
    </row>
    <row r="8" spans="1:13" ht="18.75" customHeight="1">
      <c r="A8" s="189"/>
      <c r="C8" s="36" t="s">
        <v>95</v>
      </c>
      <c r="D8" s="36"/>
      <c r="E8" s="36" t="s">
        <v>100</v>
      </c>
      <c r="F8" s="191"/>
      <c r="G8" s="36" t="s">
        <v>120</v>
      </c>
      <c r="H8" s="36"/>
      <c r="I8" s="36" t="s">
        <v>101</v>
      </c>
      <c r="J8" s="191"/>
      <c r="L8" s="191"/>
      <c r="M8" s="36" t="s">
        <v>121</v>
      </c>
    </row>
    <row r="9" spans="1:13" ht="18.75" customHeight="1">
      <c r="A9" s="189"/>
      <c r="C9" s="36" t="s">
        <v>122</v>
      </c>
      <c r="D9" s="36"/>
      <c r="E9" s="36" t="s">
        <v>107</v>
      </c>
      <c r="F9" s="191"/>
      <c r="G9" s="36" t="s">
        <v>55</v>
      </c>
      <c r="H9" s="36"/>
      <c r="I9" s="36" t="s">
        <v>108</v>
      </c>
      <c r="J9" s="191"/>
      <c r="K9" s="36" t="s">
        <v>109</v>
      </c>
      <c r="L9" s="191"/>
      <c r="M9" s="36" t="s">
        <v>113</v>
      </c>
    </row>
    <row r="10" spans="1:13" ht="18.75" customHeight="1">
      <c r="A10" s="189"/>
      <c r="C10" s="210" t="s">
        <v>9</v>
      </c>
      <c r="D10" s="210"/>
      <c r="E10" s="210"/>
      <c r="F10" s="210"/>
      <c r="G10" s="210"/>
      <c r="H10" s="210"/>
      <c r="I10" s="210"/>
      <c r="J10" s="210"/>
      <c r="K10" s="210"/>
      <c r="L10" s="210"/>
      <c r="M10" s="210"/>
    </row>
    <row r="11" spans="1:13" ht="18.75" customHeight="1">
      <c r="A11" s="40" t="s">
        <v>220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8.649999999999999" customHeight="1">
      <c r="A12" s="40" t="s">
        <v>178</v>
      </c>
      <c r="C12" s="6">
        <v>441560</v>
      </c>
      <c r="D12" s="6"/>
      <c r="E12" s="6">
        <v>2832156</v>
      </c>
      <c r="F12" s="6"/>
      <c r="G12" s="6">
        <v>3805</v>
      </c>
      <c r="H12" s="6"/>
      <c r="I12" s="6">
        <v>45209</v>
      </c>
      <c r="J12" s="6"/>
      <c r="K12" s="6">
        <v>1058267</v>
      </c>
      <c r="L12" s="6"/>
      <c r="M12" s="78">
        <v>4380997</v>
      </c>
    </row>
    <row r="13" spans="1:13" ht="18.649999999999999" customHeight="1">
      <c r="A13" s="40"/>
      <c r="B13" s="160"/>
      <c r="C13" s="14"/>
      <c r="D13" s="14"/>
      <c r="E13" s="14"/>
      <c r="F13" s="14"/>
      <c r="G13" s="14"/>
      <c r="H13" s="14"/>
      <c r="I13" s="14"/>
      <c r="J13" s="63"/>
      <c r="K13" s="14"/>
      <c r="L13" s="63"/>
      <c r="M13" s="14"/>
    </row>
    <row r="14" spans="1:13" ht="18.75" customHeight="1">
      <c r="A14" s="48" t="s">
        <v>117</v>
      </c>
      <c r="B14" s="55"/>
      <c r="C14" s="7"/>
      <c r="D14" s="35"/>
      <c r="E14" s="7"/>
      <c r="F14" s="7"/>
      <c r="G14" s="7"/>
      <c r="H14" s="7"/>
      <c r="I14" s="7"/>
      <c r="J14" s="9"/>
      <c r="K14" s="7"/>
      <c r="L14" s="35"/>
      <c r="M14" s="7"/>
    </row>
    <row r="15" spans="1:13" ht="18.75" customHeight="1">
      <c r="A15" s="12" t="s">
        <v>238</v>
      </c>
      <c r="B15" s="55"/>
      <c r="C15" s="25">
        <v>0</v>
      </c>
      <c r="D15" s="76"/>
      <c r="E15" s="25">
        <v>0</v>
      </c>
      <c r="F15" s="76"/>
      <c r="G15" s="25">
        <v>0</v>
      </c>
      <c r="H15" s="76"/>
      <c r="I15" s="25">
        <v>0</v>
      </c>
      <c r="J15" s="39">
        <v>0</v>
      </c>
      <c r="K15" s="80">
        <v>198</v>
      </c>
      <c r="L15" s="39"/>
      <c r="M15" s="80">
        <v>198</v>
      </c>
    </row>
    <row r="16" spans="1:13" ht="18.75" customHeight="1">
      <c r="A16" s="48" t="s">
        <v>88</v>
      </c>
      <c r="B16" s="49"/>
      <c r="C16" s="62">
        <v>0</v>
      </c>
      <c r="D16" s="67"/>
      <c r="E16" s="62">
        <v>0</v>
      </c>
      <c r="F16" s="67"/>
      <c r="G16" s="62">
        <v>0</v>
      </c>
      <c r="H16" s="67"/>
      <c r="I16" s="62">
        <v>0</v>
      </c>
      <c r="J16" s="58"/>
      <c r="K16" s="79">
        <v>198</v>
      </c>
      <c r="L16" s="58"/>
      <c r="M16" s="79">
        <v>198</v>
      </c>
    </row>
    <row r="17" spans="1:13" ht="18.75" customHeight="1">
      <c r="A17" s="48"/>
      <c r="B17" s="49"/>
      <c r="C17" s="69"/>
      <c r="D17" s="70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18.75" customHeight="1" thickBot="1">
      <c r="A18" s="48" t="s">
        <v>219</v>
      </c>
      <c r="B18" s="49"/>
      <c r="C18" s="74">
        <v>441560</v>
      </c>
      <c r="D18" s="22"/>
      <c r="E18" s="74">
        <v>2832156</v>
      </c>
      <c r="F18" s="22"/>
      <c r="G18" s="74">
        <v>3805</v>
      </c>
      <c r="H18" s="22"/>
      <c r="I18" s="74">
        <v>45209</v>
      </c>
      <c r="J18" s="22"/>
      <c r="K18" s="74">
        <v>1058465</v>
      </c>
      <c r="L18" s="22"/>
      <c r="M18" s="74">
        <v>4381195</v>
      </c>
    </row>
    <row r="19" spans="1:13" ht="18.75" customHeight="1" thickTop="1">
      <c r="K19" s="197"/>
      <c r="M19" s="197"/>
    </row>
    <row r="20" spans="1:13" s="193" customFormat="1" ht="18.75" customHeight="1">
      <c r="B20" s="194"/>
      <c r="C20" s="195"/>
      <c r="D20" s="196"/>
      <c r="E20" s="196"/>
      <c r="F20" s="196"/>
      <c r="G20" s="196"/>
      <c r="H20" s="196"/>
      <c r="I20" s="196"/>
      <c r="J20" s="196"/>
      <c r="K20" s="196"/>
      <c r="L20" s="196"/>
      <c r="M20" s="19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5:M5"/>
    <mergeCell ref="I6:K6"/>
    <mergeCell ref="C10:M10"/>
  </mergeCells>
  <pageMargins left="0.7" right="0.5" top="0.48" bottom="0.5" header="0.49" footer="0.5"/>
  <pageSetup paperSize="9" scale="79" firstPageNumber="11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7"/>
  <sheetViews>
    <sheetView tabSelected="1" view="pageBreakPreview" topLeftCell="A57" zoomScale="90" zoomScaleNormal="100" zoomScaleSheetLayoutView="90" workbookViewId="0">
      <selection activeCell="J37" sqref="J37"/>
    </sheetView>
  </sheetViews>
  <sheetFormatPr defaultColWidth="9.1796875" defaultRowHeight="18.75" customHeight="1"/>
  <cols>
    <col min="1" max="1" width="54.08984375" style="179" customWidth="1"/>
    <col min="2" max="2" width="4.90625" style="4" customWidth="1"/>
    <col min="3" max="3" width="0.453125" style="163" customWidth="1"/>
    <col min="4" max="4" width="10.36328125" style="164" customWidth="1"/>
    <col min="5" max="5" width="0.453125" style="163" customWidth="1"/>
    <col min="6" max="6" width="10.36328125" style="164" customWidth="1"/>
    <col min="7" max="7" width="0.453125" style="163" customWidth="1"/>
    <col min="8" max="8" width="10.36328125" style="163" customWidth="1"/>
    <col min="9" max="9" width="0.453125" style="163" customWidth="1"/>
    <col min="10" max="10" width="10.36328125" style="163" customWidth="1"/>
    <col min="11" max="11" width="12.81640625" style="165" customWidth="1"/>
    <col min="12" max="12" width="9.81640625" style="165" bestFit="1" customWidth="1"/>
    <col min="13" max="16384" width="9.1796875" style="165"/>
  </cols>
  <sheetData>
    <row r="1" spans="1:11" ht="18.75" customHeight="1">
      <c r="A1" s="3" t="s">
        <v>0</v>
      </c>
    </row>
    <row r="2" spans="1:11" ht="18.75" customHeight="1">
      <c r="A2" s="166" t="s">
        <v>123</v>
      </c>
    </row>
    <row r="3" spans="1:11" ht="18.75" customHeight="1">
      <c r="A3" s="12"/>
      <c r="C3" s="103"/>
      <c r="D3" s="102"/>
      <c r="E3" s="103"/>
      <c r="F3" s="102"/>
      <c r="G3" s="103"/>
      <c r="H3" s="103"/>
      <c r="I3" s="103"/>
      <c r="J3" s="103"/>
    </row>
    <row r="4" spans="1:11" ht="18.75" customHeight="1">
      <c r="A4" s="12" t="s">
        <v>66</v>
      </c>
      <c r="C4" s="101"/>
      <c r="D4" s="208" t="s">
        <v>2</v>
      </c>
      <c r="E4" s="208"/>
      <c r="F4" s="208"/>
      <c r="G4" s="6"/>
      <c r="H4" s="209" t="s">
        <v>3</v>
      </c>
      <c r="I4" s="209"/>
      <c r="J4" s="209"/>
    </row>
    <row r="5" spans="1:11" ht="18.75" customHeight="1">
      <c r="A5" s="12"/>
      <c r="C5" s="105"/>
      <c r="D5" s="208" t="s">
        <v>4</v>
      </c>
      <c r="E5" s="208"/>
      <c r="F5" s="208"/>
      <c r="G5" s="102"/>
      <c r="H5" s="208" t="s">
        <v>4</v>
      </c>
      <c r="I5" s="208"/>
      <c r="J5" s="208"/>
    </row>
    <row r="6" spans="1:11" ht="18.75" customHeight="1">
      <c r="A6" s="12"/>
      <c r="C6" s="105"/>
      <c r="D6" s="211" t="s">
        <v>213</v>
      </c>
      <c r="E6" s="211"/>
      <c r="F6" s="211"/>
      <c r="G6" s="102"/>
      <c r="H6" s="211" t="s">
        <v>213</v>
      </c>
      <c r="I6" s="211"/>
      <c r="J6" s="211"/>
    </row>
    <row r="7" spans="1:11" ht="18.75" customHeight="1">
      <c r="A7" s="12"/>
      <c r="C7" s="105"/>
      <c r="D7" s="214" t="s">
        <v>221</v>
      </c>
      <c r="E7" s="214"/>
      <c r="F7" s="214"/>
      <c r="G7" s="52"/>
      <c r="H7" s="214" t="s">
        <v>221</v>
      </c>
      <c r="I7" s="214"/>
      <c r="J7" s="214"/>
    </row>
    <row r="8" spans="1:11" ht="18.75" customHeight="1">
      <c r="A8" s="12"/>
      <c r="C8" s="108"/>
      <c r="D8" s="106" t="s">
        <v>175</v>
      </c>
      <c r="E8" s="108"/>
      <c r="F8" s="106" t="s">
        <v>164</v>
      </c>
      <c r="G8" s="108"/>
      <c r="H8" s="106" t="s">
        <v>175</v>
      </c>
      <c r="I8" s="108"/>
      <c r="J8" s="106" t="s">
        <v>164</v>
      </c>
    </row>
    <row r="9" spans="1:11" ht="18.75" customHeight="1">
      <c r="A9" s="12"/>
      <c r="C9" s="101"/>
      <c r="D9" s="210" t="s">
        <v>9</v>
      </c>
      <c r="E9" s="210"/>
      <c r="F9" s="210"/>
      <c r="G9" s="210"/>
      <c r="H9" s="210"/>
      <c r="I9" s="210"/>
      <c r="J9" s="210"/>
    </row>
    <row r="10" spans="1:11" ht="18.75" customHeight="1">
      <c r="A10" s="167" t="s">
        <v>124</v>
      </c>
      <c r="C10" s="8"/>
      <c r="D10" s="8"/>
      <c r="E10" s="8"/>
      <c r="F10" s="8"/>
      <c r="G10" s="8"/>
      <c r="H10" s="8"/>
      <c r="I10" s="8"/>
      <c r="J10" s="8"/>
    </row>
    <row r="11" spans="1:11" ht="18.75" customHeight="1">
      <c r="A11" s="12" t="s">
        <v>161</v>
      </c>
      <c r="C11" s="9"/>
      <c r="D11" s="158">
        <v>-47763</v>
      </c>
      <c r="E11" s="98"/>
      <c r="F11" s="158">
        <v>-381</v>
      </c>
      <c r="G11" s="98"/>
      <c r="H11" s="158">
        <v>198</v>
      </c>
      <c r="I11" s="98"/>
      <c r="J11" s="158">
        <v>6667</v>
      </c>
      <c r="K11" s="98"/>
    </row>
    <row r="12" spans="1:11" ht="18.75" customHeight="1">
      <c r="A12" s="168" t="s">
        <v>197</v>
      </c>
      <c r="C12" s="8"/>
      <c r="D12" s="98"/>
      <c r="E12" s="111"/>
      <c r="F12" s="98"/>
      <c r="G12" s="111"/>
      <c r="H12" s="98"/>
      <c r="I12" s="169"/>
      <c r="J12" s="98"/>
      <c r="K12" s="169"/>
    </row>
    <row r="13" spans="1:11" ht="18.75" customHeight="1">
      <c r="A13" s="12" t="s">
        <v>125</v>
      </c>
      <c r="C13" s="8"/>
      <c r="D13" s="158">
        <v>4908</v>
      </c>
      <c r="E13" s="111"/>
      <c r="F13" s="158">
        <v>5943</v>
      </c>
      <c r="G13" s="111"/>
      <c r="H13" s="158">
        <v>4751</v>
      </c>
      <c r="I13" s="111"/>
      <c r="J13" s="158">
        <v>3090</v>
      </c>
      <c r="K13" s="111"/>
    </row>
    <row r="14" spans="1:11" ht="18.75" customHeight="1">
      <c r="A14" s="12" t="s">
        <v>82</v>
      </c>
      <c r="C14" s="8"/>
      <c r="D14" s="158">
        <v>2418</v>
      </c>
      <c r="E14" s="111"/>
      <c r="F14" s="158">
        <v>3729</v>
      </c>
      <c r="G14" s="111"/>
      <c r="H14" s="158">
        <v>29</v>
      </c>
      <c r="I14" s="111"/>
      <c r="J14" s="158">
        <v>104</v>
      </c>
      <c r="K14" s="111"/>
    </row>
    <row r="15" spans="1:11" ht="18.75" customHeight="1">
      <c r="A15" s="12" t="s">
        <v>126</v>
      </c>
      <c r="C15" s="8"/>
      <c r="D15" s="98">
        <v>121376</v>
      </c>
      <c r="E15" s="111"/>
      <c r="F15" s="98">
        <v>138615</v>
      </c>
      <c r="G15" s="111"/>
      <c r="H15" s="124">
        <v>20063</v>
      </c>
      <c r="I15" s="169"/>
      <c r="J15" s="124">
        <v>17681</v>
      </c>
      <c r="K15" s="169"/>
    </row>
    <row r="16" spans="1:11" ht="18.75" customHeight="1">
      <c r="A16" s="12" t="s">
        <v>188</v>
      </c>
      <c r="C16" s="8"/>
      <c r="D16" s="98"/>
      <c r="E16" s="111"/>
      <c r="F16" s="98"/>
      <c r="G16" s="111"/>
      <c r="H16" s="89"/>
      <c r="I16" s="169"/>
      <c r="J16" s="89"/>
      <c r="K16" s="169"/>
    </row>
    <row r="17" spans="1:11" ht="18.75" customHeight="1">
      <c r="A17" s="12" t="s">
        <v>179</v>
      </c>
      <c r="C17" s="8"/>
      <c r="D17" s="98">
        <v>-1338</v>
      </c>
      <c r="E17" s="111"/>
      <c r="F17" s="98">
        <v>-1071</v>
      </c>
      <c r="G17" s="111"/>
      <c r="H17" s="84">
        <v>0</v>
      </c>
      <c r="I17" s="169"/>
      <c r="J17" s="84">
        <v>0</v>
      </c>
      <c r="K17" s="169"/>
    </row>
    <row r="18" spans="1:11" ht="18.75" customHeight="1">
      <c r="A18" s="12" t="s">
        <v>229</v>
      </c>
      <c r="C18" s="8"/>
      <c r="D18" s="98"/>
      <c r="E18" s="111"/>
      <c r="F18" s="170"/>
      <c r="G18" s="111"/>
      <c r="H18" s="124"/>
      <c r="I18" s="169"/>
      <c r="J18" s="124"/>
      <c r="K18" s="169"/>
    </row>
    <row r="19" spans="1:11" ht="18.75" customHeight="1">
      <c r="A19" s="12" t="s">
        <v>223</v>
      </c>
      <c r="C19" s="8"/>
      <c r="D19" s="98">
        <v>8979</v>
      </c>
      <c r="E19" s="111"/>
      <c r="F19" s="98">
        <v>-17083</v>
      </c>
      <c r="G19" s="111"/>
      <c r="H19" s="124">
        <v>0</v>
      </c>
      <c r="I19" s="169"/>
      <c r="J19" s="124">
        <v>0</v>
      </c>
      <c r="K19" s="169"/>
    </row>
    <row r="20" spans="1:11" ht="18.75" customHeight="1">
      <c r="A20" s="12" t="s">
        <v>230</v>
      </c>
      <c r="C20" s="8"/>
      <c r="D20" s="98">
        <v>-20227</v>
      </c>
      <c r="E20" s="111"/>
      <c r="F20" s="98">
        <v>-2350</v>
      </c>
      <c r="G20" s="111"/>
      <c r="H20" s="98">
        <v>-19637</v>
      </c>
      <c r="I20" s="169"/>
      <c r="J20" s="124">
        <v>-1581</v>
      </c>
      <c r="K20" s="132"/>
    </row>
    <row r="21" spans="1:11" ht="18.75" customHeight="1">
      <c r="A21" s="12" t="s">
        <v>231</v>
      </c>
      <c r="C21" s="8"/>
      <c r="D21" s="98">
        <v>208</v>
      </c>
      <c r="E21" s="111"/>
      <c r="F21" s="98">
        <v>129</v>
      </c>
      <c r="G21" s="111"/>
      <c r="H21" s="84">
        <v>0</v>
      </c>
      <c r="I21" s="169"/>
      <c r="J21" s="84">
        <v>0</v>
      </c>
      <c r="K21" s="132"/>
    </row>
    <row r="22" spans="1:11" ht="18.75" customHeight="1">
      <c r="A22" s="12" t="s">
        <v>212</v>
      </c>
      <c r="C22" s="8"/>
      <c r="D22" s="98">
        <v>0</v>
      </c>
      <c r="E22" s="111"/>
      <c r="F22" s="98">
        <v>0</v>
      </c>
      <c r="G22" s="111"/>
      <c r="H22" s="84">
        <v>0</v>
      </c>
      <c r="I22" s="169"/>
      <c r="J22" s="84">
        <v>-4829</v>
      </c>
      <c r="K22" s="132"/>
    </row>
    <row r="23" spans="1:11" ht="18.75" customHeight="1">
      <c r="A23" s="12" t="s">
        <v>232</v>
      </c>
      <c r="C23" s="8"/>
      <c r="D23" s="98">
        <v>2193</v>
      </c>
      <c r="E23" s="111"/>
      <c r="F23" s="98">
        <v>392</v>
      </c>
      <c r="G23" s="111"/>
      <c r="H23" s="98">
        <v>55</v>
      </c>
      <c r="I23" s="169"/>
      <c r="J23" s="98">
        <v>17</v>
      </c>
      <c r="K23" s="169"/>
    </row>
    <row r="24" spans="1:11" ht="18.75" customHeight="1">
      <c r="A24" s="12" t="s">
        <v>167</v>
      </c>
      <c r="B24" s="160"/>
      <c r="C24" s="8"/>
      <c r="D24" s="84">
        <v>-1</v>
      </c>
      <c r="E24" s="111"/>
      <c r="F24" s="98">
        <v>-1</v>
      </c>
      <c r="G24" s="156"/>
      <c r="H24" s="84">
        <v>0</v>
      </c>
      <c r="I24" s="141"/>
      <c r="J24" s="84">
        <v>0</v>
      </c>
      <c r="K24" s="141"/>
    </row>
    <row r="25" spans="1:11" ht="18.75" customHeight="1">
      <c r="A25" s="12" t="s">
        <v>189</v>
      </c>
      <c r="C25" s="8"/>
      <c r="D25" s="98">
        <v>-946</v>
      </c>
      <c r="E25" s="111"/>
      <c r="F25" s="98">
        <v>-1294</v>
      </c>
      <c r="G25" s="111"/>
      <c r="H25" s="84">
        <v>-808</v>
      </c>
      <c r="I25" s="169"/>
      <c r="J25" s="98">
        <v>-1460</v>
      </c>
      <c r="K25" s="169"/>
    </row>
    <row r="26" spans="1:11" ht="18.75" customHeight="1">
      <c r="A26" s="12" t="s">
        <v>127</v>
      </c>
      <c r="C26" s="8"/>
      <c r="D26" s="53">
        <v>-3959</v>
      </c>
      <c r="E26" s="111"/>
      <c r="F26" s="53">
        <v>-6508</v>
      </c>
      <c r="G26" s="111"/>
      <c r="H26" s="98">
        <v>-3047</v>
      </c>
      <c r="I26" s="169"/>
      <c r="J26" s="53">
        <v>-4777</v>
      </c>
      <c r="K26" s="169"/>
    </row>
    <row r="27" spans="1:11" ht="18.75" customHeight="1">
      <c r="A27" s="12" t="s">
        <v>191</v>
      </c>
      <c r="C27" s="8"/>
      <c r="D27" s="53">
        <v>-185</v>
      </c>
      <c r="E27" s="111"/>
      <c r="F27" s="53">
        <v>-754</v>
      </c>
      <c r="G27" s="111"/>
      <c r="H27" s="53">
        <v>-185</v>
      </c>
      <c r="I27" s="169"/>
      <c r="J27" s="53">
        <v>-754</v>
      </c>
      <c r="K27" s="169"/>
    </row>
    <row r="28" spans="1:11" ht="18.75" customHeight="1">
      <c r="A28" s="81"/>
      <c r="B28" s="160"/>
      <c r="C28" s="56"/>
      <c r="D28" s="85">
        <v>65663</v>
      </c>
      <c r="E28" s="87"/>
      <c r="F28" s="85">
        <v>119366</v>
      </c>
      <c r="G28" s="87"/>
      <c r="H28" s="85">
        <v>1419</v>
      </c>
      <c r="I28" s="87"/>
      <c r="J28" s="85">
        <v>14158</v>
      </c>
      <c r="K28" s="87"/>
    </row>
    <row r="29" spans="1:11" ht="18.75" customHeight="1">
      <c r="A29" s="168" t="s">
        <v>128</v>
      </c>
      <c r="C29" s="8"/>
      <c r="D29" s="111"/>
      <c r="E29" s="111"/>
      <c r="F29" s="111"/>
      <c r="G29" s="111"/>
      <c r="H29" s="169"/>
      <c r="I29" s="169"/>
      <c r="J29" s="169"/>
      <c r="K29" s="169"/>
    </row>
    <row r="30" spans="1:11" ht="19.5" customHeight="1">
      <c r="A30" s="12" t="s">
        <v>129</v>
      </c>
      <c r="C30" s="8"/>
      <c r="D30" s="98">
        <v>26814</v>
      </c>
      <c r="E30" s="111"/>
      <c r="F30" s="98">
        <v>-9137</v>
      </c>
      <c r="G30" s="111"/>
      <c r="H30" s="98">
        <v>4685</v>
      </c>
      <c r="I30" s="169"/>
      <c r="J30" s="98">
        <v>4416</v>
      </c>
      <c r="K30" s="169"/>
    </row>
    <row r="31" spans="1:11" ht="18.75" customHeight="1">
      <c r="A31" s="12" t="s">
        <v>15</v>
      </c>
      <c r="C31" s="8"/>
      <c r="D31" s="87">
        <v>9186</v>
      </c>
      <c r="E31" s="111"/>
      <c r="F31" s="87">
        <v>56848</v>
      </c>
      <c r="G31" s="111"/>
      <c r="H31" s="98">
        <v>-97</v>
      </c>
      <c r="I31" s="169"/>
      <c r="J31" s="98">
        <v>147</v>
      </c>
      <c r="K31" s="169"/>
    </row>
    <row r="32" spans="1:11" ht="18.75" customHeight="1">
      <c r="A32" s="12" t="s">
        <v>16</v>
      </c>
      <c r="C32" s="8"/>
      <c r="D32" s="87">
        <v>1231</v>
      </c>
      <c r="E32" s="111"/>
      <c r="F32" s="87">
        <v>9537</v>
      </c>
      <c r="G32" s="111"/>
      <c r="H32" s="98">
        <v>403</v>
      </c>
      <c r="I32" s="169"/>
      <c r="J32" s="53">
        <v>0</v>
      </c>
      <c r="K32" s="169"/>
    </row>
    <row r="33" spans="1:11" ht="18.75" customHeight="1">
      <c r="A33" s="12" t="s">
        <v>29</v>
      </c>
      <c r="C33" s="8"/>
      <c r="D33" s="87">
        <v>4234</v>
      </c>
      <c r="E33" s="111"/>
      <c r="F33" s="87">
        <v>8309</v>
      </c>
      <c r="G33" s="111"/>
      <c r="H33" s="98">
        <v>808</v>
      </c>
      <c r="I33" s="169"/>
      <c r="J33" s="98">
        <v>780</v>
      </c>
      <c r="K33" s="169"/>
    </row>
    <row r="34" spans="1:11" ht="18.75" customHeight="1">
      <c r="A34" s="12" t="s">
        <v>130</v>
      </c>
      <c r="C34" s="8"/>
      <c r="D34" s="87">
        <v>33539</v>
      </c>
      <c r="E34" s="111"/>
      <c r="F34" s="87">
        <v>-13723</v>
      </c>
      <c r="G34" s="111"/>
      <c r="H34" s="57">
        <v>-297</v>
      </c>
      <c r="I34" s="169"/>
      <c r="J34" s="57">
        <v>1593</v>
      </c>
      <c r="K34" s="169"/>
    </row>
    <row r="35" spans="1:11" ht="18.75" customHeight="1">
      <c r="A35" s="12" t="s">
        <v>224</v>
      </c>
      <c r="C35" s="8"/>
      <c r="D35" s="87">
        <v>0</v>
      </c>
      <c r="E35" s="111"/>
      <c r="F35" s="87">
        <v>3000</v>
      </c>
      <c r="G35" s="111"/>
      <c r="H35" s="57">
        <v>0</v>
      </c>
      <c r="I35" s="169"/>
      <c r="J35" s="57">
        <v>0</v>
      </c>
      <c r="K35" s="169"/>
    </row>
    <row r="36" spans="1:11" ht="18.75" customHeight="1">
      <c r="A36" s="12" t="s">
        <v>38</v>
      </c>
      <c r="C36" s="8"/>
      <c r="D36" s="87">
        <v>-3409</v>
      </c>
      <c r="E36" s="111"/>
      <c r="F36" s="87">
        <v>-2564</v>
      </c>
      <c r="G36" s="111"/>
      <c r="H36" s="57">
        <v>-1157</v>
      </c>
      <c r="I36" s="169"/>
      <c r="J36" s="87">
        <v>-1235</v>
      </c>
      <c r="K36" s="169"/>
    </row>
    <row r="37" spans="1:11" ht="18.75" customHeight="1">
      <c r="A37" s="12" t="s">
        <v>43</v>
      </c>
      <c r="C37" s="8"/>
      <c r="D37" s="87">
        <v>7829</v>
      </c>
      <c r="E37" s="111"/>
      <c r="F37" s="87">
        <v>7790</v>
      </c>
      <c r="G37" s="111"/>
      <c r="H37" s="87">
        <v>8696</v>
      </c>
      <c r="I37" s="169"/>
      <c r="J37" s="98">
        <v>-3486</v>
      </c>
      <c r="K37" s="169"/>
    </row>
    <row r="38" spans="1:11" ht="18.75" customHeight="1">
      <c r="A38" s="172" t="s">
        <v>233</v>
      </c>
      <c r="B38" s="110"/>
      <c r="C38" s="10"/>
      <c r="D38" s="45">
        <v>145087</v>
      </c>
      <c r="E38" s="159">
        <v>0</v>
      </c>
      <c r="F38" s="45">
        <v>179426</v>
      </c>
      <c r="G38" s="111"/>
      <c r="H38" s="45">
        <v>14460</v>
      </c>
      <c r="I38" s="124"/>
      <c r="J38" s="45">
        <v>16373</v>
      </c>
      <c r="K38" s="173"/>
    </row>
    <row r="39" spans="1:11" ht="18.75" customHeight="1">
      <c r="A39" s="12" t="s">
        <v>235</v>
      </c>
      <c r="C39" s="8"/>
      <c r="D39" s="129">
        <v>-22234</v>
      </c>
      <c r="E39" s="111"/>
      <c r="F39" s="129">
        <v>17031</v>
      </c>
      <c r="G39" s="111"/>
      <c r="H39" s="98">
        <v>-3058</v>
      </c>
      <c r="I39" s="169"/>
      <c r="J39" s="98">
        <v>-4155</v>
      </c>
      <c r="K39" s="169"/>
    </row>
    <row r="40" spans="1:11" ht="18.75" customHeight="1">
      <c r="A40" s="105" t="s">
        <v>234</v>
      </c>
      <c r="C40" s="14"/>
      <c r="D40" s="28">
        <v>122853</v>
      </c>
      <c r="E40" s="38"/>
      <c r="F40" s="28">
        <v>196457</v>
      </c>
      <c r="G40" s="173"/>
      <c r="H40" s="28">
        <v>11402</v>
      </c>
      <c r="I40" s="38"/>
      <c r="J40" s="28">
        <v>12218</v>
      </c>
      <c r="K40" s="38"/>
    </row>
    <row r="41" spans="1:11" ht="18.75" customHeight="1">
      <c r="A41" s="101"/>
      <c r="C41" s="9"/>
      <c r="D41" s="82"/>
      <c r="E41" s="9"/>
      <c r="F41" s="82"/>
      <c r="G41" s="103"/>
      <c r="H41" s="9"/>
      <c r="I41" s="9"/>
      <c r="J41" s="9"/>
    </row>
    <row r="42" spans="1:11" ht="18.75" customHeight="1">
      <c r="A42" s="3" t="s">
        <v>0</v>
      </c>
    </row>
    <row r="43" spans="1:11" ht="18.75" customHeight="1">
      <c r="A43" s="166" t="s">
        <v>123</v>
      </c>
    </row>
    <row r="44" spans="1:11" ht="18.75" customHeight="1">
      <c r="A44" s="12"/>
      <c r="C44" s="103"/>
      <c r="D44" s="102"/>
      <c r="E44" s="103"/>
      <c r="F44" s="102"/>
      <c r="G44" s="103"/>
      <c r="H44" s="103"/>
      <c r="I44" s="103"/>
      <c r="J44" s="103"/>
    </row>
    <row r="45" spans="1:11" ht="18.75" customHeight="1">
      <c r="A45" s="12" t="s">
        <v>66</v>
      </c>
      <c r="C45" s="101"/>
      <c r="D45" s="208" t="s">
        <v>2</v>
      </c>
      <c r="E45" s="208"/>
      <c r="F45" s="208"/>
      <c r="G45" s="6"/>
      <c r="H45" s="209" t="s">
        <v>3</v>
      </c>
      <c r="I45" s="209"/>
      <c r="J45" s="209"/>
    </row>
    <row r="46" spans="1:11" ht="18.75" customHeight="1">
      <c r="A46" s="12"/>
      <c r="C46" s="105"/>
      <c r="D46" s="208" t="s">
        <v>4</v>
      </c>
      <c r="E46" s="208"/>
      <c r="F46" s="208"/>
      <c r="G46" s="102"/>
      <c r="H46" s="208" t="s">
        <v>4</v>
      </c>
      <c r="I46" s="208"/>
      <c r="J46" s="208"/>
    </row>
    <row r="47" spans="1:11" ht="18.75" customHeight="1">
      <c r="A47" s="12"/>
      <c r="C47" s="105"/>
      <c r="D47" s="211" t="s">
        <v>213</v>
      </c>
      <c r="E47" s="211"/>
      <c r="F47" s="211"/>
      <c r="G47" s="102"/>
      <c r="H47" s="211" t="s">
        <v>213</v>
      </c>
      <c r="I47" s="211"/>
      <c r="J47" s="211"/>
    </row>
    <row r="48" spans="1:11" ht="18.75" customHeight="1">
      <c r="A48" s="12"/>
      <c r="C48" s="105"/>
      <c r="D48" s="214" t="s">
        <v>221</v>
      </c>
      <c r="E48" s="214"/>
      <c r="F48" s="214"/>
      <c r="G48" s="102"/>
      <c r="H48" s="214" t="s">
        <v>221</v>
      </c>
      <c r="I48" s="214"/>
      <c r="J48" s="214"/>
    </row>
    <row r="49" spans="1:12" ht="18.75" customHeight="1">
      <c r="A49" s="12"/>
      <c r="C49" s="108"/>
      <c r="D49" s="106" t="s">
        <v>175</v>
      </c>
      <c r="E49" s="108"/>
      <c r="F49" s="106" t="s">
        <v>164</v>
      </c>
      <c r="G49" s="108"/>
      <c r="H49" s="106" t="s">
        <v>175</v>
      </c>
      <c r="I49" s="108"/>
      <c r="J49" s="106" t="s">
        <v>164</v>
      </c>
    </row>
    <row r="50" spans="1:12" ht="18.75" customHeight="1">
      <c r="A50" s="12"/>
      <c r="C50" s="101"/>
      <c r="D50" s="210" t="s">
        <v>9</v>
      </c>
      <c r="E50" s="210"/>
      <c r="F50" s="210"/>
      <c r="G50" s="210"/>
      <c r="H50" s="210"/>
      <c r="I50" s="210"/>
      <c r="J50" s="210"/>
    </row>
    <row r="51" spans="1:12" ht="18.75" customHeight="1">
      <c r="A51" s="110" t="s">
        <v>131</v>
      </c>
      <c r="C51" s="10"/>
      <c r="D51" s="10"/>
      <c r="E51" s="10"/>
      <c r="F51" s="10"/>
      <c r="G51" s="174"/>
      <c r="H51" s="10"/>
      <c r="I51" s="10"/>
      <c r="J51" s="10"/>
    </row>
    <row r="52" spans="1:12" ht="19.25" customHeight="1">
      <c r="A52" s="101" t="s">
        <v>132</v>
      </c>
      <c r="C52" s="10"/>
      <c r="D52" s="83">
        <v>4128</v>
      </c>
      <c r="E52" s="83"/>
      <c r="F52" s="83">
        <v>7019</v>
      </c>
      <c r="G52" s="161"/>
      <c r="H52" s="84">
        <v>3173</v>
      </c>
      <c r="I52" s="83"/>
      <c r="J52" s="84">
        <v>5096</v>
      </c>
      <c r="K52" s="170"/>
    </row>
    <row r="53" spans="1:12" ht="19.25" customHeight="1">
      <c r="A53" s="101" t="s">
        <v>225</v>
      </c>
      <c r="C53" s="10"/>
      <c r="D53" s="83">
        <v>-61549</v>
      </c>
      <c r="E53" s="83"/>
      <c r="F53" s="83">
        <v>-74435</v>
      </c>
      <c r="G53" s="161"/>
      <c r="H53" s="84">
        <v>-61549</v>
      </c>
      <c r="I53" s="83"/>
      <c r="J53" s="84">
        <v>-49843</v>
      </c>
      <c r="K53" s="170"/>
    </row>
    <row r="54" spans="1:12" ht="19.25" customHeight="1">
      <c r="A54" s="101" t="s">
        <v>153</v>
      </c>
      <c r="C54" s="164"/>
      <c r="D54" s="83">
        <v>0</v>
      </c>
      <c r="E54" s="170"/>
      <c r="F54" s="83">
        <v>72796</v>
      </c>
      <c r="G54" s="170"/>
      <c r="H54" s="83">
        <v>0</v>
      </c>
      <c r="I54" s="170"/>
      <c r="J54" s="83">
        <v>72795</v>
      </c>
      <c r="K54" s="170"/>
    </row>
    <row r="55" spans="1:12" ht="19.25" customHeight="1">
      <c r="A55" s="101" t="s">
        <v>140</v>
      </c>
      <c r="C55" s="10"/>
      <c r="D55" s="84">
        <v>-12950</v>
      </c>
      <c r="E55" s="83"/>
      <c r="F55" s="83">
        <v>-9208</v>
      </c>
      <c r="G55" s="161"/>
      <c r="H55" s="84">
        <v>-12950</v>
      </c>
      <c r="I55" s="83"/>
      <c r="J55" s="84">
        <v>-9208</v>
      </c>
      <c r="K55" s="170"/>
    </row>
    <row r="56" spans="1:12" ht="19.25" customHeight="1">
      <c r="A56" s="101" t="s">
        <v>141</v>
      </c>
      <c r="C56" s="10"/>
      <c r="D56" s="83">
        <v>0</v>
      </c>
      <c r="E56" s="83"/>
      <c r="F56" s="83">
        <v>-21200</v>
      </c>
      <c r="G56" s="161"/>
      <c r="H56" s="83">
        <v>0</v>
      </c>
      <c r="I56" s="83"/>
      <c r="J56" s="83">
        <v>0</v>
      </c>
      <c r="K56" s="170"/>
    </row>
    <row r="57" spans="1:12" ht="19.25" customHeight="1">
      <c r="A57" s="101" t="s">
        <v>170</v>
      </c>
      <c r="C57" s="10"/>
      <c r="D57" s="84">
        <v>857</v>
      </c>
      <c r="E57" s="83"/>
      <c r="F57" s="83">
        <v>32057</v>
      </c>
      <c r="G57" s="161"/>
      <c r="H57" s="84">
        <v>0</v>
      </c>
      <c r="I57" s="83"/>
      <c r="J57" s="84">
        <v>42778</v>
      </c>
      <c r="K57" s="170"/>
    </row>
    <row r="58" spans="1:12" ht="19.25" customHeight="1">
      <c r="A58" s="101" t="s">
        <v>180</v>
      </c>
      <c r="C58" s="10"/>
      <c r="D58" s="97">
        <v>981</v>
      </c>
      <c r="E58" s="83"/>
      <c r="F58" s="83">
        <v>1706</v>
      </c>
      <c r="G58" s="161"/>
      <c r="H58" s="84">
        <v>841</v>
      </c>
      <c r="I58" s="83"/>
      <c r="J58" s="84">
        <v>1477</v>
      </c>
      <c r="K58" s="170"/>
    </row>
    <row r="59" spans="1:12" ht="19.25" customHeight="1">
      <c r="A59" s="101" t="s">
        <v>133</v>
      </c>
      <c r="C59" s="10"/>
      <c r="D59" s="97">
        <v>-14060</v>
      </c>
      <c r="E59" s="83"/>
      <c r="F59" s="97">
        <v>-31877</v>
      </c>
      <c r="G59" s="161"/>
      <c r="H59" s="100">
        <v>-2216</v>
      </c>
      <c r="I59" s="83"/>
      <c r="J59" s="100">
        <v>-5995</v>
      </c>
      <c r="K59" s="170"/>
      <c r="L59" s="175"/>
    </row>
    <row r="60" spans="1:12" ht="19.25" customHeight="1">
      <c r="A60" s="12" t="s">
        <v>134</v>
      </c>
      <c r="C60" s="13"/>
      <c r="D60" s="97">
        <v>-47958</v>
      </c>
      <c r="E60" s="97"/>
      <c r="F60" s="100">
        <v>-74420</v>
      </c>
      <c r="G60" s="90"/>
      <c r="H60" s="53">
        <v>-4726</v>
      </c>
      <c r="I60" s="90"/>
      <c r="J60" s="84">
        <v>-7746</v>
      </c>
      <c r="K60" s="170"/>
    </row>
    <row r="61" spans="1:12" ht="19.25" customHeight="1">
      <c r="A61" s="12" t="s">
        <v>150</v>
      </c>
      <c r="B61" s="160"/>
      <c r="C61" s="13"/>
      <c r="D61" s="97"/>
      <c r="E61" s="97"/>
      <c r="F61" s="170"/>
      <c r="G61" s="90"/>
      <c r="H61" s="53"/>
      <c r="I61" s="90"/>
      <c r="J61" s="84"/>
      <c r="K61" s="170"/>
    </row>
    <row r="62" spans="1:12" ht="19.25" customHeight="1">
      <c r="A62" s="12" t="s">
        <v>205</v>
      </c>
      <c r="B62" s="160"/>
      <c r="C62" s="13"/>
      <c r="D62" s="97">
        <v>-24000</v>
      </c>
      <c r="E62" s="97"/>
      <c r="F62" s="100">
        <v>-35000</v>
      </c>
      <c r="G62" s="90"/>
      <c r="H62" s="53">
        <v>-11000</v>
      </c>
      <c r="I62" s="90"/>
      <c r="J62" s="84">
        <v>0</v>
      </c>
      <c r="K62" s="170"/>
    </row>
    <row r="63" spans="1:12" ht="19.25" customHeight="1">
      <c r="A63" s="12" t="s">
        <v>227</v>
      </c>
      <c r="B63" s="160"/>
      <c r="C63" s="13"/>
      <c r="D63" s="97">
        <v>14571</v>
      </c>
      <c r="E63" s="97"/>
      <c r="F63" s="100">
        <v>8330</v>
      </c>
      <c r="G63" s="90"/>
      <c r="H63" s="84">
        <v>0</v>
      </c>
      <c r="I63" s="90"/>
      <c r="J63" s="84">
        <v>0</v>
      </c>
      <c r="K63" s="170"/>
    </row>
    <row r="64" spans="1:12" ht="18.75" customHeight="1">
      <c r="A64" s="105" t="s">
        <v>171</v>
      </c>
      <c r="B64" s="162"/>
      <c r="C64" s="14"/>
      <c r="D64" s="28">
        <v>-139980</v>
      </c>
      <c r="E64" s="38"/>
      <c r="F64" s="28">
        <v>-124232</v>
      </c>
      <c r="G64" s="173"/>
      <c r="H64" s="28">
        <v>-88427</v>
      </c>
      <c r="I64" s="38"/>
      <c r="J64" s="28">
        <v>49354</v>
      </c>
      <c r="K64" s="170"/>
    </row>
    <row r="65" spans="1:14" ht="12.65" customHeight="1">
      <c r="A65" s="105"/>
      <c r="B65" s="110"/>
      <c r="C65" s="10"/>
      <c r="D65" s="97"/>
      <c r="E65" s="83"/>
      <c r="F65" s="97"/>
      <c r="G65" s="161"/>
      <c r="H65" s="97"/>
      <c r="I65" s="83"/>
      <c r="J65" s="97"/>
      <c r="K65" s="170"/>
    </row>
    <row r="66" spans="1:14" ht="18.75" customHeight="1">
      <c r="A66" s="110" t="s">
        <v>135</v>
      </c>
      <c r="B66" s="110"/>
      <c r="C66" s="10"/>
      <c r="D66" s="83"/>
      <c r="E66" s="83"/>
      <c r="F66" s="83"/>
      <c r="G66" s="161"/>
      <c r="H66" s="83"/>
      <c r="I66" s="83"/>
      <c r="J66" s="83"/>
      <c r="K66" s="170"/>
    </row>
    <row r="67" spans="1:14" ht="18.649999999999999" customHeight="1">
      <c r="A67" s="101" t="s">
        <v>136</v>
      </c>
      <c r="C67" s="10"/>
      <c r="D67" s="84">
        <v>-2418</v>
      </c>
      <c r="E67" s="83"/>
      <c r="F67" s="97">
        <v>-3729</v>
      </c>
      <c r="G67" s="161"/>
      <c r="H67" s="100">
        <v>-29</v>
      </c>
      <c r="I67" s="83"/>
      <c r="J67" s="100">
        <v>-104</v>
      </c>
      <c r="K67" s="170"/>
    </row>
    <row r="68" spans="1:14" ht="18.649999999999999" customHeight="1">
      <c r="A68" s="101" t="s">
        <v>137</v>
      </c>
      <c r="B68" s="162"/>
      <c r="C68" s="10"/>
      <c r="D68" s="84">
        <v>-10349</v>
      </c>
      <c r="E68" s="83"/>
      <c r="F68" s="97">
        <v>-9691</v>
      </c>
      <c r="G68" s="161"/>
      <c r="H68" s="157">
        <v>-471</v>
      </c>
      <c r="I68" s="83"/>
      <c r="J68" s="157">
        <v>-1324</v>
      </c>
      <c r="K68" s="170"/>
      <c r="N68" s="101"/>
    </row>
    <row r="69" spans="1:14" ht="18" customHeight="1">
      <c r="A69" s="101" t="s">
        <v>192</v>
      </c>
      <c r="C69" s="10"/>
      <c r="D69" s="97">
        <v>-2200</v>
      </c>
      <c r="E69" s="83"/>
      <c r="F69" s="97">
        <v>-86</v>
      </c>
      <c r="G69" s="161"/>
      <c r="H69" s="84">
        <v>0</v>
      </c>
      <c r="I69" s="83"/>
      <c r="J69" s="84">
        <v>0</v>
      </c>
      <c r="K69" s="170"/>
    </row>
    <row r="70" spans="1:14" ht="18.75" customHeight="1">
      <c r="A70" s="171" t="s">
        <v>173</v>
      </c>
      <c r="C70" s="10"/>
      <c r="D70" s="84">
        <v>0</v>
      </c>
      <c r="E70" s="83"/>
      <c r="F70" s="84">
        <v>2380</v>
      </c>
      <c r="G70" s="161"/>
      <c r="H70" s="84">
        <v>0</v>
      </c>
      <c r="I70" s="83"/>
      <c r="J70" s="84">
        <v>0</v>
      </c>
      <c r="K70" s="170"/>
      <c r="N70" s="101"/>
    </row>
    <row r="71" spans="1:14" ht="18.75" customHeight="1">
      <c r="A71" s="101" t="s">
        <v>174</v>
      </c>
      <c r="C71" s="10"/>
      <c r="D71" s="84">
        <v>0</v>
      </c>
      <c r="E71" s="83"/>
      <c r="F71" s="84">
        <v>2205</v>
      </c>
      <c r="G71" s="161"/>
      <c r="H71" s="84">
        <v>0</v>
      </c>
      <c r="I71" s="83"/>
      <c r="J71" s="84">
        <v>0</v>
      </c>
      <c r="K71" s="170"/>
      <c r="N71" s="101"/>
    </row>
    <row r="72" spans="1:14" ht="18" customHeight="1">
      <c r="A72" s="101" t="s">
        <v>201</v>
      </c>
      <c r="C72" s="10"/>
      <c r="D72" s="97"/>
      <c r="E72" s="83"/>
      <c r="F72" s="97"/>
      <c r="G72" s="161"/>
      <c r="H72" s="98"/>
      <c r="I72" s="83"/>
      <c r="J72" s="98"/>
      <c r="K72" s="170"/>
      <c r="N72" s="101"/>
    </row>
    <row r="73" spans="1:14" ht="18" customHeight="1">
      <c r="A73" s="101" t="s">
        <v>190</v>
      </c>
      <c r="C73" s="10"/>
      <c r="D73" s="97">
        <v>-4486</v>
      </c>
      <c r="E73" s="83"/>
      <c r="F73" s="84">
        <v>0</v>
      </c>
      <c r="G73" s="161"/>
      <c r="H73" s="84">
        <v>0</v>
      </c>
      <c r="I73" s="83"/>
      <c r="J73" s="84">
        <v>0</v>
      </c>
      <c r="K73" s="170"/>
      <c r="N73" s="101"/>
    </row>
    <row r="74" spans="1:14" ht="18.75" customHeight="1">
      <c r="A74" s="172" t="s">
        <v>139</v>
      </c>
      <c r="C74" s="14"/>
      <c r="D74" s="28">
        <v>-19453</v>
      </c>
      <c r="E74" s="38"/>
      <c r="F74" s="28">
        <v>-8921</v>
      </c>
      <c r="G74" s="173"/>
      <c r="H74" s="28">
        <v>-500</v>
      </c>
      <c r="I74" s="173"/>
      <c r="J74" s="28">
        <v>-1428</v>
      </c>
      <c r="K74" s="170"/>
    </row>
    <row r="75" spans="1:14" ht="12.65" customHeight="1">
      <c r="A75" s="172"/>
      <c r="C75" s="14"/>
      <c r="D75" s="24"/>
      <c r="E75" s="38"/>
      <c r="F75" s="24"/>
      <c r="G75" s="173"/>
      <c r="H75" s="173"/>
      <c r="I75" s="173"/>
      <c r="J75" s="173"/>
      <c r="K75" s="170"/>
    </row>
    <row r="76" spans="1:14" ht="18.75" customHeight="1">
      <c r="A76" s="105" t="s">
        <v>172</v>
      </c>
      <c r="C76" s="149"/>
      <c r="D76" s="86">
        <v>-36580</v>
      </c>
      <c r="E76" s="173"/>
      <c r="F76" s="86">
        <v>63304</v>
      </c>
      <c r="G76" s="173"/>
      <c r="H76" s="86">
        <v>-77525</v>
      </c>
      <c r="I76" s="38"/>
      <c r="J76" s="86">
        <v>60144</v>
      </c>
      <c r="K76" s="170"/>
    </row>
    <row r="77" spans="1:14" ht="18.75" customHeight="1">
      <c r="A77" s="12" t="s">
        <v>138</v>
      </c>
      <c r="C77" s="174"/>
      <c r="D77" s="59">
        <v>1224086</v>
      </c>
      <c r="E77" s="161"/>
      <c r="F77" s="54">
        <v>1214724</v>
      </c>
      <c r="G77" s="161"/>
      <c r="H77" s="159">
        <v>411379</v>
      </c>
      <c r="I77" s="161"/>
      <c r="J77" s="83">
        <v>379977</v>
      </c>
      <c r="K77" s="170"/>
    </row>
    <row r="78" spans="1:14" ht="18.75" customHeight="1" thickBot="1">
      <c r="A78" s="172" t="s">
        <v>222</v>
      </c>
      <c r="C78" s="149"/>
      <c r="D78" s="46">
        <v>1187506</v>
      </c>
      <c r="E78" s="173"/>
      <c r="F78" s="46">
        <v>1278028</v>
      </c>
      <c r="G78" s="173"/>
      <c r="H78" s="46">
        <v>333854</v>
      </c>
      <c r="I78" s="173"/>
      <c r="J78" s="46">
        <v>440121</v>
      </c>
      <c r="K78" s="170"/>
    </row>
    <row r="79" spans="1:14" ht="12.65" customHeight="1" thickTop="1">
      <c r="A79" s="172"/>
      <c r="C79" s="174"/>
      <c r="D79" s="161"/>
      <c r="E79" s="161"/>
      <c r="F79" s="161"/>
      <c r="G79" s="161"/>
      <c r="H79" s="161"/>
      <c r="I79" s="161"/>
      <c r="J79" s="161"/>
      <c r="K79" s="170"/>
    </row>
    <row r="80" spans="1:14" ht="18.75" customHeight="1">
      <c r="A80" s="176" t="s">
        <v>157</v>
      </c>
      <c r="C80" s="177"/>
      <c r="D80" s="178"/>
      <c r="E80" s="178"/>
      <c r="F80" s="178"/>
      <c r="G80" s="178"/>
      <c r="H80" s="178"/>
      <c r="I80" s="178"/>
      <c r="J80" s="178"/>
      <c r="K80" s="170"/>
    </row>
    <row r="81" spans="1:11" ht="18.75" customHeight="1">
      <c r="A81" s="171" t="s">
        <v>142</v>
      </c>
      <c r="C81" s="174"/>
      <c r="D81" s="161">
        <v>12252</v>
      </c>
      <c r="E81" s="161"/>
      <c r="F81" s="84">
        <v>18159</v>
      </c>
      <c r="G81" s="161"/>
      <c r="H81" s="161">
        <v>87</v>
      </c>
      <c r="I81" s="161"/>
      <c r="J81" s="84">
        <v>4198</v>
      </c>
      <c r="K81" s="170"/>
    </row>
    <row r="82" spans="1:11" ht="18.75" customHeight="1">
      <c r="A82" s="171" t="s">
        <v>226</v>
      </c>
      <c r="C82" s="174"/>
      <c r="D82" s="161">
        <v>0</v>
      </c>
      <c r="E82" s="161"/>
      <c r="F82" s="84">
        <v>0</v>
      </c>
      <c r="G82" s="161"/>
      <c r="H82" s="161">
        <v>0</v>
      </c>
      <c r="I82" s="161"/>
      <c r="J82" s="84">
        <v>4829</v>
      </c>
      <c r="K82" s="170"/>
    </row>
    <row r="83" spans="1:11" ht="18.75" customHeight="1">
      <c r="A83" s="171" t="s">
        <v>168</v>
      </c>
      <c r="C83" s="174"/>
      <c r="D83" s="161">
        <v>365</v>
      </c>
      <c r="E83" s="161"/>
      <c r="F83" s="84">
        <v>1669</v>
      </c>
      <c r="G83" s="161"/>
      <c r="H83" s="161">
        <v>365</v>
      </c>
      <c r="I83" s="161"/>
      <c r="J83" s="84">
        <v>1669</v>
      </c>
      <c r="K83" s="170"/>
    </row>
    <row r="84" spans="1:11" ht="18.75" customHeight="1">
      <c r="A84" s="171" t="s">
        <v>169</v>
      </c>
      <c r="C84" s="174"/>
      <c r="D84" s="161">
        <v>-550</v>
      </c>
      <c r="E84" s="161"/>
      <c r="F84" s="84">
        <v>-2423</v>
      </c>
      <c r="G84" s="161"/>
      <c r="H84" s="161">
        <v>-550</v>
      </c>
      <c r="I84" s="161"/>
      <c r="J84" s="84">
        <v>-2423</v>
      </c>
      <c r="K84" s="170"/>
    </row>
    <row r="85" spans="1:11" ht="18.75" customHeight="1">
      <c r="D85" s="180"/>
      <c r="E85" s="181"/>
      <c r="F85" s="170"/>
      <c r="G85" s="181"/>
      <c r="H85" s="182"/>
      <c r="I85" s="181"/>
      <c r="J85" s="181"/>
      <c r="K85" s="170"/>
    </row>
    <row r="86" spans="1:11" ht="18.75" customHeight="1">
      <c r="D86" s="170"/>
      <c r="E86" s="181"/>
      <c r="F86" s="170"/>
      <c r="G86" s="181"/>
      <c r="H86" s="181"/>
      <c r="I86" s="181"/>
      <c r="J86" s="181"/>
      <c r="K86" s="170"/>
    </row>
    <row r="87" spans="1:11" ht="18.75" customHeight="1">
      <c r="D87" s="170"/>
      <c r="E87" s="181"/>
      <c r="F87" s="170"/>
      <c r="G87" s="181"/>
      <c r="H87" s="181"/>
      <c r="I87" s="181"/>
      <c r="J87" s="181"/>
      <c r="K87" s="170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8" right="0.7" top="0.48" bottom="0.5" header="0.5" footer="0.5"/>
  <pageSetup paperSize="9" scale="85" firstPageNumber="12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1" max="16383" man="1"/>
    <brk id="10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D729ED-1C27-418A-88CD-B7DCFDA624AE}">
  <ds:schemaRefs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f6ba49b0-bcda-4796-8236-5b5cc1493ace"/>
    <ds:schemaRef ds:uri="4243d5be-521d-4052-81ca-f0f31ea6f2da"/>
    <ds:schemaRef ds:uri="05716746-add9-412a-97a9-1b5167d151a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2E110B8-4447-469E-8A2F-5D8EDDF29D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SFP2-3</vt:lpstr>
      <vt:lpstr>SCI 3m 4-5</vt:lpstr>
      <vt:lpstr>SCI 6m 6-7</vt:lpstr>
      <vt:lpstr>SCE(Conso) 8</vt:lpstr>
      <vt:lpstr>SCE(Conso) 9</vt:lpstr>
      <vt:lpstr>Separate25-10</vt:lpstr>
      <vt:lpstr>Separate26-11</vt:lpstr>
      <vt:lpstr>SCF12-13</vt:lpstr>
      <vt:lpstr>'SCE(Conso) 8'!Print_Area</vt:lpstr>
      <vt:lpstr>'SCE(Conso) 9'!Print_Area</vt:lpstr>
      <vt:lpstr>'SCF12-13'!Print_Area</vt:lpstr>
      <vt:lpstr>'SCI 3m 4-5'!Print_Area</vt:lpstr>
      <vt:lpstr>'SCI 6m 6-7'!Print_Area</vt:lpstr>
      <vt:lpstr>'Separate25-10'!Print_Area</vt:lpstr>
      <vt:lpstr>'Separate26-11'!Print_Area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Suteerapan, Plakornkul</cp:lastModifiedBy>
  <cp:revision/>
  <cp:lastPrinted>2026-08-11T04:25:16Z</cp:lastPrinted>
  <dcterms:created xsi:type="dcterms:W3CDTF">2018-04-04T12:34:49Z</dcterms:created>
  <dcterms:modified xsi:type="dcterms:W3CDTF">2026-08-11T07:02:03Z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