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6E316943-423C-4BED-87B3-AF5E73881474}" xr6:coauthVersionLast="47" xr6:coauthVersionMax="47" xr10:uidLastSave="{00000000-0000-0000-0000-000000000000}"/>
  <bookViews>
    <workbookView xWindow="-120" yWindow="-120" windowWidth="29040" windowHeight="15720" tabRatio="684" activeTab="2" xr2:uid="{00000000-000D-0000-FFFF-FFFF00000000}"/>
  </bookViews>
  <sheets>
    <sheet name="BS" sheetId="18" r:id="rId1"/>
    <sheet name="PL (6)" sheetId="1" r:id="rId2"/>
    <sheet name="PL (3)" sheetId="21" r:id="rId3"/>
    <sheet name="งบเปลี่ยนแปลงรวม" sheetId="19" r:id="rId4"/>
    <sheet name="งบเฉพาะกิจการ" sheetId="20" r:id="rId5"/>
    <sheet name="กระแสเงินสด" sheetId="15" r:id="rId6"/>
  </sheets>
  <definedNames>
    <definedName name="_xlnm.Print_Area" localSheetId="0">BS!$A$1:$M$114</definedName>
    <definedName name="_xlnm.Print_Area" localSheetId="5">กระแสเงินสด!$A$1:$O$115</definedName>
    <definedName name="_xlnm.Print_Area" localSheetId="4">งบเฉพาะกิจการ!$A$1:$Q$31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15" l="1"/>
  <c r="L11" i="15"/>
  <c r="J11" i="15"/>
  <c r="H11" i="15"/>
  <c r="W21" i="19"/>
  <c r="Y20" i="19"/>
  <c r="O21" i="19"/>
  <c r="K21" i="19"/>
  <c r="I21" i="19"/>
  <c r="G21" i="19"/>
  <c r="E21" i="19"/>
  <c r="S20" i="19"/>
  <c r="Q20" i="19"/>
  <c r="Q21" i="19"/>
  <c r="Q19" i="19"/>
  <c r="J22" i="1"/>
  <c r="L22" i="1"/>
  <c r="N22" i="1"/>
  <c r="L17" i="1"/>
  <c r="H32" i="1"/>
  <c r="J17" i="1"/>
  <c r="N17" i="1"/>
  <c r="H17" i="1"/>
  <c r="M19" i="19"/>
  <c r="U20" i="19" l="1"/>
  <c r="S21" i="19"/>
  <c r="S19" i="19" l="1"/>
  <c r="U19" i="19" s="1"/>
  <c r="G25" i="18" l="1"/>
  <c r="G17" i="18"/>
  <c r="I17" i="18"/>
  <c r="I25" i="18"/>
  <c r="H32" i="21"/>
  <c r="L32" i="1"/>
  <c r="N15" i="20" s="1"/>
  <c r="P15" i="20" s="1"/>
  <c r="J32" i="1"/>
  <c r="J32" i="21"/>
  <c r="N32" i="21"/>
  <c r="L32" i="21"/>
  <c r="H95" i="15"/>
  <c r="J95" i="15"/>
  <c r="N95" i="15"/>
  <c r="L95" i="15"/>
  <c r="L16" i="20"/>
  <c r="J16" i="20"/>
  <c r="H16" i="20"/>
  <c r="F16" i="20"/>
  <c r="N69" i="15"/>
  <c r="J69" i="15"/>
  <c r="S17" i="19"/>
  <c r="U17" i="19" s="1"/>
  <c r="Y17" i="19" s="1"/>
  <c r="P13" i="20"/>
  <c r="S26" i="19"/>
  <c r="S29" i="19"/>
  <c r="S28" i="19"/>
  <c r="U28" i="19" s="1"/>
  <c r="Y28" i="19" s="1"/>
  <c r="S27" i="19"/>
  <c r="P23" i="20"/>
  <c r="A82" i="15" l="1"/>
  <c r="A44" i="15"/>
  <c r="N10" i="21"/>
  <c r="N17" i="21" s="1"/>
  <c r="L10" i="21"/>
  <c r="L17" i="21" s="1"/>
  <c r="J10" i="21"/>
  <c r="J17" i="21" s="1"/>
  <c r="H10" i="21"/>
  <c r="H17" i="21" s="1"/>
  <c r="M16" i="19"/>
  <c r="L22" i="21" l="1"/>
  <c r="L24" i="21" s="1"/>
  <c r="H22" i="21"/>
  <c r="H24" i="21" s="1"/>
  <c r="J22" i="21"/>
  <c r="J24" i="21" s="1"/>
  <c r="J37" i="21" s="1"/>
  <c r="J35" i="21" s="1"/>
  <c r="N22" i="21"/>
  <c r="N24" i="21" s="1"/>
  <c r="N12" i="20"/>
  <c r="U26" i="19"/>
  <c r="Y26" i="19" s="1"/>
  <c r="M27" i="19"/>
  <c r="U27" i="19" s="1"/>
  <c r="N22" i="20"/>
  <c r="P22" i="20" s="1"/>
  <c r="S13" i="19"/>
  <c r="P9" i="20"/>
  <c r="H37" i="21" l="1"/>
  <c r="H35" i="21" s="1"/>
  <c r="H33" i="21"/>
  <c r="H41" i="21" s="1"/>
  <c r="H39" i="21" s="1"/>
  <c r="N33" i="21"/>
  <c r="N41" i="21" s="1"/>
  <c r="N39" i="21" s="1"/>
  <c r="N37" i="21"/>
  <c r="N35" i="21" s="1"/>
  <c r="L37" i="21"/>
  <c r="L35" i="21" s="1"/>
  <c r="L33" i="21"/>
  <c r="L41" i="21" s="1"/>
  <c r="L39" i="21" s="1"/>
  <c r="J33" i="21"/>
  <c r="J41" i="21" s="1"/>
  <c r="J39" i="21" s="1"/>
  <c r="G26" i="18"/>
  <c r="I31" i="19"/>
  <c r="J25" i="20"/>
  <c r="M67" i="18"/>
  <c r="K67" i="18"/>
  <c r="L69" i="15"/>
  <c r="H69" i="15"/>
  <c r="P21" i="20" l="1"/>
  <c r="Y27" i="19" l="1"/>
  <c r="S23" i="19" l="1"/>
  <c r="U23" i="19" s="1"/>
  <c r="M98" i="18"/>
  <c r="M97" i="18"/>
  <c r="I26" i="18" l="1"/>
  <c r="S18" i="19" l="1"/>
  <c r="S16" i="19"/>
  <c r="G102" i="18" s="1"/>
  <c r="U13" i="19"/>
  <c r="Y13" i="19" l="1"/>
  <c r="U16" i="19"/>
  <c r="Y19" i="19"/>
  <c r="P12" i="20"/>
  <c r="E31" i="19"/>
  <c r="I57" i="18"/>
  <c r="M57" i="18"/>
  <c r="K57" i="18"/>
  <c r="G57" i="18"/>
  <c r="H10" i="1"/>
  <c r="I67" i="18"/>
  <c r="G67" i="18"/>
  <c r="I102" i="18"/>
  <c r="Y23" i="19"/>
  <c r="M96" i="18"/>
  <c r="I96" i="18"/>
  <c r="I97" i="18"/>
  <c r="I98" i="18"/>
  <c r="I100" i="18"/>
  <c r="I101" i="18"/>
  <c r="I104" i="18"/>
  <c r="H96" i="18"/>
  <c r="H97" i="18"/>
  <c r="H98" i="18"/>
  <c r="H100" i="18"/>
  <c r="H101" i="18"/>
  <c r="H102" i="18"/>
  <c r="W29" i="19"/>
  <c r="W31" i="19" s="1"/>
  <c r="O31" i="19"/>
  <c r="G15" i="18"/>
  <c r="M15" i="18"/>
  <c r="K15" i="18"/>
  <c r="I15" i="18"/>
  <c r="G98" i="18"/>
  <c r="Y16" i="19"/>
  <c r="G97" i="18"/>
  <c r="K31" i="19"/>
  <c r="G31" i="19"/>
  <c r="M101" i="18"/>
  <c r="M100" i="18"/>
  <c r="F25" i="20"/>
  <c r="M26" i="18"/>
  <c r="K26" i="18"/>
  <c r="L25" i="20"/>
  <c r="H25" i="20"/>
  <c r="K96" i="18"/>
  <c r="K97" i="18"/>
  <c r="K100" i="18"/>
  <c r="N32" i="1"/>
  <c r="Q30" i="19"/>
  <c r="S30" i="19" s="1"/>
  <c r="G100" i="18"/>
  <c r="G96" i="18"/>
  <c r="P18" i="20"/>
  <c r="W18" i="19"/>
  <c r="L10" i="1"/>
  <c r="J10" i="1"/>
  <c r="N10" i="1"/>
  <c r="K28" i="15"/>
  <c r="I28" i="15"/>
  <c r="K98" i="18" l="1"/>
  <c r="G104" i="18"/>
  <c r="I68" i="18"/>
  <c r="K27" i="18"/>
  <c r="Q31" i="19"/>
  <c r="S31" i="19"/>
  <c r="U30" i="19"/>
  <c r="Y30" i="19" s="1"/>
  <c r="I27" i="18"/>
  <c r="M27" i="18"/>
  <c r="M68" i="18"/>
  <c r="M103" i="18"/>
  <c r="M105" i="18" s="1"/>
  <c r="I103" i="18"/>
  <c r="I105" i="18" s="1"/>
  <c r="G68" i="18"/>
  <c r="G27" i="18"/>
  <c r="K68" i="18"/>
  <c r="I106" i="18" l="1"/>
  <c r="O109" i="18" s="1"/>
  <c r="M106" i="18"/>
  <c r="O111" i="18" s="1"/>
  <c r="H22" i="1" l="1"/>
  <c r="H24" i="1" s="1"/>
  <c r="H33" i="1" l="1"/>
  <c r="H41" i="1" s="1"/>
  <c r="H39" i="1" s="1"/>
  <c r="H37" i="1"/>
  <c r="H35" i="1" s="1"/>
  <c r="M18" i="19" s="1"/>
  <c r="M21" i="19" s="1"/>
  <c r="H9" i="15"/>
  <c r="H28" i="15" s="1"/>
  <c r="H53" i="15" s="1"/>
  <c r="H58" i="15" s="1"/>
  <c r="H96" i="15" s="1"/>
  <c r="H98" i="15" s="1"/>
  <c r="P99" i="15" s="1"/>
  <c r="L24" i="1"/>
  <c r="N14" i="20"/>
  <c r="N24" i="1"/>
  <c r="J24" i="1"/>
  <c r="J33" i="1"/>
  <c r="J41" i="1" s="1"/>
  <c r="J39" i="1" s="1"/>
  <c r="L9" i="15"/>
  <c r="L28" i="15" s="1"/>
  <c r="L53" i="15" s="1"/>
  <c r="L58" i="15" s="1"/>
  <c r="L96" i="15" s="1"/>
  <c r="L98" i="15" s="1"/>
  <c r="P100" i="15" s="1"/>
  <c r="J37" i="1"/>
  <c r="J35" i="1"/>
  <c r="M29" i="19" s="1"/>
  <c r="J9" i="15"/>
  <c r="J28" i="15" s="1"/>
  <c r="J53" i="15" s="1"/>
  <c r="J58" i="15" s="1"/>
  <c r="J96" i="15" s="1"/>
  <c r="J98" i="15" s="1"/>
  <c r="G101" i="18" l="1"/>
  <c r="G103" i="18" s="1"/>
  <c r="G105" i="18" s="1"/>
  <c r="G106" i="18" s="1"/>
  <c r="O107" i="18" s="1"/>
  <c r="U18" i="19"/>
  <c r="U21" i="19" s="1"/>
  <c r="L37" i="1"/>
  <c r="L35" i="1" s="1"/>
  <c r="L33" i="1"/>
  <c r="L41" i="1" s="1"/>
  <c r="L39" i="1" s="1"/>
  <c r="N16" i="20"/>
  <c r="K101" i="18" s="1"/>
  <c r="K103" i="18" s="1"/>
  <c r="K105" i="18" s="1"/>
  <c r="K106" i="18" s="1"/>
  <c r="O110" i="18" s="1"/>
  <c r="P14" i="20"/>
  <c r="P16" i="20" s="1"/>
  <c r="N37" i="1"/>
  <c r="N35" i="1" s="1"/>
  <c r="N33" i="1"/>
  <c r="N9" i="15"/>
  <c r="N28" i="15" s="1"/>
  <c r="N53" i="15" s="1"/>
  <c r="N58" i="15" s="1"/>
  <c r="N96" i="15" s="1"/>
  <c r="N98" i="15" s="1"/>
  <c r="M31" i="19"/>
  <c r="U29" i="19"/>
  <c r="Y18" i="19" l="1"/>
  <c r="Y21" i="19" s="1"/>
  <c r="N41" i="1"/>
  <c r="N39" i="1" s="1"/>
  <c r="N24" i="20"/>
  <c r="U31" i="19"/>
  <c r="Y29" i="19"/>
  <c r="Y31" i="19" s="1"/>
  <c r="N25" i="20" l="1"/>
  <c r="P24" i="20"/>
  <c r="P25" i="20" s="1"/>
</calcChain>
</file>

<file path=xl/sharedStrings.xml><?xml version="1.0" encoding="utf-8"?>
<sst xmlns="http://schemas.openxmlformats.org/spreadsheetml/2006/main" count="453" uniqueCount="262">
  <si>
    <t>บริษัท  ดีคอนโปรดักส์  จำกัด  (มหาชน)  และบริษัทย่อย</t>
  </si>
  <si>
    <t>งบฐานะการเงิน</t>
  </si>
  <si>
    <t>งบการเงินรวม (บาท)</t>
  </si>
  <si>
    <t>งบการเงินเฉพาะกิจการ  (บาท)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</si>
  <si>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</si>
  <si>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</si>
  <si>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</si>
  <si>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</si>
  <si>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</si>
  <si>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</si>
  <si>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</si>
  <si>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>5</t>
  </si>
  <si>
    <t xml:space="preserve">     ลูกหนี้การค้าและลูกหนี้หมุนเวียนอื่น</t>
  </si>
  <si>
    <t>6</t>
  </si>
  <si>
    <t xml:space="preserve">     เงินให้กู้ยืมระยะสั้น</t>
  </si>
  <si>
    <t>7</t>
  </si>
  <si>
    <t xml:space="preserve">     สินค้าคงเหลือ </t>
  </si>
  <si>
    <t>8</t>
  </si>
  <si>
    <t xml:space="preserve">     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</si>
  <si>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</si>
  <si>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</si>
  <si>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เงินลงทุนในบริษัทร่วม</t>
  </si>
  <si>
    <t>9</t>
  </si>
  <si>
    <t xml:space="preserve">     เงินลงทุนในบริษัทย่อย</t>
  </si>
  <si>
    <t xml:space="preserve">     อสังหาริมทรัพย์เพื่อการลงทุน </t>
  </si>
  <si>
    <t>10</t>
  </si>
  <si>
    <t xml:space="preserve">     ที่ดิน  อาคารและอุปกรณ์ </t>
  </si>
  <si>
    <t>11</t>
  </si>
  <si>
    <t xml:space="preserve">     สินทรัพย์สิทธิการใช้</t>
  </si>
  <si>
    <t>12</t>
  </si>
  <si>
    <t xml:space="preserve">     สินทรัพย์ไม่มีตัวตนอื่น </t>
  </si>
  <si>
    <t xml:space="preserve">     สินทรัพย์ภาษีเงินได้รอการตัดบัญชี </t>
  </si>
  <si>
    <t xml:space="preserve">     สินทรัพย์ไม่หมุนเวียนอื่น</t>
  </si>
  <si>
    <t>13</t>
  </si>
  <si>
    <t xml:space="preserve">     รวมสินทรัพย์ไม่หมุนเวียน 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</si>
  <si>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</si>
  <si>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</si>
  <si>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ลงชื่อ …………………………………………………………….กรรมการตามอำนาจ</t>
  </si>
  <si>
    <t xml:space="preserve">          (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</si>
  <si>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</si>
  <si>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</si>
  <si>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</si>
  <si>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</si>
  <si>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</si>
  <si>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</si>
  <si>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14</t>
  </si>
  <si>
    <t xml:space="preserve">     เจ้าหนี้การค้าและเจ้าหนี้หมุนเวียนอื่น </t>
  </si>
  <si>
    <t xml:space="preserve">     ส่วนของเงินกู้ยืมระยะยาวที่ถึงกำหนด</t>
  </si>
  <si>
    <t xml:space="preserve">          ชำระภายในหนึ่งปี</t>
  </si>
  <si>
    <t>16</t>
  </si>
  <si>
    <t xml:space="preserve">     ส่วนของหนี้สินตามสัญญาเช่าที่ถึง</t>
  </si>
  <si>
    <t xml:space="preserve">          กำหนดชำระภายในหนึ่งปี </t>
  </si>
  <si>
    <t>17</t>
  </si>
  <si>
    <t xml:space="preserve">     ภาษีเงินได้นิติบุคคลค้างจ่าย</t>
  </si>
  <si>
    <t xml:space="preserve">     รวมหนี้สินหมุนเวียน</t>
  </si>
  <si>
    <t>หนี้สินไม่หมุนเวียน</t>
  </si>
  <si>
    <t xml:space="preserve">     เงินกู้ยืมระยะยาว</t>
  </si>
  <si>
    <t xml:space="preserve">     หนี้สินตามสัญญาเช่า</t>
  </si>
  <si>
    <t xml:space="preserve">     หุ้นกู้แปลงสภาพ</t>
  </si>
  <si>
    <t>18</t>
  </si>
  <si>
    <t xml:space="preserve">     สิทธิในการเลือกแปลงสภาพ</t>
  </si>
  <si>
    <t xml:space="preserve">     หนี้สินภาษีเงินได้รอการตัดบัญชี</t>
  </si>
  <si>
    <t xml:space="preserve">     ประมาณการหนี้สินไม่หมุนเวียน</t>
  </si>
  <si>
    <t xml:space="preserve">          สำหรับผลประโยชน์พนักงาน</t>
  </si>
  <si>
    <t>19</t>
  </si>
  <si>
    <t xml:space="preserve">     หนี้สินไม่หมุนเวียนอื่น</t>
  </si>
  <si>
    <t xml:space="preserve">     รวมหนี้สินไม่หมุนเวียน</t>
  </si>
  <si>
    <t xml:space="preserve">     รวมหนี้สิน</t>
  </si>
  <si>
    <t>- 3 -</t>
  </si>
  <si>
    <t xml:space="preserve">       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</si>
  <si>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</si>
  <si>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</si>
  <si>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</si>
  <si>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หุ้นสามัญ 8,066,340,396 หุ้น </t>
  </si>
  <si>
    <t xml:space="preserve">      มูลค่าหุ้นละ 0.10 บาท</t>
  </si>
  <si>
    <t xml:space="preserve">          ทุนที่ออกและชำระแล้ว</t>
  </si>
  <si>
    <t xml:space="preserve">หุ้นสามัญ 5,386,340,396 หุ้น </t>
  </si>
  <si>
    <t xml:space="preserve">      หุ้นละ 0.10 บาท</t>
  </si>
  <si>
    <t xml:space="preserve">     ส่วนเกินมูลค่าหุ้นสามัญ</t>
  </si>
  <si>
    <t xml:space="preserve">     ใบสำคัญแสดงสิทธิที่จะซื้อหุ้นสามัญ</t>
  </si>
  <si>
    <t xml:space="preserve">     กำไรสะสม</t>
  </si>
  <si>
    <t xml:space="preserve">          จัดสรรแล้ว - ทุนสำรองตามกฎหมาย</t>
  </si>
  <si>
    <t xml:space="preserve">          ยังไม่ได้จัดสรร 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</si>
  <si>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</si>
  <si>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</si>
  <si>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>ส่วนได้เสียที่ไม่มีอำนาจควบคุม</t>
  </si>
  <si>
    <t xml:space="preserve">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</si>
  <si>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</si>
  <si>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</si>
  <si>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</si>
  <si>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2568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</si>
  <si>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</si>
  <si>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</si>
  <si>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</si>
  <si>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</si>
  <si>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</si>
  <si>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</si>
  <si>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กำไรจากการดำเนินงาน</t>
  </si>
  <si>
    <t>รายได้ทางการเงิน</t>
  </si>
  <si>
    <t>ต้นทุนทางการเงิน</t>
  </si>
  <si>
    <t>กำไร(ขาดทุน)ขาดทุนเบ็ดเสร็จอื่น</t>
  </si>
  <si>
    <t>รายการที่จะไม่ถูกจัดประเภทใหม่ไว้ในกำไรหรือ</t>
  </si>
  <si>
    <t xml:space="preserve">    ขาดทุนภายหลัง </t>
  </si>
  <si>
    <t xml:space="preserve">การแบ่งปันกำไร(ขาดทุน) </t>
  </si>
  <si>
    <t xml:space="preserve">       ส่วนที่เป็นของส่วนของบริษัทใหญ่</t>
  </si>
  <si>
    <t xml:space="preserve">       ส่วนที่เป็นของส่วนได้เสียที่ไม่มีอำนาจควบคุม</t>
  </si>
  <si>
    <t>รวมทั้งสิ้น</t>
  </si>
  <si>
    <t>การแบ่งปันกำไร(ขาดทุน)เบ็ดเสร็จอื่น</t>
  </si>
  <si>
    <t xml:space="preserve">      ส่วนที่เป็นของส่วนของบริษัทใหญ่</t>
  </si>
  <si>
    <t xml:space="preserve">      ส่วนที่เป็นของส่วนได้เสียที่ไม่มีอำนาจควบคุม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</si>
  <si>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</si>
  <si>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</si>
  <si>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</si>
  <si>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</t>
  </si>
  <si>
    <t xml:space="preserve">     กำไร(ขาดทุน)ต่อหุ้นขั้นพื้นฐาน</t>
  </si>
  <si>
    <t xml:space="preserve">     กำไร(ขาดทุน)ต่อหุ้นปรับลด</t>
  </si>
  <si>
    <t xml:space="preserve">งบการเปลี่ยนแปลงส่วนของผู้ถือหุ้น 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</si>
  <si>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</si>
  <si>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</si>
  <si>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</si>
  <si>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</si>
  <si>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ส่วนเกินมูลค่าหุ้น</t>
  </si>
  <si>
    <t>ใบสำคัญ</t>
  </si>
  <si>
    <t>กำไรสะสม</t>
  </si>
  <si>
    <t>องค์ประกอบอื่นของส่วนของผู้ถือหุ้น</t>
  </si>
  <si>
    <t>รวมส่วนของ</t>
  </si>
  <si>
    <t>ไม่มีอำนาจ</t>
  </si>
  <si>
    <t>และชำระแล้ว</t>
  </si>
  <si>
    <t>แสดงสิทธิ์</t>
  </si>
  <si>
    <t>จัดสรรแล้ว</t>
  </si>
  <si>
    <t>ยังไม่ได้จัดสรร</t>
  </si>
  <si>
    <t>ผลต่างจาก</t>
  </si>
  <si>
    <t>ส่วนแบ่งกำไร</t>
  </si>
  <si>
    <t>ผู้ถือหุ้นบริษัทใหญ่</t>
  </si>
  <si>
    <t>ควบคุม</t>
  </si>
  <si>
    <t>การเปลี่ยนแปลง</t>
  </si>
  <si>
    <t>สัดส่วนเงินลงทุน</t>
  </si>
  <si>
    <t>ในบริษัทย่อย</t>
  </si>
  <si>
    <t>ยอดคงเหลือ ณ วันที่ 1 มกราคม 2568</t>
  </si>
  <si>
    <t>การเปลี่ยนแปลงในส่วนของผู้ถือหุ้น</t>
  </si>
  <si>
    <t xml:space="preserve">          การออกใบสำคัญแสดงสิทธิที่จะซื้อหุ้นสามัญ</t>
  </si>
  <si>
    <t>20</t>
  </si>
  <si>
    <t xml:space="preserve">          สำรองตามกฎหมาย</t>
  </si>
  <si>
    <t xml:space="preserve">          กำไรสำหรับงวด</t>
  </si>
  <si>
    <t>ลงชื่อ …………………………………………………………………… กรรมการ</t>
  </si>
  <si>
    <t xml:space="preserve">          (                                                                                                        )</t>
  </si>
  <si>
    <t>งบการเงินเฉพาะกิจการ (บาท)</t>
  </si>
  <si>
    <t>ทุนที่ออกและ</t>
  </si>
  <si>
    <t>ใบสำคัญแสดงสิทธิ์</t>
  </si>
  <si>
    <t>ชำระแล้ว</t>
  </si>
  <si>
    <t>ที่จะซื้อหุ้นสามัญ</t>
  </si>
  <si>
    <t>งบกระแสเงินสด</t>
  </si>
  <si>
    <t>กระแสเงินสดจากกิจกรรมดำเนินงาน</t>
  </si>
  <si>
    <t xml:space="preserve">  กำไร(ขาดทุน)สำหรับงวด</t>
  </si>
  <si>
    <t xml:space="preserve">  ปรับรายการที่กระทบกำไร(ขาดทุน)เป็นเงินสดรับ(จ่าย)</t>
  </si>
  <si>
    <t>ค่าใช้จ่ายภาษีเงินได้ ที่ถูกเรียกเก็บเพิ่ม</t>
  </si>
  <si>
    <t>ผลขาดทุนด้านเครดิตที่คาดว่าจะเกิดขึ้น(กลับรายการ)</t>
  </si>
  <si>
    <t>ขาดทุนจากการปรับมูลค่าสินค้าคงเหลือ(กลับรายการ)</t>
  </si>
  <si>
    <t>ขาดทุนจากการปรับมูลค่ายุติธรรมของเงินลงทุน</t>
  </si>
  <si>
    <t>ในตราสารทุนของกิจการอื่น</t>
  </si>
  <si>
    <t>ค่าเสื่อมราคา</t>
  </si>
  <si>
    <t>ค่าตัดจำหน่ายสินทรัพย์ไม่มีตัวตนอื่น</t>
  </si>
  <si>
    <t>ค่าตัดจำหน่ายสินทรัพย์อื่น</t>
  </si>
  <si>
    <t>ประมาณการหนี้สินผลประโยชน์พนักงาน</t>
  </si>
  <si>
    <t>ค่าใช้จ่ายดอกเบี้ยจ่าย</t>
  </si>
  <si>
    <t xml:space="preserve">  การเปลี่ยนแปลงในส่วนประกอบของสินทรัพย์</t>
  </si>
  <si>
    <t xml:space="preserve">     ดำเนินงาน(เพิ่มขึ้น)ลดลง 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</si>
  <si>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</si>
  <si>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</si>
  <si>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</si>
  <si>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ลงชื่อ ……………………………………………………………………………….กรรมการตามอำนาจ</t>
  </si>
  <si>
    <t xml:space="preserve">          (                                                                                                                     )</t>
  </si>
  <si>
    <t>งบกระแสเงินสด  (ต่อ)</t>
  </si>
  <si>
    <t xml:space="preserve">  การเปลี่ยนแปลงในส่วนประกอบของหนี้สิน</t>
  </si>
  <si>
    <t xml:space="preserve">     ดำเนินงานเพิ่มขึ้น(ลดลง)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</si>
  <si>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</si>
  <si>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</si>
  <si>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        เงินสดรับ(จ่าย)จากการดำเนินงาน</t>
  </si>
  <si>
    <t>เงินสดจ่ายผลประโยชน์พนักงาน</t>
  </si>
  <si>
    <t>เงินสดจ่ายดอกเบี้ยจ่าย</t>
  </si>
  <si>
    <t>เงินสดรับภาษีเงินได้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</si>
  <si>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</si>
  <si>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</si>
  <si>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</si>
  <si>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เงินสดรับเงินให้กู้ยืมระยะสั้น</t>
  </si>
  <si>
    <t>เงินสดจ่ายเงินให้กู้ยืมระยะสั้น</t>
  </si>
  <si>
    <t>เงินสดจ่ายซื้ออสังหาริมทรัพย์เพื่อการลงทุน</t>
  </si>
  <si>
    <t>เงินสดรับจากการขายอุปกรณ์</t>
  </si>
  <si>
    <t>เงินสดจ่ายซื้ออุปกรณ์</t>
  </si>
  <si>
    <t>เงินสดจ่ายซื้อสินทรัพย์ไม่มีตัวตน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</si>
  <si>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</si>
  <si>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</si>
  <si>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</si>
  <si>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    จากสถาบันการเงินเพิ่มขึ้น(ลดลง)</t>
  </si>
  <si>
    <t>เงินสดจ่ายเงินกู้ยืมระยะยาว</t>
  </si>
  <si>
    <t>เงินสดจ่ายหนี้สินตามสัญญาเช่า</t>
  </si>
  <si>
    <t>เงินสดรับจากการออกหุ้นกู้แปลงสภาพ</t>
  </si>
  <si>
    <t>เงินสดจ่ายไถ่ถอนหุ้นกู้แปลงสภาพ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</si>
  <si>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</si>
  <si>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</si>
  <si>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</si>
  <si>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</si>
  <si>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</si>
  <si>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รอจ่ายแสดงเป็นเจ้าหนี้หมุนเวียนอื่น</t>
  </si>
  <si>
    <t>ดอกเบี้ยจ่ายที่ถือเป็นสินค้าคงเหลือ</t>
  </si>
  <si>
    <t>ที่จะซื้อ</t>
  </si>
  <si>
    <t>หุ้นสามัญ</t>
  </si>
  <si>
    <t>กำไรเบ็ดเสร็จอื่นสำหรับงวด - สุทธิจากภาษี</t>
  </si>
  <si>
    <t xml:space="preserve">          กำไรเบ็ดเสร็จอื่นสำหรับงวด</t>
  </si>
  <si>
    <t>รายการที่ไม่เป็นตัวเงินที่มีสาระสำคัญมีดังนี้</t>
  </si>
  <si>
    <t>กำไรเบ็ดเสร็จอื่น</t>
  </si>
  <si>
    <t>31 ธันวาคม 2568</t>
  </si>
  <si>
    <t>2569</t>
  </si>
  <si>
    <t>ยอดคงเหลือ ณ วันที่ 1 มกราคม 2569</t>
  </si>
  <si>
    <t>ส่วนแบ่ง(กำไร)ขาดทุนจากเงินลงทุนในบริษัทร่วม</t>
  </si>
  <si>
    <t xml:space="preserve"> ณ วันที่ 30 มิถุนายน 2569</t>
  </si>
  <si>
    <t>30 มิถุนายน 2569</t>
  </si>
  <si>
    <t>สำหรับงวดหกเดือน สิ้นสุดวันที่ 30 มิถุนายน 2569</t>
  </si>
  <si>
    <t>สำหรับงวดสามเดือน สิ้นสุดวันที่ 30 มิถุนายน 2569</t>
  </si>
  <si>
    <t xml:space="preserve">     สำหรับงวด 6 เดือน: </t>
  </si>
  <si>
    <t>ยอดคงเหลือ ณ วันที่ 30 มิถุนายน 2569</t>
  </si>
  <si>
    <t>ยอดคงเหลือ ณ วันที่ 30 มิถุนายน 2568</t>
  </si>
  <si>
    <t xml:space="preserve">          เงินปันผลจ่าย</t>
  </si>
  <si>
    <t xml:space="preserve">          ขาดทุนสำหรับงวด</t>
  </si>
  <si>
    <t xml:space="preserve">          ขาดทุนเบ็ดเสร็จอื่นสำหรับงวด</t>
  </si>
  <si>
    <t xml:space="preserve">     กำไรจากการขายอสังหาริมทรัพย์เพื่อการลงทุน</t>
  </si>
  <si>
    <t xml:space="preserve">     เงินปันผลรับ</t>
  </si>
  <si>
    <t xml:space="preserve">     อื่น ๆ</t>
  </si>
  <si>
    <t>กำไรจากการขายเงินลงทุนในตราสารทุนของกิจการอื่น</t>
  </si>
  <si>
    <t>กำไจากการจำหน่ายอสังหาริมทรัพย์เพื่อการลงทุน</t>
  </si>
  <si>
    <t>รายได้เงินปันผล</t>
  </si>
  <si>
    <t xml:space="preserve">เงินสดรับขายตราสารทุนของกิจการอื่น </t>
  </si>
  <si>
    <t>เงินปันผลรับจากเงินลงทุนในบริษัทย่อย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</si>
  <si>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</si>
  <si>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เงินสดจ่ายปันผล</t>
  </si>
  <si>
    <t xml:space="preserve">หุ้นสามัญ 7,266,340,396 หุ้น </t>
  </si>
  <si>
    <t>23</t>
  </si>
  <si>
    <t>24</t>
  </si>
  <si>
    <t xml:space="preserve"> -  ผลกำไรจากเงินลงทุนในตราสารทุนที่กำหนดให้</t>
  </si>
  <si>
    <t>วัดมูลค่าด้วยมูลค่ายุติธรรม</t>
  </si>
  <si>
    <t xml:space="preserve"> - รายได้ภาษีเงินได้รอการตัดบัญชี</t>
  </si>
  <si>
    <t>21</t>
  </si>
  <si>
    <t>25</t>
  </si>
  <si>
    <t xml:space="preserve">  - ส่วนแบ่งขาดทุนเบ็ดเสร็จอื่นของบริษัทร่วม</t>
  </si>
  <si>
    <t>15</t>
  </si>
  <si>
    <t xml:space="preserve">  -  ผลกำไรจากเงินลงทุนในตราสารทุนที่กำหนดให้</t>
  </si>
  <si>
    <t>กำไร(ขาดทุน)เบ็ดเสร็จอื่น</t>
  </si>
  <si>
    <t>กำไร(ขาดทุน)เบ็ดเสร็จอื่นสำหรับงวด - สุทธิจากภาษี</t>
  </si>
  <si>
    <t>รายได้(ค่าใช้จ่าย)ภาษีเงินได้</t>
  </si>
  <si>
    <t>ส่วนแบ่งกำไรจากเงินลงทุนในบริษัทร่วม</t>
  </si>
  <si>
    <t>ขาดทุนจากการเปลี่ยนประเภทเงินลงทุน</t>
  </si>
  <si>
    <t>22</t>
  </si>
  <si>
    <t>26</t>
  </si>
  <si>
    <t>(รายได้)ค่าใช้จ่ายภาษีเงินได้</t>
  </si>
  <si>
    <t>กำไร(ขาดทุน)จากการจำหน่าย/เลิกใช้อุปกรณ์</t>
  </si>
  <si>
    <t>(ขาดทุน)</t>
  </si>
  <si>
    <t>ของบริษัทร่วม</t>
  </si>
  <si>
    <t>เบ็ดเสร็จอื่น</t>
  </si>
  <si>
    <t xml:space="preserve">          โอนไปกำไรสะสม</t>
  </si>
  <si>
    <t>ส่วนแบ่งขาดทุนจากเงินลงทุนในบริษัทร่วมที่แสดงใน</t>
  </si>
  <si>
    <t>เปลี่ยนสถานะจากเงินลงทุนในบริษัทร่วมเป็น</t>
  </si>
  <si>
    <t xml:space="preserve">สินทรัพย์ทางการเงินไม่หมุนเวียนอื่น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</si>
</sst>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;\(#,##0.00\)"/>
    <numFmt numFmtId="165" formatCode="#,##0.00_);[Blue]\(#,##0.00\)"/>
    <numFmt numFmtId="166" formatCode="#,##0.0000\ ;\(#,##0.0000\)"/>
    <numFmt numFmtId="167" formatCode="#,##0.000000000000_);\(#,##0.000000000000\)"/>
    <numFmt numFmtId="168" formatCode="#,##0.0000_);[Blue]\(#,##0.0000\)"/>
    <numFmt numFmtId="169" formatCode="#,##0.0000;\-#,##0.0000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8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4"/>
      <name val="Cordia New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  <charset val="222"/>
    </font>
    <font>
      <b/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0"/>
      <name val="ApFont"/>
      <charset val="222"/>
    </font>
    <font>
      <b/>
      <sz val="15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39" fontId="2" fillId="0" borderId="0"/>
    <xf numFmtId="39" fontId="2" fillId="0" borderId="0"/>
    <xf numFmtId="9" fontId="15" fillId="0" borderId="0" applyFont="0" applyFill="0" applyBorder="0" applyAlignment="0" applyProtection="0"/>
    <xf numFmtId="0" fontId="1" fillId="0" borderId="0"/>
    <xf numFmtId="0" fontId="23" fillId="0" borderId="0"/>
  </cellStyleXfs>
  <cellXfs count="169">
    <xf numFmtId="0" fontId="0" fillId="0" borderId="0" xfId="0"/>
    <xf numFmtId="39" fontId="13" fillId="0" borderId="0" xfId="13" applyFont="1" applyAlignment="1">
      <alignment horizontal="left"/>
    </xf>
    <xf numFmtId="39" fontId="13" fillId="0" borderId="0" xfId="0" applyNumberFormat="1" applyFont="1"/>
    <xf numFmtId="164" fontId="13" fillId="0" borderId="0" xfId="13" applyNumberFormat="1" applyFont="1"/>
    <xf numFmtId="39" fontId="13" fillId="0" borderId="0" xfId="13" applyFont="1"/>
    <xf numFmtId="164" fontId="13" fillId="0" borderId="0" xfId="0" applyNumberFormat="1" applyFont="1"/>
    <xf numFmtId="165" fontId="14" fillId="0" borderId="0" xfId="8" applyNumberFormat="1" applyFont="1"/>
    <xf numFmtId="39" fontId="20" fillId="0" borderId="0" xfId="5" applyNumberFormat="1" applyFont="1" applyFill="1" applyAlignment="1" applyProtection="1">
      <alignment horizontal="center"/>
    </xf>
    <xf numFmtId="39" fontId="20" fillId="0" borderId="0" xfId="0" quotePrefix="1" applyNumberFormat="1" applyFont="1" applyAlignment="1">
      <alignment horizontal="center"/>
    </xf>
    <xf numFmtId="164" fontId="14" fillId="0" borderId="0" xfId="3" applyNumberFormat="1" applyFont="1" applyFill="1"/>
    <xf numFmtId="39" fontId="14" fillId="0" borderId="0" xfId="13" applyFont="1" applyAlignment="1">
      <alignment horizontal="left"/>
    </xf>
    <xf numFmtId="164" fontId="17" fillId="0" borderId="0" xfId="3" applyNumberFormat="1" applyFont="1" applyFill="1" applyBorder="1" applyAlignment="1" applyProtection="1">
      <alignment horizontal="right"/>
    </xf>
    <xf numFmtId="39" fontId="13" fillId="0" borderId="0" xfId="13" applyFont="1" applyAlignment="1">
      <alignment horizontal="center"/>
    </xf>
    <xf numFmtId="39" fontId="20" fillId="0" borderId="0" xfId="13" applyFont="1" applyAlignment="1">
      <alignment horizontal="center"/>
    </xf>
    <xf numFmtId="39" fontId="13" fillId="0" borderId="5" xfId="13" applyFont="1" applyBorder="1" applyAlignment="1">
      <alignment horizontal="center"/>
    </xf>
    <xf numFmtId="39" fontId="13" fillId="0" borderId="0" xfId="13" quotePrefix="1" applyFont="1" applyAlignment="1">
      <alignment horizontal="center"/>
    </xf>
    <xf numFmtId="164" fontId="13" fillId="0" borderId="1" xfId="13" applyNumberFormat="1" applyFont="1" applyBorder="1"/>
    <xf numFmtId="39" fontId="13" fillId="0" borderId="0" xfId="1" applyNumberFormat="1" applyFont="1" applyFill="1" applyAlignment="1" applyProtection="1">
      <alignment horizontal="center"/>
    </xf>
    <xf numFmtId="39" fontId="13" fillId="0" borderId="0" xfId="1" applyNumberFormat="1" applyFont="1" applyFill="1" applyAlignment="1">
      <alignment horizontal="center"/>
    </xf>
    <xf numFmtId="39" fontId="20" fillId="0" borderId="5" xfId="13" quotePrefix="1" applyFont="1" applyBorder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20" fillId="0" borderId="0" xfId="5" applyNumberFormat="1" applyFont="1" applyAlignment="1" applyProtection="1">
      <alignment horizontal="center"/>
    </xf>
    <xf numFmtId="39" fontId="13" fillId="0" borderId="0" xfId="1" quotePrefix="1" applyNumberFormat="1" applyFont="1" applyFill="1" applyAlignment="1" applyProtection="1">
      <alignment horizontal="center"/>
    </xf>
    <xf numFmtId="164" fontId="13" fillId="0" borderId="2" xfId="0" applyNumberFormat="1" applyFont="1" applyBorder="1"/>
    <xf numFmtId="10" fontId="13" fillId="0" borderId="0" xfId="15" applyNumberFormat="1" applyFont="1"/>
    <xf numFmtId="164" fontId="13" fillId="0" borderId="2" xfId="13" applyNumberFormat="1" applyFont="1" applyBorder="1"/>
    <xf numFmtId="39" fontId="13" fillId="0" borderId="0" xfId="1" quotePrefix="1" applyNumberFormat="1" applyFont="1" applyFill="1" applyAlignment="1">
      <alignment horizontal="center"/>
    </xf>
    <xf numFmtId="164" fontId="13" fillId="0" borderId="3" xfId="13" applyNumberFormat="1" applyFont="1" applyBorder="1"/>
    <xf numFmtId="39" fontId="13" fillId="0" borderId="0" xfId="1" applyNumberFormat="1" applyFont="1" applyFill="1"/>
    <xf numFmtId="166" fontId="13" fillId="0" borderId="0" xfId="13" applyNumberFormat="1" applyFont="1"/>
    <xf numFmtId="39" fontId="13" fillId="0" borderId="0" xfId="5" applyNumberFormat="1" applyFont="1" applyAlignment="1" applyProtection="1">
      <alignment horizontal="center"/>
    </xf>
    <xf numFmtId="39" fontId="13" fillId="0" borderId="0" xfId="5" applyNumberFormat="1" applyFont="1" applyFill="1" applyAlignment="1" applyProtection="1">
      <alignment horizontal="center"/>
    </xf>
    <xf numFmtId="39" fontId="13" fillId="0" borderId="0" xfId="5" applyNumberFormat="1" applyFont="1" applyAlignment="1">
      <alignment horizontal="center"/>
    </xf>
    <xf numFmtId="39" fontId="13" fillId="0" borderId="0" xfId="5" applyNumberFormat="1" applyFont="1" applyFill="1" applyAlignment="1">
      <alignment horizontal="center"/>
    </xf>
    <xf numFmtId="39" fontId="20" fillId="0" borderId="0" xfId="13" applyFont="1"/>
    <xf numFmtId="165" fontId="20" fillId="0" borderId="2" xfId="0" quotePrefix="1" applyNumberFormat="1" applyFont="1" applyBorder="1" applyAlignment="1">
      <alignment horizontal="center"/>
    </xf>
    <xf numFmtId="165" fontId="22" fillId="0" borderId="0" xfId="0" applyNumberFormat="1" applyFont="1" applyAlignment="1">
      <alignment horizontal="center"/>
    </xf>
    <xf numFmtId="165" fontId="20" fillId="0" borderId="0" xfId="0" quotePrefix="1" applyNumberFormat="1" applyFont="1" applyAlignment="1">
      <alignment horizontal="center"/>
    </xf>
    <xf numFmtId="165" fontId="13" fillId="0" borderId="0" xfId="0" quotePrefix="1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39" fontId="20" fillId="0" borderId="0" xfId="13" applyFont="1" applyAlignment="1">
      <alignment horizontal="left"/>
    </xf>
    <xf numFmtId="39" fontId="13" fillId="0" borderId="0" xfId="5" quotePrefix="1" applyNumberFormat="1" applyFont="1" applyFill="1" applyAlignment="1" applyProtection="1">
      <alignment horizontal="center"/>
    </xf>
    <xf numFmtId="164" fontId="13" fillId="0" borderId="0" xfId="5" applyNumberFormat="1" applyFont="1"/>
    <xf numFmtId="164" fontId="13" fillId="0" borderId="0" xfId="5" applyNumberFormat="1" applyFont="1" applyProtection="1"/>
    <xf numFmtId="164" fontId="13" fillId="0" borderId="0" xfId="5" applyNumberFormat="1" applyFont="1" applyAlignment="1" applyProtection="1">
      <alignment horizontal="right"/>
    </xf>
    <xf numFmtId="164" fontId="13" fillId="0" borderId="0" xfId="5" applyNumberFormat="1" applyFont="1" applyFill="1"/>
    <xf numFmtId="164" fontId="13" fillId="0" borderId="3" xfId="5" applyNumberFormat="1" applyFont="1" applyFill="1" applyBorder="1"/>
    <xf numFmtId="164" fontId="13" fillId="0" borderId="0" xfId="5" applyNumberFormat="1" applyFont="1" applyBorder="1"/>
    <xf numFmtId="164" fontId="13" fillId="0" borderId="3" xfId="5" applyNumberFormat="1" applyFont="1" applyBorder="1"/>
    <xf numFmtId="39" fontId="13" fillId="0" borderId="0" xfId="5" quotePrefix="1" applyNumberFormat="1" applyFont="1" applyFill="1" applyAlignment="1">
      <alignment horizontal="center"/>
    </xf>
    <xf numFmtId="39" fontId="13" fillId="0" borderId="0" xfId="5" quotePrefix="1" applyNumberFormat="1" applyFont="1" applyAlignment="1" applyProtection="1">
      <alignment horizontal="center"/>
    </xf>
    <xf numFmtId="164" fontId="13" fillId="0" borderId="0" xfId="13" applyNumberFormat="1" applyFont="1" applyAlignment="1">
      <alignment horizontal="right"/>
    </xf>
    <xf numFmtId="164" fontId="13" fillId="0" borderId="0" xfId="5" applyNumberFormat="1" applyFont="1" applyFill="1" applyProtection="1"/>
    <xf numFmtId="164" fontId="13" fillId="0" borderId="4" xfId="5" applyNumberFormat="1" applyFont="1" applyFill="1" applyBorder="1"/>
    <xf numFmtId="164" fontId="13" fillId="0" borderId="4" xfId="5" applyNumberFormat="1" applyFont="1" applyBorder="1"/>
    <xf numFmtId="39" fontId="13" fillId="0" borderId="0" xfId="5" applyNumberFormat="1" applyFont="1" applyFill="1" applyBorder="1"/>
    <xf numFmtId="39" fontId="13" fillId="0" borderId="0" xfId="5" applyNumberFormat="1" applyFont="1" applyBorder="1"/>
    <xf numFmtId="39" fontId="13" fillId="0" borderId="0" xfId="5" applyNumberFormat="1" applyFont="1"/>
    <xf numFmtId="1" fontId="13" fillId="0" borderId="0" xfId="3" applyNumberFormat="1" applyFont="1" applyAlignment="1">
      <alignment horizontal="center"/>
    </xf>
    <xf numFmtId="1" fontId="13" fillId="0" borderId="0" xfId="3" applyNumberFormat="1" applyFont="1" applyFill="1" applyAlignment="1">
      <alignment horizontal="center"/>
    </xf>
    <xf numFmtId="0" fontId="13" fillId="0" borderId="0" xfId="0" applyFont="1"/>
    <xf numFmtId="164" fontId="13" fillId="0" borderId="0" xfId="5" applyNumberFormat="1" applyFont="1" applyFill="1" applyBorder="1"/>
    <xf numFmtId="39" fontId="13" fillId="0" borderId="0" xfId="5" quotePrefix="1" applyNumberFormat="1" applyFont="1" applyAlignment="1">
      <alignment horizontal="center"/>
    </xf>
    <xf numFmtId="164" fontId="13" fillId="0" borderId="5" xfId="5" applyNumberFormat="1" applyFont="1" applyFill="1" applyBorder="1"/>
    <xf numFmtId="164" fontId="13" fillId="0" borderId="5" xfId="5" applyNumberFormat="1" applyFont="1" applyBorder="1"/>
    <xf numFmtId="0" fontId="13" fillId="0" borderId="0" xfId="5" quotePrefix="1" applyNumberFormat="1" applyFont="1" applyFill="1" applyAlignment="1">
      <alignment horizontal="center"/>
    </xf>
    <xf numFmtId="164" fontId="13" fillId="0" borderId="2" xfId="5" applyNumberFormat="1" applyFont="1" applyFill="1" applyBorder="1" applyProtection="1"/>
    <xf numFmtId="164" fontId="13" fillId="0" borderId="0" xfId="5" applyNumberFormat="1" applyFont="1" applyFill="1" applyBorder="1" applyProtection="1"/>
    <xf numFmtId="164" fontId="13" fillId="0" borderId="5" xfId="5" applyNumberFormat="1" applyFont="1" applyFill="1" applyBorder="1" applyProtection="1"/>
    <xf numFmtId="164" fontId="13" fillId="0" borderId="5" xfId="13" applyNumberFormat="1" applyFont="1" applyBorder="1"/>
    <xf numFmtId="164" fontId="13" fillId="0" borderId="1" xfId="5" applyNumberFormat="1" applyFont="1" applyFill="1" applyBorder="1" applyProtection="1"/>
    <xf numFmtId="167" fontId="13" fillId="0" borderId="0" xfId="13" applyNumberFormat="1" applyFont="1"/>
    <xf numFmtId="39" fontId="14" fillId="0" borderId="0" xfId="0" applyNumberFormat="1" applyFont="1"/>
    <xf numFmtId="39" fontId="13" fillId="0" borderId="3" xfId="13" applyFont="1" applyBorder="1" applyAlignment="1">
      <alignment horizontal="center"/>
    </xf>
    <xf numFmtId="39" fontId="14" fillId="0" borderId="2" xfId="14" applyFont="1" applyBorder="1" applyAlignment="1">
      <alignment horizontal="center" wrapText="1"/>
    </xf>
    <xf numFmtId="39" fontId="14" fillId="0" borderId="0" xfId="12" applyNumberFormat="1" applyFont="1" applyAlignment="1">
      <alignment horizontal="center"/>
    </xf>
    <xf numFmtId="39" fontId="13" fillId="0" borderId="2" xfId="13" applyFont="1" applyBorder="1" applyAlignment="1">
      <alignment horizontal="center" wrapText="1"/>
    </xf>
    <xf numFmtId="39" fontId="13" fillId="0" borderId="2" xfId="13" applyFont="1" applyBorder="1" applyAlignment="1">
      <alignment horizontal="center"/>
    </xf>
    <xf numFmtId="39" fontId="14" fillId="0" borderId="2" xfId="14" applyFont="1" applyBorder="1" applyAlignment="1">
      <alignment horizontal="center"/>
    </xf>
    <xf numFmtId="39" fontId="14" fillId="0" borderId="0" xfId="14" applyFont="1" applyAlignment="1">
      <alignment horizontal="center" wrapText="1"/>
    </xf>
    <xf numFmtId="39" fontId="13" fillId="0" borderId="0" xfId="13" applyFont="1" applyAlignment="1">
      <alignment horizontal="center" wrapText="1"/>
    </xf>
    <xf numFmtId="39" fontId="13" fillId="0" borderId="0" xfId="13" applyFont="1" applyAlignment="1">
      <alignment wrapText="1"/>
    </xf>
    <xf numFmtId="39" fontId="14" fillId="0" borderId="0" xfId="14" applyFont="1" applyAlignment="1">
      <alignment horizontal="center"/>
    </xf>
    <xf numFmtId="39" fontId="13" fillId="0" borderId="0" xfId="0" applyNumberFormat="1" applyFont="1" applyAlignment="1">
      <alignment horizontal="center"/>
    </xf>
    <xf numFmtId="39" fontId="14" fillId="0" borderId="0" xfId="14" applyFont="1" applyAlignment="1">
      <alignment wrapText="1"/>
    </xf>
    <xf numFmtId="39" fontId="13" fillId="0" borderId="5" xfId="13" applyFont="1" applyBorder="1" applyAlignment="1">
      <alignment wrapText="1"/>
    </xf>
    <xf numFmtId="39" fontId="13" fillId="0" borderId="5" xfId="13" applyFont="1" applyBorder="1"/>
    <xf numFmtId="39" fontId="13" fillId="0" borderId="5" xfId="0" applyNumberFormat="1" applyFont="1" applyBorder="1"/>
    <xf numFmtId="39" fontId="14" fillId="0" borderId="5" xfId="14" applyFont="1" applyBorder="1" applyAlignment="1">
      <alignment wrapText="1"/>
    </xf>
    <xf numFmtId="39" fontId="14" fillId="0" borderId="0" xfId="13" applyFont="1"/>
    <xf numFmtId="39" fontId="17" fillId="0" borderId="0" xfId="13" applyFont="1" applyAlignment="1">
      <alignment horizontal="center"/>
    </xf>
    <xf numFmtId="39" fontId="17" fillId="0" borderId="0" xfId="0" applyNumberFormat="1" applyFont="1"/>
    <xf numFmtId="39" fontId="17" fillId="0" borderId="0" xfId="13" applyFont="1"/>
    <xf numFmtId="39" fontId="17" fillId="0" borderId="2" xfId="13" applyFont="1" applyBorder="1" applyAlignment="1">
      <alignment horizontal="center" vertical="center" wrapText="1"/>
    </xf>
    <xf numFmtId="39" fontId="17" fillId="0" borderId="2" xfId="13" applyFont="1" applyBorder="1"/>
    <xf numFmtId="39" fontId="17" fillId="0" borderId="2" xfId="13" applyFont="1" applyBorder="1" applyAlignment="1">
      <alignment horizontal="center" vertical="center"/>
    </xf>
    <xf numFmtId="39" fontId="17" fillId="0" borderId="2" xfId="13" applyFont="1" applyBorder="1" applyAlignment="1">
      <alignment horizontal="center"/>
    </xf>
    <xf numFmtId="39" fontId="17" fillId="0" borderId="5" xfId="13" applyFont="1" applyBorder="1" applyAlignment="1">
      <alignment horizontal="center" vertical="center" wrapText="1"/>
    </xf>
    <xf numFmtId="39" fontId="17" fillId="0" borderId="5" xfId="13" applyFont="1" applyBorder="1"/>
    <xf numFmtId="39" fontId="17" fillId="0" borderId="5" xfId="13" applyFont="1" applyBorder="1" applyAlignment="1">
      <alignment vertical="center"/>
    </xf>
    <xf numFmtId="39" fontId="17" fillId="0" borderId="5" xfId="13" applyFont="1" applyBorder="1" applyAlignment="1">
      <alignment horizontal="center" vertical="center"/>
    </xf>
    <xf numFmtId="39" fontId="17" fillId="0" borderId="3" xfId="13" applyFont="1" applyBorder="1" applyAlignment="1">
      <alignment horizontal="center" vertical="center"/>
    </xf>
    <xf numFmtId="39" fontId="17" fillId="0" borderId="5" xfId="13" applyFont="1" applyBorder="1" applyAlignment="1">
      <alignment horizontal="center"/>
    </xf>
    <xf numFmtId="164" fontId="17" fillId="0" borderId="0" xfId="13" applyNumberFormat="1" applyFont="1"/>
    <xf numFmtId="164" fontId="17" fillId="0" borderId="0" xfId="0" applyNumberFormat="1" applyFont="1"/>
    <xf numFmtId="165" fontId="17" fillId="0" borderId="0" xfId="13" applyNumberFormat="1" applyFont="1"/>
    <xf numFmtId="164" fontId="17" fillId="0" borderId="1" xfId="13" applyNumberFormat="1" applyFont="1" applyBorder="1"/>
    <xf numFmtId="39" fontId="17" fillId="0" borderId="0" xfId="13" applyFont="1" applyAlignment="1">
      <alignment horizontal="left"/>
    </xf>
    <xf numFmtId="165" fontId="14" fillId="0" borderId="0" xfId="13" applyNumberFormat="1" applyFont="1" applyAlignment="1">
      <alignment horizontal="center"/>
    </xf>
    <xf numFmtId="165" fontId="14" fillId="0" borderId="0" xfId="13" applyNumberFormat="1" applyFont="1"/>
    <xf numFmtId="165" fontId="14" fillId="0" borderId="0" xfId="13" applyNumberFormat="1" applyFont="1" applyAlignment="1">
      <alignment horizontal="left"/>
    </xf>
    <xf numFmtId="39" fontId="19" fillId="0" borderId="0" xfId="0" quotePrefix="1" applyNumberFormat="1" applyFont="1" applyAlignment="1">
      <alignment horizontal="center"/>
    </xf>
    <xf numFmtId="165" fontId="19" fillId="0" borderId="0" xfId="13" applyNumberFormat="1" applyFont="1"/>
    <xf numFmtId="164" fontId="14" fillId="0" borderId="0" xfId="8" applyNumberFormat="1" applyFont="1"/>
    <xf numFmtId="164" fontId="14" fillId="0" borderId="0" xfId="13" applyNumberFormat="1" applyFont="1"/>
    <xf numFmtId="165" fontId="14" fillId="0" borderId="0" xfId="13" applyNumberFormat="1" applyFont="1" applyAlignment="1">
      <alignment horizontal="left" indent="1"/>
    </xf>
    <xf numFmtId="164" fontId="14" fillId="0" borderId="5" xfId="8" applyNumberFormat="1" applyFont="1" applyBorder="1"/>
    <xf numFmtId="164" fontId="14" fillId="0" borderId="2" xfId="8" applyNumberFormat="1" applyFont="1" applyBorder="1"/>
    <xf numFmtId="165" fontId="13" fillId="0" borderId="0" xfId="8" applyNumberFormat="1" applyFont="1"/>
    <xf numFmtId="165" fontId="14" fillId="0" borderId="0" xfId="13" quotePrefix="1" applyNumberFormat="1" applyFont="1" applyAlignment="1">
      <alignment horizontal="center"/>
    </xf>
    <xf numFmtId="164" fontId="14" fillId="0" borderId="5" xfId="13" applyNumberFormat="1" applyFont="1" applyBorder="1"/>
    <xf numFmtId="165" fontId="19" fillId="0" borderId="0" xfId="13" applyNumberFormat="1" applyFont="1" applyAlignment="1">
      <alignment horizontal="left"/>
    </xf>
    <xf numFmtId="164" fontId="13" fillId="0" borderId="0" xfId="8" applyNumberFormat="1" applyFont="1"/>
    <xf numFmtId="4" fontId="18" fillId="0" borderId="0" xfId="7" applyNumberFormat="1" applyFont="1"/>
    <xf numFmtId="164" fontId="14" fillId="0" borderId="3" xfId="13" applyNumberFormat="1" applyFont="1" applyBorder="1"/>
    <xf numFmtId="165" fontId="20" fillId="0" borderId="0" xfId="13" applyNumberFormat="1" applyFont="1"/>
    <xf numFmtId="164" fontId="14" fillId="0" borderId="1" xfId="13" applyNumberFormat="1" applyFont="1" applyBorder="1"/>
    <xf numFmtId="165" fontId="13" fillId="0" borderId="0" xfId="13" applyNumberFormat="1" applyFont="1"/>
    <xf numFmtId="168" fontId="14" fillId="0" borderId="0" xfId="8" applyNumberFormat="1" applyFont="1"/>
    <xf numFmtId="165" fontId="20" fillId="0" borderId="0" xfId="16" applyNumberFormat="1" applyFont="1"/>
    <xf numFmtId="165" fontId="13" fillId="0" borderId="0" xfId="16" applyNumberFormat="1" applyFont="1"/>
    <xf numFmtId="0" fontId="14" fillId="0" borderId="0" xfId="13" applyNumberFormat="1" applyFont="1" applyAlignment="1">
      <alignment horizontal="left"/>
    </xf>
    <xf numFmtId="0" fontId="13" fillId="0" borderId="0" xfId="0" applyFont="1" applyAlignment="1">
      <alignment vertical="center"/>
    </xf>
    <xf numFmtId="165" fontId="14" fillId="0" borderId="0" xfId="8" applyNumberFormat="1" applyFont="1" applyAlignment="1">
      <alignment horizontal="left" indent="1"/>
    </xf>
    <xf numFmtId="39" fontId="17" fillId="0" borderId="0" xfId="0" quotePrefix="1" applyNumberFormat="1" applyFont="1" applyAlignment="1">
      <alignment horizontal="center"/>
    </xf>
    <xf numFmtId="39" fontId="13" fillId="0" borderId="0" xfId="11" quotePrefix="1" applyNumberFormat="1" applyFont="1" applyFill="1" applyAlignment="1">
      <alignment horizontal="center"/>
    </xf>
    <xf numFmtId="166" fontId="13" fillId="0" borderId="4" xfId="13" applyNumberFormat="1" applyFont="1" applyBorder="1"/>
    <xf numFmtId="166" fontId="13" fillId="0" borderId="6" xfId="13" applyNumberFormat="1" applyFont="1" applyBorder="1"/>
    <xf numFmtId="39" fontId="17" fillId="0" borderId="0" xfId="13" quotePrefix="1" applyFont="1" applyAlignment="1">
      <alignment horizontal="center"/>
    </xf>
    <xf numFmtId="43" fontId="13" fillId="0" borderId="0" xfId="1" applyFont="1"/>
    <xf numFmtId="43" fontId="13" fillId="0" borderId="0" xfId="15" applyNumberFormat="1" applyFont="1"/>
    <xf numFmtId="39" fontId="13" fillId="0" borderId="0" xfId="0" quotePrefix="1" applyNumberFormat="1" applyFont="1" applyAlignment="1">
      <alignment horizontal="center"/>
    </xf>
    <xf numFmtId="43" fontId="14" fillId="0" borderId="0" xfId="1" applyFont="1"/>
    <xf numFmtId="165" fontId="14" fillId="0" borderId="0" xfId="8" applyNumberFormat="1" applyFont="1" applyAlignment="1">
      <alignment horizontal="right"/>
    </xf>
    <xf numFmtId="165" fontId="19" fillId="0" borderId="0" xfId="8" applyNumberFormat="1" applyFont="1"/>
    <xf numFmtId="0" fontId="13" fillId="0" borderId="0" xfId="0" applyFont="1" applyAlignment="1">
      <alignment horizontal="left" indent="1"/>
    </xf>
    <xf numFmtId="39" fontId="13" fillId="0" borderId="5" xfId="0" applyNumberFormat="1" applyFont="1" applyBorder="1" applyAlignment="1">
      <alignment horizontal="center"/>
    </xf>
    <xf numFmtId="39" fontId="14" fillId="0" borderId="0" xfId="13" applyFont="1" applyAlignment="1">
      <alignment horizontal="left" indent="2"/>
    </xf>
    <xf numFmtId="39" fontId="13" fillId="0" borderId="0" xfId="17" applyNumberFormat="1" applyFont="1" applyAlignment="1">
      <alignment horizontal="left"/>
    </xf>
    <xf numFmtId="169" fontId="13" fillId="0" borderId="0" xfId="0" applyNumberFormat="1" applyFont="1"/>
    <xf numFmtId="164" fontId="13" fillId="0" borderId="4" xfId="5" applyNumberFormat="1" applyFont="1" applyFill="1" applyBorder="1" applyProtection="1"/>
    <xf numFmtId="165" fontId="24" fillId="0" borderId="0" xfId="13" applyNumberFormat="1" applyFont="1"/>
    <xf numFmtId="165" fontId="24" fillId="0" borderId="0" xfId="8" applyNumberFormat="1" applyFont="1"/>
    <xf numFmtId="165" fontId="24" fillId="0" borderId="0" xfId="13" applyNumberFormat="1" applyFont="1" applyAlignment="1">
      <alignment horizontal="left"/>
    </xf>
    <xf numFmtId="165" fontId="14" fillId="0" borderId="0" xfId="13" applyNumberFormat="1" applyFont="1" applyAlignment="1">
      <alignment horizontal="center"/>
    </xf>
    <xf numFmtId="165" fontId="19" fillId="0" borderId="0" xfId="13" applyNumberFormat="1" applyFont="1" applyAlignment="1">
      <alignment horizontal="center"/>
    </xf>
    <xf numFmtId="165" fontId="19" fillId="0" borderId="5" xfId="13" applyNumberFormat="1" applyFont="1" applyBorder="1" applyAlignment="1">
      <alignment horizontal="center"/>
    </xf>
    <xf numFmtId="165" fontId="14" fillId="0" borderId="0" xfId="13" quotePrefix="1" applyNumberFormat="1" applyFont="1" applyAlignment="1">
      <alignment horizontal="center"/>
    </xf>
    <xf numFmtId="39" fontId="13" fillId="0" borderId="0" xfId="13" applyFont="1" applyAlignment="1">
      <alignment horizontal="center"/>
    </xf>
    <xf numFmtId="39" fontId="13" fillId="0" borderId="0" xfId="13" quotePrefix="1" applyFont="1" applyAlignment="1">
      <alignment horizontal="center"/>
    </xf>
    <xf numFmtId="39" fontId="20" fillId="0" borderId="0" xfId="13" applyFont="1" applyAlignment="1">
      <alignment horizontal="center"/>
    </xf>
    <xf numFmtId="39" fontId="20" fillId="0" borderId="5" xfId="13" applyFont="1" applyBorder="1" applyAlignment="1">
      <alignment horizontal="center"/>
    </xf>
    <xf numFmtId="39" fontId="20" fillId="0" borderId="5" xfId="0" applyNumberFormat="1" applyFont="1" applyBorder="1" applyAlignment="1">
      <alignment horizontal="center"/>
    </xf>
    <xf numFmtId="39" fontId="13" fillId="0" borderId="3" xfId="13" applyFont="1" applyBorder="1" applyAlignment="1">
      <alignment horizontal="center"/>
    </xf>
    <xf numFmtId="39" fontId="21" fillId="0" borderId="0" xfId="13" applyFont="1" applyAlignment="1">
      <alignment horizontal="center"/>
    </xf>
    <xf numFmtId="39" fontId="17" fillId="0" borderId="0" xfId="13" applyFont="1" applyAlignment="1">
      <alignment horizontal="center"/>
    </xf>
    <xf numFmtId="39" fontId="16" fillId="0" borderId="0" xfId="13" applyFont="1" applyAlignment="1">
      <alignment horizontal="center"/>
    </xf>
    <xf numFmtId="39" fontId="16" fillId="0" borderId="5" xfId="13" applyFont="1" applyBorder="1" applyAlignment="1">
      <alignment horizontal="center"/>
    </xf>
    <xf numFmtId="39" fontId="17" fillId="0" borderId="3" xfId="13" applyFont="1" applyBorder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4 2" xfId="5" xr:uid="{00000000-0005-0000-0000-000004000000}"/>
    <cellStyle name="Comma 5" xfId="6" xr:uid="{00000000-0005-0000-0000-000005000000}"/>
    <cellStyle name="Normal" xfId="0" builtinId="0"/>
    <cellStyle name="Normal 10" xfId="7" xr:uid="{00000000-0005-0000-0000-000007000000}"/>
    <cellStyle name="Normal 2" xfId="8" xr:uid="{00000000-0005-0000-0000-000008000000}"/>
    <cellStyle name="Percent" xfId="15" builtinId="5"/>
    <cellStyle name="จุลภาค 2" xfId="9" xr:uid="{00000000-0005-0000-0000-000009000000}"/>
    <cellStyle name="จุลภาค 3" xfId="10" xr:uid="{00000000-0005-0000-0000-00000A000000}"/>
    <cellStyle name="จุลภาค 4" xfId="11" xr:uid="{00000000-0005-0000-0000-00000B000000}"/>
    <cellStyle name="ปกติ 2" xfId="16" xr:uid="{E2E8AA31-5D16-4FF1-BB9C-3D9948C7063B}"/>
    <cellStyle name="ปกติ_bsplt new1" xfId="17" xr:uid="{A2793495-ACCF-4F57-ABC8-814CBA7507AF}"/>
    <cellStyle name="ปกติ_Seafco_Mar'52_T2" xfId="12" xr:uid="{00000000-0005-0000-0000-00000C000000}"/>
    <cellStyle name="ปกติ_Sheet1" xfId="13" xr:uid="{00000000-0005-0000-0000-00000D000000}"/>
    <cellStyle name="ปกติ_Sheet1_Seafco_Mar'52_T2 2" xfId="14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114"/>
  <sheetViews>
    <sheetView topLeftCell="A94" zoomScaleNormal="100" zoomScaleSheetLayoutView="100" workbookViewId="0">
      <selection sqref="A1:M1"/>
    </sheetView>
  </sheetViews>
  <sheetFormatPr defaultColWidth="9.140625" defaultRowHeight="25.5" customHeight="1"/>
  <cols>
    <col min="1" max="3" width="9.140625" style="2" customWidth="1"/>
    <col min="4" max="4" width="9.140625" style="32" customWidth="1"/>
    <col min="5" max="5" width="2.7109375" style="32" customWidth="1"/>
    <col min="6" max="6" width="9.140625" style="33" customWidth="1"/>
    <col min="7" max="7" width="15.7109375" style="2" customWidth="1"/>
    <col min="8" max="8" width="1.140625" style="2" customWidth="1"/>
    <col min="9" max="9" width="15.7109375" style="2" customWidth="1"/>
    <col min="10" max="10" width="1.28515625" style="2" customWidth="1"/>
    <col min="11" max="11" width="15.7109375" style="2" customWidth="1"/>
    <col min="12" max="12" width="1.28515625" style="2" customWidth="1"/>
    <col min="13" max="13" width="15.7109375" style="2" customWidth="1"/>
    <col min="14" max="14" width="1.7109375" style="2" customWidth="1"/>
    <col min="15" max="23" width="14.5703125" style="2" customWidth="1"/>
    <col min="24" max="16384" width="9.140625" style="2"/>
  </cols>
  <sheetData>
    <row r="1" spans="1:19" ht="25.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</row>
    <row r="2" spans="1:19" ht="25.5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9" ht="25.5" customHeight="1">
      <c r="A3" s="158" t="s">
        <v>215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</row>
    <row r="4" spans="1:19" ht="25.5" customHeight="1">
      <c r="A4" s="12"/>
      <c r="B4" s="12"/>
      <c r="C4" s="12"/>
      <c r="D4" s="30"/>
      <c r="E4" s="30"/>
      <c r="F4" s="31"/>
      <c r="G4" s="12"/>
      <c r="H4" s="12"/>
      <c r="I4" s="12"/>
      <c r="J4" s="12"/>
      <c r="K4" s="12"/>
      <c r="L4" s="12"/>
      <c r="M4" s="12"/>
    </row>
    <row r="5" spans="1:19" ht="25.5" customHeight="1">
      <c r="A5" s="4"/>
      <c r="B5" s="4"/>
      <c r="C5" s="4"/>
      <c r="G5" s="161" t="s">
        <v>2</v>
      </c>
      <c r="H5" s="161"/>
      <c r="I5" s="161"/>
      <c r="J5" s="34"/>
      <c r="K5" s="162" t="s">
        <v>3</v>
      </c>
      <c r="L5" s="162"/>
      <c r="M5" s="162"/>
    </row>
    <row r="6" spans="1:19" ht="25.5" customHeight="1">
      <c r="A6" s="13"/>
      <c r="B6" s="13"/>
      <c r="C6" s="13"/>
      <c r="F6" s="7" t="s">
        <v>4</v>
      </c>
      <c r="G6" s="35" t="s">
        <v>216</v>
      </c>
      <c r="H6" s="36"/>
      <c r="I6" s="37" t="s">
        <v>211</v>
      </c>
      <c r="J6" s="38"/>
      <c r="K6" s="35" t="s">
        <v>216</v>
      </c>
      <c r="L6" s="36"/>
      <c r="M6" s="37" t="s">
        <v>211</v>
      </c>
    </row>
    <row r="7" spans="1:19" ht="25.5" customHeight="1">
      <c r="A7" s="13"/>
      <c r="B7" s="13"/>
      <c r="C7" s="13"/>
      <c r="F7" s="7"/>
      <c r="G7" s="37" t="s">
        <v>5</v>
      </c>
      <c r="H7" s="36"/>
      <c r="I7" s="37" t="s">
        <v>6</v>
      </c>
      <c r="J7" s="38"/>
      <c r="K7" s="37" t="s">
        <v>5</v>
      </c>
      <c r="L7" s="36"/>
      <c r="M7" s="37" t="s">
        <v>6</v>
      </c>
    </row>
    <row r="8" spans="1:19" ht="25.5" customHeight="1">
      <c r="D8" s="21"/>
      <c r="E8" s="21"/>
      <c r="F8" s="7"/>
      <c r="G8" s="37" t="s">
        <v>7</v>
      </c>
      <c r="H8" s="39"/>
      <c r="I8" s="37"/>
      <c r="J8" s="4"/>
      <c r="K8" s="37" t="s">
        <v>7</v>
      </c>
      <c r="L8" s="39"/>
      <c r="M8" s="37"/>
    </row>
    <row r="9" spans="1:19" ht="25.5" customHeight="1">
      <c r="A9" s="160" t="s">
        <v>8</v>
      </c>
      <c r="B9" s="160"/>
      <c r="C9" s="160"/>
      <c r="D9" s="21"/>
      <c r="E9" s="21"/>
      <c r="F9" s="7"/>
      <c r="G9" s="37"/>
      <c r="H9" s="39"/>
      <c r="I9" s="37"/>
      <c r="J9" s="4"/>
      <c r="K9" s="37"/>
      <c r="L9" s="39"/>
      <c r="M9" s="37"/>
    </row>
    <row r="10" spans="1:19" ht="25.5" customHeight="1">
      <c r="A10" s="40" t="s">
        <v>9</v>
      </c>
      <c r="B10" s="4"/>
      <c r="C10" s="4"/>
      <c r="H10" s="4"/>
      <c r="J10" s="4"/>
      <c r="L10" s="4"/>
      <c r="Q10" s="139"/>
    </row>
    <row r="11" spans="1:19" ht="25.5" customHeight="1">
      <c r="A11" s="1" t="s">
        <v>10</v>
      </c>
      <c r="C11" s="4"/>
      <c r="D11" s="41"/>
      <c r="E11" s="41"/>
      <c r="F11" s="41" t="s">
        <v>11</v>
      </c>
      <c r="G11" s="42">
        <v>23862723.789999999</v>
      </c>
      <c r="H11" s="43"/>
      <c r="I11" s="42">
        <v>67774167.860000014</v>
      </c>
      <c r="J11" s="44"/>
      <c r="K11" s="43">
        <v>9941723.2199999988</v>
      </c>
      <c r="L11" s="42"/>
      <c r="M11" s="43">
        <v>20171906.720000003</v>
      </c>
      <c r="S11" s="24"/>
    </row>
    <row r="12" spans="1:19" ht="25.5" customHeight="1">
      <c r="A12" s="1" t="s">
        <v>12</v>
      </c>
      <c r="C12" s="4"/>
      <c r="D12" s="41"/>
      <c r="E12" s="41"/>
      <c r="F12" s="41" t="s">
        <v>13</v>
      </c>
      <c r="G12" s="45">
        <v>172588803.05999997</v>
      </c>
      <c r="H12" s="43"/>
      <c r="I12" s="42">
        <v>130265383.81999998</v>
      </c>
      <c r="J12" s="44"/>
      <c r="K12" s="43">
        <v>80692820.609999985</v>
      </c>
      <c r="L12" s="42"/>
      <c r="M12" s="43">
        <v>78703307.329999983</v>
      </c>
      <c r="Q12" s="139"/>
      <c r="S12" s="24"/>
    </row>
    <row r="13" spans="1:19" ht="25.5" customHeight="1">
      <c r="A13" s="1" t="s">
        <v>14</v>
      </c>
      <c r="C13" s="4"/>
      <c r="D13" s="41"/>
      <c r="E13" s="41"/>
      <c r="F13" s="41" t="s">
        <v>15</v>
      </c>
      <c r="G13" s="45">
        <v>0</v>
      </c>
      <c r="H13" s="43"/>
      <c r="I13" s="42">
        <v>0</v>
      </c>
      <c r="J13" s="44"/>
      <c r="K13" s="43">
        <v>243800000</v>
      </c>
      <c r="L13" s="42"/>
      <c r="M13" s="43">
        <v>221500000</v>
      </c>
      <c r="Q13" s="139"/>
      <c r="S13" s="24"/>
    </row>
    <row r="14" spans="1:19" ht="25.5" customHeight="1">
      <c r="A14" s="1" t="s">
        <v>16</v>
      </c>
      <c r="C14" s="4"/>
      <c r="D14" s="41"/>
      <c r="E14" s="41"/>
      <c r="F14" s="41" t="s">
        <v>17</v>
      </c>
      <c r="G14" s="45">
        <v>1694073226.9199996</v>
      </c>
      <c r="H14" s="42"/>
      <c r="I14" s="42">
        <v>1678328129.7299998</v>
      </c>
      <c r="J14" s="44"/>
      <c r="K14" s="42">
        <v>88418933.829999983</v>
      </c>
      <c r="L14" s="42"/>
      <c r="M14" s="42">
        <v>73781961.909999996</v>
      </c>
      <c r="S14" s="24"/>
    </row>
    <row r="15" spans="1:19" ht="25.5" customHeight="1">
      <c r="A15" s="4"/>
      <c r="B15" s="40" t="s">
        <v>18</v>
      </c>
      <c r="G15" s="46">
        <f>SUM(G11:G14)</f>
        <v>1890524753.7699995</v>
      </c>
      <c r="H15" s="47"/>
      <c r="I15" s="48">
        <f>SUM(I11:I14)</f>
        <v>1876367681.4099998</v>
      </c>
      <c r="J15" s="42"/>
      <c r="K15" s="46">
        <f>SUM(K11:K14)</f>
        <v>422853477.65999997</v>
      </c>
      <c r="L15" s="42"/>
      <c r="M15" s="48">
        <f>SUM(M11:M14)</f>
        <v>394157175.95999992</v>
      </c>
      <c r="S15" s="24"/>
    </row>
    <row r="16" spans="1:19" ht="25.5" customHeight="1">
      <c r="A16" s="1" t="s">
        <v>19</v>
      </c>
      <c r="C16" s="1"/>
      <c r="G16" s="5"/>
      <c r="H16" s="3"/>
      <c r="I16" s="5"/>
      <c r="J16" s="3"/>
      <c r="K16" s="3"/>
      <c r="L16" s="3"/>
      <c r="M16" s="3"/>
      <c r="S16" s="24"/>
    </row>
    <row r="17" spans="1:20" ht="25.5" customHeight="1">
      <c r="A17" s="1" t="s">
        <v>20</v>
      </c>
      <c r="C17" s="1"/>
      <c r="F17" s="49" t="s">
        <v>22</v>
      </c>
      <c r="G17" s="5">
        <f>425600913-1820493</f>
        <v>423780420</v>
      </c>
      <c r="H17" s="3"/>
      <c r="I17" s="5">
        <f>1820493-1820493</f>
        <v>0</v>
      </c>
      <c r="J17" s="3"/>
      <c r="K17" s="3">
        <v>423780420</v>
      </c>
      <c r="L17" s="3"/>
      <c r="M17" s="3">
        <v>0</v>
      </c>
      <c r="Q17" s="5"/>
      <c r="S17" s="24"/>
    </row>
    <row r="18" spans="1:20" ht="25.5" customHeight="1">
      <c r="A18" s="1" t="s">
        <v>21</v>
      </c>
      <c r="C18" s="1"/>
      <c r="D18" s="50"/>
      <c r="E18" s="50"/>
      <c r="F18" s="41" t="s">
        <v>25</v>
      </c>
      <c r="G18" s="5">
        <v>0</v>
      </c>
      <c r="H18" s="3"/>
      <c r="I18" s="5">
        <v>854052594.08000004</v>
      </c>
      <c r="J18" s="3"/>
      <c r="K18" s="42">
        <v>0</v>
      </c>
      <c r="L18" s="42"/>
      <c r="M18" s="42">
        <v>714080321.62</v>
      </c>
      <c r="S18" s="139"/>
      <c r="T18" s="139"/>
    </row>
    <row r="19" spans="1:20" ht="25.5" customHeight="1">
      <c r="A19" s="1" t="s">
        <v>23</v>
      </c>
      <c r="C19" s="1"/>
      <c r="D19" s="50"/>
      <c r="E19" s="50"/>
      <c r="F19" s="41"/>
      <c r="G19" s="5">
        <v>0</v>
      </c>
      <c r="H19" s="3"/>
      <c r="I19" s="5">
        <v>0</v>
      </c>
      <c r="J19" s="3"/>
      <c r="K19" s="42">
        <v>1962063420.71</v>
      </c>
      <c r="L19" s="42"/>
      <c r="M19" s="42">
        <v>1962063420.71</v>
      </c>
      <c r="S19" s="139"/>
      <c r="T19" s="139"/>
    </row>
    <row r="20" spans="1:20" ht="25.5" customHeight="1">
      <c r="A20" s="1" t="s">
        <v>24</v>
      </c>
      <c r="B20" s="1"/>
      <c r="C20" s="4"/>
      <c r="D20" s="50"/>
      <c r="E20" s="50"/>
      <c r="F20" s="41" t="s">
        <v>27</v>
      </c>
      <c r="G20" s="42">
        <v>483510535.62</v>
      </c>
      <c r="H20" s="42"/>
      <c r="I20" s="42">
        <v>489645050.90000004</v>
      </c>
      <c r="J20" s="3"/>
      <c r="K20" s="42">
        <v>0</v>
      </c>
      <c r="L20" s="3"/>
      <c r="M20" s="3">
        <v>0</v>
      </c>
      <c r="S20" s="139"/>
      <c r="T20" s="139"/>
    </row>
    <row r="21" spans="1:20" ht="25.5" customHeight="1">
      <c r="A21" s="1" t="s">
        <v>26</v>
      </c>
      <c r="B21" s="1"/>
      <c r="C21" s="4"/>
      <c r="D21" s="50"/>
      <c r="E21" s="50"/>
      <c r="F21" s="41" t="s">
        <v>29</v>
      </c>
      <c r="G21" s="42">
        <v>405995064.73999995</v>
      </c>
      <c r="H21" s="43"/>
      <c r="I21" s="42">
        <v>407765960.55999988</v>
      </c>
      <c r="J21" s="51"/>
      <c r="K21" s="3">
        <v>281239071.54999989</v>
      </c>
      <c r="L21" s="3"/>
      <c r="M21" s="5">
        <v>277946152.7299996</v>
      </c>
      <c r="S21" s="140"/>
    </row>
    <row r="22" spans="1:20" ht="25.5" customHeight="1">
      <c r="A22" s="1" t="s">
        <v>28</v>
      </c>
      <c r="B22" s="1"/>
      <c r="C22" s="4"/>
      <c r="D22" s="50"/>
      <c r="E22" s="50"/>
      <c r="F22" s="41" t="s">
        <v>33</v>
      </c>
      <c r="G22" s="42">
        <v>18206047.91</v>
      </c>
      <c r="H22" s="43"/>
      <c r="I22" s="42">
        <v>18872129.449999999</v>
      </c>
      <c r="J22" s="51"/>
      <c r="K22" s="42">
        <v>0</v>
      </c>
      <c r="L22" s="43"/>
      <c r="M22" s="42">
        <v>0</v>
      </c>
      <c r="S22" s="24"/>
    </row>
    <row r="23" spans="1:20" ht="25.5" customHeight="1">
      <c r="A23" s="1" t="s">
        <v>30</v>
      </c>
      <c r="B23" s="4"/>
      <c r="C23" s="4"/>
      <c r="D23" s="41"/>
      <c r="E23" s="41"/>
      <c r="F23" s="41"/>
      <c r="G23" s="45">
        <v>1351327.8699999973</v>
      </c>
      <c r="H23" s="52"/>
      <c r="I23" s="45">
        <v>1464378.6699999981</v>
      </c>
      <c r="J23" s="51"/>
      <c r="K23" s="45">
        <v>108560.11</v>
      </c>
      <c r="L23" s="52"/>
      <c r="M23" s="45">
        <v>94128.06</v>
      </c>
      <c r="S23" s="24"/>
    </row>
    <row r="24" spans="1:20" ht="25.5" customHeight="1">
      <c r="A24" s="4" t="s">
        <v>31</v>
      </c>
      <c r="B24" s="1"/>
      <c r="C24" s="1"/>
      <c r="D24" s="50"/>
      <c r="E24" s="50"/>
      <c r="F24" s="41" t="s">
        <v>45</v>
      </c>
      <c r="G24" s="42">
        <v>66198903.229999997</v>
      </c>
      <c r="H24" s="43"/>
      <c r="I24" s="42">
        <v>7936380.5999999996</v>
      </c>
      <c r="J24" s="51"/>
      <c r="K24" s="5">
        <v>65553193.630000003</v>
      </c>
      <c r="L24" s="3"/>
      <c r="M24" s="5">
        <v>7290671</v>
      </c>
      <c r="S24" s="24"/>
    </row>
    <row r="25" spans="1:20" ht="25.5" customHeight="1">
      <c r="A25" s="1" t="s">
        <v>32</v>
      </c>
      <c r="B25" s="1"/>
      <c r="C25" s="4"/>
      <c r="D25" s="50"/>
      <c r="E25" s="50"/>
      <c r="F25" s="41" t="s">
        <v>244</v>
      </c>
      <c r="G25" s="42">
        <f>156941924.98+1820493</f>
        <v>158762417.97999999</v>
      </c>
      <c r="H25" s="42"/>
      <c r="I25" s="42">
        <f>156004020.61+1820493</f>
        <v>157824513.61000001</v>
      </c>
      <c r="J25" s="3"/>
      <c r="K25" s="5">
        <v>1756605.76</v>
      </c>
      <c r="L25" s="42"/>
      <c r="M25" s="5">
        <v>1756605.76</v>
      </c>
      <c r="O25" s="42"/>
      <c r="S25" s="24"/>
    </row>
    <row r="26" spans="1:20" ht="25.5" customHeight="1">
      <c r="B26" s="40" t="s">
        <v>34</v>
      </c>
      <c r="G26" s="48">
        <f>SUM(G17:G25)</f>
        <v>1557804717.3499999</v>
      </c>
      <c r="H26" s="47"/>
      <c r="I26" s="48">
        <f>SUM(I17:I25)</f>
        <v>1937561007.8699999</v>
      </c>
      <c r="J26" s="42"/>
      <c r="K26" s="48">
        <f>SUM(K17:K25)</f>
        <v>2734501271.7600002</v>
      </c>
      <c r="L26" s="42"/>
      <c r="M26" s="48">
        <f>SUM(M17:M25)</f>
        <v>2963231299.8799996</v>
      </c>
      <c r="Q26" s="24"/>
      <c r="S26" s="24"/>
    </row>
    <row r="27" spans="1:20" ht="25.5" customHeight="1" thickBot="1">
      <c r="A27" s="40" t="s">
        <v>35</v>
      </c>
      <c r="B27" s="4"/>
      <c r="C27" s="4"/>
      <c r="G27" s="53">
        <f>+G15+G26</f>
        <v>3448329471.1199994</v>
      </c>
      <c r="H27" s="47"/>
      <c r="I27" s="54">
        <f>+I15+I26</f>
        <v>3813928689.2799997</v>
      </c>
      <c r="J27" s="42"/>
      <c r="K27" s="53">
        <f>+K15+K26</f>
        <v>3157354749.4200001</v>
      </c>
      <c r="L27" s="42"/>
      <c r="M27" s="54">
        <f>+M15+M26</f>
        <v>3357388475.8399997</v>
      </c>
      <c r="S27" s="24"/>
    </row>
    <row r="28" spans="1:20" ht="25.5" customHeight="1" thickTop="1">
      <c r="A28" s="40"/>
      <c r="B28" s="4"/>
      <c r="C28" s="4"/>
      <c r="G28" s="55"/>
      <c r="H28" s="56"/>
      <c r="I28" s="56"/>
      <c r="J28" s="57"/>
      <c r="K28" s="55"/>
      <c r="L28" s="57"/>
      <c r="M28" s="56"/>
    </row>
    <row r="29" spans="1:20" ht="25.5" customHeight="1">
      <c r="A29" s="40"/>
      <c r="B29" s="4"/>
      <c r="C29" s="4"/>
      <c r="G29" s="55"/>
      <c r="H29" s="56"/>
      <c r="I29" s="56"/>
      <c r="J29" s="57"/>
      <c r="K29" s="55"/>
      <c r="L29" s="57"/>
      <c r="M29" s="56"/>
    </row>
    <row r="30" spans="1:20" ht="25.5" customHeight="1">
      <c r="A30" s="40"/>
      <c r="B30" s="4"/>
      <c r="C30" s="4"/>
      <c r="G30" s="55"/>
      <c r="H30" s="56"/>
      <c r="I30" s="56"/>
      <c r="J30" s="57"/>
      <c r="K30" s="55"/>
      <c r="L30" s="57"/>
      <c r="M30" s="56"/>
    </row>
    <row r="31" spans="1:20" s="60" customFormat="1" ht="25.5" customHeight="1">
      <c r="A31" s="1" t="s">
        <v>36</v>
      </c>
      <c r="B31" s="4"/>
      <c r="C31" s="4"/>
      <c r="D31" s="58"/>
      <c r="E31" s="58"/>
      <c r="F31" s="59"/>
      <c r="G31" s="4"/>
      <c r="H31" s="4"/>
      <c r="I31" s="4"/>
      <c r="J31" s="4"/>
      <c r="K31" s="4"/>
      <c r="L31" s="4"/>
      <c r="M31" s="4"/>
    </row>
    <row r="32" spans="1:20" s="60" customFormat="1" ht="25.5" customHeight="1">
      <c r="A32" s="1"/>
      <c r="B32" s="4"/>
      <c r="C32" s="4"/>
      <c r="D32" s="58"/>
      <c r="E32" s="58"/>
      <c r="F32" s="59"/>
      <c r="G32" s="4"/>
      <c r="H32" s="4"/>
      <c r="I32" s="4"/>
      <c r="J32" s="4"/>
      <c r="K32" s="4"/>
      <c r="L32" s="4"/>
      <c r="M32" s="4"/>
    </row>
    <row r="33" spans="1:13" s="60" customFormat="1" ht="25.5" customHeight="1">
      <c r="A33" s="1"/>
      <c r="B33" s="4"/>
      <c r="C33" s="4"/>
      <c r="D33" s="58"/>
      <c r="E33" s="58"/>
      <c r="F33" s="59"/>
      <c r="G33" s="4"/>
      <c r="H33" s="4"/>
      <c r="I33" s="4"/>
      <c r="J33" s="4"/>
      <c r="K33" s="4"/>
      <c r="L33" s="4"/>
      <c r="M33" s="4"/>
    </row>
    <row r="34" spans="1:13" ht="25.5" customHeight="1">
      <c r="A34" s="1"/>
      <c r="E34" s="2"/>
      <c r="F34" s="2"/>
      <c r="H34" s="4"/>
      <c r="I34" s="4"/>
      <c r="J34" s="4"/>
      <c r="K34" s="4"/>
      <c r="L34" s="4"/>
      <c r="M34" s="4"/>
    </row>
    <row r="35" spans="1:13" ht="25.5" customHeight="1">
      <c r="A35" s="1"/>
      <c r="D35" s="2" t="s">
        <v>37</v>
      </c>
      <c r="E35" s="4"/>
      <c r="F35" s="2"/>
      <c r="H35" s="4"/>
      <c r="I35" s="4"/>
      <c r="J35" s="4"/>
      <c r="K35" s="4"/>
      <c r="L35" s="4"/>
      <c r="M35" s="4"/>
    </row>
    <row r="36" spans="1:13" ht="25.5" customHeight="1">
      <c r="A36" s="1"/>
      <c r="D36" s="4" t="s">
        <v>38</v>
      </c>
      <c r="E36" s="4"/>
      <c r="F36" s="2"/>
      <c r="H36" s="4"/>
      <c r="I36" s="4"/>
      <c r="J36" s="4"/>
      <c r="K36" s="4"/>
      <c r="L36" s="4"/>
      <c r="M36" s="4"/>
    </row>
    <row r="37" spans="1:13" ht="26.25" customHeight="1">
      <c r="A37" s="1"/>
      <c r="D37" s="4"/>
      <c r="E37" s="4"/>
      <c r="F37" s="2"/>
      <c r="H37" s="4"/>
      <c r="I37" s="4"/>
      <c r="J37" s="4"/>
      <c r="K37" s="4"/>
      <c r="L37" s="4"/>
      <c r="M37" s="4"/>
    </row>
    <row r="38" spans="1:13" ht="24.6" customHeight="1">
      <c r="A38" s="159" t="s">
        <v>39</v>
      </c>
      <c r="B38" s="159"/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</row>
    <row r="39" spans="1:13" ht="24.6" customHeight="1">
      <c r="A39" s="158" t="s">
        <v>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0" spans="1:13" ht="24.6" customHeight="1">
      <c r="A40" s="160" t="s">
        <v>40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</row>
    <row r="41" spans="1:13" ht="24.6" customHeight="1">
      <c r="A41" s="158" t="s">
        <v>215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13" ht="24.6" customHeight="1">
      <c r="A42" s="12"/>
      <c r="B42" s="12"/>
      <c r="C42" s="12"/>
      <c r="D42" s="30"/>
      <c r="E42" s="30"/>
      <c r="F42" s="31"/>
      <c r="G42" s="12"/>
      <c r="H42" s="12"/>
      <c r="I42" s="12"/>
      <c r="J42" s="12"/>
      <c r="K42" s="12"/>
      <c r="L42" s="12"/>
      <c r="M42" s="12"/>
    </row>
    <row r="43" spans="1:13" ht="24.6" customHeight="1">
      <c r="A43" s="4"/>
      <c r="B43" s="4"/>
      <c r="C43" s="4"/>
      <c r="G43" s="161" t="s">
        <v>2</v>
      </c>
      <c r="H43" s="161"/>
      <c r="I43" s="161"/>
      <c r="J43" s="34"/>
      <c r="K43" s="162" t="s">
        <v>3</v>
      </c>
      <c r="L43" s="162"/>
      <c r="M43" s="162"/>
    </row>
    <row r="44" spans="1:13" ht="24.6" customHeight="1">
      <c r="A44" s="160"/>
      <c r="B44" s="160"/>
      <c r="C44" s="160"/>
      <c r="F44" s="7" t="s">
        <v>4</v>
      </c>
      <c r="G44" s="35" t="s">
        <v>216</v>
      </c>
      <c r="H44" s="36"/>
      <c r="I44" s="37" t="s">
        <v>211</v>
      </c>
      <c r="J44" s="38"/>
      <c r="K44" s="35" t="s">
        <v>216</v>
      </c>
      <c r="L44" s="36"/>
      <c r="M44" s="37" t="s">
        <v>211</v>
      </c>
    </row>
    <row r="45" spans="1:13" ht="24.6" customHeight="1">
      <c r="A45" s="13"/>
      <c r="B45" s="13"/>
      <c r="C45" s="13"/>
      <c r="F45" s="7"/>
      <c r="G45" s="37" t="s">
        <v>5</v>
      </c>
      <c r="H45" s="36"/>
      <c r="I45" s="37" t="s">
        <v>6</v>
      </c>
      <c r="J45" s="38"/>
      <c r="K45" s="37" t="s">
        <v>5</v>
      </c>
      <c r="L45" s="36"/>
      <c r="M45" s="37" t="s">
        <v>6</v>
      </c>
    </row>
    <row r="46" spans="1:13" ht="24.6" customHeight="1">
      <c r="A46" s="13"/>
      <c r="B46" s="13"/>
      <c r="C46" s="13"/>
      <c r="F46" s="7"/>
      <c r="G46" s="37" t="s">
        <v>7</v>
      </c>
      <c r="H46" s="39"/>
      <c r="I46" s="37"/>
      <c r="J46" s="4"/>
      <c r="K46" s="37" t="s">
        <v>7</v>
      </c>
      <c r="L46" s="39"/>
      <c r="M46" s="37"/>
    </row>
    <row r="47" spans="1:13" ht="24.6" customHeight="1">
      <c r="A47" s="160" t="s">
        <v>41</v>
      </c>
      <c r="B47" s="160"/>
      <c r="C47" s="160"/>
      <c r="D47" s="21"/>
      <c r="E47" s="21"/>
      <c r="F47" s="7"/>
      <c r="G47" s="37"/>
      <c r="H47" s="39"/>
      <c r="I47" s="37"/>
      <c r="J47" s="4"/>
      <c r="K47" s="37"/>
      <c r="L47" s="39"/>
      <c r="M47" s="37"/>
    </row>
    <row r="48" spans="1:13" ht="24.6" customHeight="1">
      <c r="A48" s="40" t="s">
        <v>42</v>
      </c>
      <c r="B48" s="4"/>
      <c r="C48" s="4"/>
      <c r="J48" s="4"/>
      <c r="K48" s="4"/>
      <c r="L48" s="4"/>
      <c r="M48" s="4"/>
    </row>
    <row r="49" spans="1:19" ht="24.6" customHeight="1">
      <c r="A49" s="1" t="s">
        <v>43</v>
      </c>
      <c r="B49" s="4"/>
      <c r="C49" s="4"/>
      <c r="J49" s="4"/>
      <c r="K49" s="4"/>
      <c r="L49" s="4"/>
      <c r="M49" s="4"/>
    </row>
    <row r="50" spans="1:19" ht="24.6" customHeight="1">
      <c r="A50" s="1" t="s">
        <v>44</v>
      </c>
      <c r="C50" s="4"/>
      <c r="D50" s="49"/>
      <c r="E50" s="49"/>
      <c r="F50" s="49" t="s">
        <v>49</v>
      </c>
      <c r="G50" s="42">
        <v>301238933.65999997</v>
      </c>
      <c r="H50" s="42"/>
      <c r="I50" s="42">
        <v>260927795.41999999</v>
      </c>
      <c r="J50" s="42"/>
      <c r="K50" s="42">
        <v>288474216.77999997</v>
      </c>
      <c r="L50" s="42"/>
      <c r="M50" s="42">
        <v>260927795.41999999</v>
      </c>
      <c r="Q50" s="24"/>
      <c r="S50" s="24"/>
    </row>
    <row r="51" spans="1:19" ht="24.6" customHeight="1">
      <c r="A51" s="1" t="s">
        <v>46</v>
      </c>
      <c r="C51" s="4"/>
      <c r="D51" s="49"/>
      <c r="E51" s="49"/>
      <c r="F51" s="49" t="s">
        <v>52</v>
      </c>
      <c r="G51" s="45">
        <v>139546610.78</v>
      </c>
      <c r="H51" s="42"/>
      <c r="I51" s="45">
        <v>129438946.27999999</v>
      </c>
      <c r="J51" s="42"/>
      <c r="K51" s="45">
        <v>87306890.890000001</v>
      </c>
      <c r="L51" s="42"/>
      <c r="M51" s="45">
        <v>86586293.500000015</v>
      </c>
      <c r="Q51" s="24"/>
      <c r="S51" s="24"/>
    </row>
    <row r="52" spans="1:19" ht="24.6" customHeight="1">
      <c r="A52" s="1" t="s">
        <v>47</v>
      </c>
      <c r="C52" s="4"/>
      <c r="D52" s="49"/>
      <c r="E52" s="49"/>
      <c r="F52" s="49"/>
      <c r="G52" s="45"/>
      <c r="H52" s="42"/>
      <c r="I52" s="45"/>
      <c r="J52" s="42"/>
      <c r="K52" s="45"/>
      <c r="L52" s="42"/>
      <c r="M52" s="45"/>
      <c r="S52" s="24"/>
    </row>
    <row r="53" spans="1:19" ht="24.6" customHeight="1">
      <c r="A53" s="1" t="s">
        <v>48</v>
      </c>
      <c r="C53" s="4"/>
      <c r="D53" s="49"/>
      <c r="E53" s="49"/>
      <c r="F53" s="49" t="s">
        <v>59</v>
      </c>
      <c r="G53" s="45">
        <v>218334481.34999999</v>
      </c>
      <c r="H53" s="42"/>
      <c r="I53" s="45">
        <v>221725579.31</v>
      </c>
      <c r="J53" s="42"/>
      <c r="K53" s="45">
        <v>0</v>
      </c>
      <c r="L53" s="42"/>
      <c r="M53" s="45">
        <v>0</v>
      </c>
      <c r="Q53" s="24"/>
      <c r="S53" s="24"/>
    </row>
    <row r="54" spans="1:19" ht="24.6" customHeight="1">
      <c r="A54" s="1" t="s">
        <v>50</v>
      </c>
      <c r="C54" s="4"/>
      <c r="D54" s="33"/>
      <c r="E54" s="33"/>
      <c r="G54" s="5"/>
      <c r="H54" s="42"/>
      <c r="I54" s="5"/>
      <c r="J54" s="42"/>
      <c r="K54" s="5"/>
      <c r="L54" s="42"/>
      <c r="M54" s="5"/>
      <c r="S54" s="24"/>
    </row>
    <row r="55" spans="1:19" ht="24.6" customHeight="1">
      <c r="A55" s="1" t="s">
        <v>51</v>
      </c>
      <c r="C55" s="4"/>
      <c r="D55" s="49"/>
      <c r="E55" s="49"/>
      <c r="F55" s="49" t="s">
        <v>64</v>
      </c>
      <c r="G55" s="5">
        <v>1112506.1499999999</v>
      </c>
      <c r="H55" s="42"/>
      <c r="I55" s="5">
        <v>1087258.3199999998</v>
      </c>
      <c r="J55" s="42"/>
      <c r="K55" s="5">
        <v>0</v>
      </c>
      <c r="L55" s="42"/>
      <c r="M55" s="5">
        <v>0</v>
      </c>
      <c r="S55" s="24"/>
    </row>
    <row r="56" spans="1:19" ht="24.6" customHeight="1">
      <c r="A56" s="1" t="s">
        <v>53</v>
      </c>
      <c r="C56" s="4"/>
      <c r="D56" s="33"/>
      <c r="E56" s="33"/>
      <c r="G56" s="42">
        <v>1889613.0999999999</v>
      </c>
      <c r="H56" s="45"/>
      <c r="I56" s="42">
        <v>1531087.06</v>
      </c>
      <c r="J56" s="45"/>
      <c r="K56" s="5">
        <v>414164.17</v>
      </c>
      <c r="L56" s="42"/>
      <c r="M56" s="42">
        <v>238253.83</v>
      </c>
      <c r="S56" s="24"/>
    </row>
    <row r="57" spans="1:19" ht="24.6" customHeight="1">
      <c r="A57" s="4"/>
      <c r="B57" s="40" t="s">
        <v>54</v>
      </c>
      <c r="G57" s="46">
        <f>SUM(G50:G56)</f>
        <v>662122145.03999996</v>
      </c>
      <c r="H57" s="61"/>
      <c r="I57" s="46">
        <f>SUM(I50:I56)</f>
        <v>614710666.38999999</v>
      </c>
      <c r="J57" s="45"/>
      <c r="K57" s="46">
        <f>SUM(K50:K56)</f>
        <v>376195271.83999997</v>
      </c>
      <c r="L57" s="42"/>
      <c r="M57" s="48">
        <f>SUM(M50:M56)</f>
        <v>347752342.75</v>
      </c>
      <c r="Q57" s="24"/>
      <c r="S57" s="24"/>
    </row>
    <row r="58" spans="1:19" ht="24.6" customHeight="1">
      <c r="A58" s="40" t="s">
        <v>55</v>
      </c>
      <c r="C58" s="1"/>
      <c r="G58" s="42"/>
      <c r="H58" s="42"/>
      <c r="I58" s="42"/>
      <c r="J58" s="42"/>
      <c r="K58" s="47"/>
      <c r="L58" s="42"/>
      <c r="M58" s="47"/>
      <c r="S58" s="24"/>
    </row>
    <row r="59" spans="1:19" ht="24.6" customHeight="1">
      <c r="A59" s="1" t="s">
        <v>56</v>
      </c>
      <c r="C59" s="1"/>
      <c r="F59" s="49" t="s">
        <v>59</v>
      </c>
      <c r="G59" s="42">
        <v>20693079.309999999</v>
      </c>
      <c r="H59" s="42"/>
      <c r="I59" s="42">
        <v>39383481.350000001</v>
      </c>
      <c r="J59" s="42"/>
      <c r="K59" s="47">
        <v>0</v>
      </c>
      <c r="L59" s="42"/>
      <c r="M59" s="47">
        <v>0</v>
      </c>
      <c r="Q59" s="24"/>
      <c r="S59" s="24"/>
    </row>
    <row r="60" spans="1:19" ht="24.6" customHeight="1">
      <c r="A60" s="4" t="s">
        <v>57</v>
      </c>
      <c r="C60" s="1"/>
      <c r="D60" s="62"/>
      <c r="E60" s="62"/>
      <c r="F60" s="49" t="s">
        <v>64</v>
      </c>
      <c r="G60" s="47">
        <v>19551884.100000005</v>
      </c>
      <c r="H60" s="42"/>
      <c r="I60" s="47">
        <v>20114521.579999998</v>
      </c>
      <c r="J60" s="42"/>
      <c r="K60" s="47">
        <v>0</v>
      </c>
      <c r="L60" s="42"/>
      <c r="M60" s="47">
        <v>0</v>
      </c>
      <c r="S60" s="24"/>
    </row>
    <row r="61" spans="1:19" ht="24.6" customHeight="1">
      <c r="A61" s="4" t="s">
        <v>58</v>
      </c>
      <c r="C61" s="1"/>
      <c r="D61" s="62"/>
      <c r="E61" s="62"/>
      <c r="F61" s="49" t="s">
        <v>141</v>
      </c>
      <c r="G61" s="47">
        <v>384522214.54000002</v>
      </c>
      <c r="H61" s="42"/>
      <c r="I61" s="47">
        <v>381957347.50000006</v>
      </c>
      <c r="J61" s="42"/>
      <c r="K61" s="47">
        <v>384522214.54000002</v>
      </c>
      <c r="L61" s="42"/>
      <c r="M61" s="47">
        <v>381957347.50000006</v>
      </c>
      <c r="S61" s="24"/>
    </row>
    <row r="62" spans="1:19" ht="24.6" customHeight="1">
      <c r="A62" s="4" t="s">
        <v>60</v>
      </c>
      <c r="C62" s="1"/>
      <c r="D62" s="62"/>
      <c r="E62" s="62"/>
      <c r="F62" s="49" t="s">
        <v>141</v>
      </c>
      <c r="G62" s="47">
        <v>1785608.5</v>
      </c>
      <c r="H62" s="42"/>
      <c r="I62" s="47">
        <v>1785608.5</v>
      </c>
      <c r="J62" s="42"/>
      <c r="K62" s="47">
        <v>1785608.5</v>
      </c>
      <c r="L62" s="42"/>
      <c r="M62" s="47">
        <v>1785608.5</v>
      </c>
      <c r="S62" s="24"/>
    </row>
    <row r="63" spans="1:19" ht="24.6" customHeight="1">
      <c r="A63" s="4" t="s">
        <v>61</v>
      </c>
      <c r="C63" s="1"/>
      <c r="D63" s="50"/>
      <c r="E63" s="50"/>
      <c r="F63" s="41" t="s">
        <v>45</v>
      </c>
      <c r="G63" s="47">
        <v>9213532.0500000007</v>
      </c>
      <c r="H63" s="42"/>
      <c r="I63" s="61">
        <v>12488955.01</v>
      </c>
      <c r="J63" s="42"/>
      <c r="K63" s="47">
        <v>9213532.0500000007</v>
      </c>
      <c r="L63" s="42"/>
      <c r="M63" s="61">
        <v>12488955.01</v>
      </c>
      <c r="S63" s="24"/>
    </row>
    <row r="64" spans="1:19" ht="24.6" customHeight="1">
      <c r="A64" s="4" t="s">
        <v>62</v>
      </c>
      <c r="C64" s="1"/>
      <c r="D64" s="50"/>
      <c r="E64" s="50"/>
      <c r="F64" s="41"/>
      <c r="G64" s="47"/>
      <c r="H64" s="42"/>
      <c r="I64" s="61"/>
      <c r="J64" s="42"/>
      <c r="K64" s="47"/>
      <c r="L64" s="42"/>
      <c r="M64" s="61"/>
      <c r="S64" s="24"/>
    </row>
    <row r="65" spans="1:19" ht="24.6" customHeight="1">
      <c r="A65" s="4" t="s">
        <v>63</v>
      </c>
      <c r="C65" s="1"/>
      <c r="D65" s="62"/>
      <c r="E65" s="62"/>
      <c r="F65" s="49" t="s">
        <v>241</v>
      </c>
      <c r="G65" s="42">
        <v>25935543.619999997</v>
      </c>
      <c r="H65" s="47"/>
      <c r="I65" s="3">
        <v>24573472.669999998</v>
      </c>
      <c r="J65" s="3"/>
      <c r="K65" s="47">
        <v>20181433.850000001</v>
      </c>
      <c r="L65" s="3"/>
      <c r="M65" s="3">
        <v>19316441.699999999</v>
      </c>
      <c r="S65" s="24"/>
    </row>
    <row r="66" spans="1:19" ht="24.6" customHeight="1">
      <c r="A66" s="4" t="s">
        <v>65</v>
      </c>
      <c r="C66" s="1"/>
      <c r="D66" s="62"/>
      <c r="E66" s="62"/>
      <c r="F66" s="49"/>
      <c r="G66" s="42">
        <v>5140087.2</v>
      </c>
      <c r="H66" s="47"/>
      <c r="I66" s="42">
        <v>5944569.2000000002</v>
      </c>
      <c r="J66" s="3"/>
      <c r="K66" s="3">
        <v>0</v>
      </c>
      <c r="L66" s="3"/>
      <c r="M66" s="3">
        <v>0</v>
      </c>
      <c r="S66" s="24"/>
    </row>
    <row r="67" spans="1:19" ht="24.6" customHeight="1">
      <c r="A67" s="4"/>
      <c r="B67" s="40" t="s">
        <v>66</v>
      </c>
      <c r="G67" s="48">
        <f>SUM(G59:G66)</f>
        <v>466841949.32000005</v>
      </c>
      <c r="H67" s="47"/>
      <c r="I67" s="48">
        <f>SUM(I59:I66)</f>
        <v>486247955.81000006</v>
      </c>
      <c r="J67" s="3"/>
      <c r="K67" s="48">
        <f>SUM(K59:K66)</f>
        <v>415702788.94000006</v>
      </c>
      <c r="L67" s="42"/>
      <c r="M67" s="48">
        <f>SUM(M59:M66)</f>
        <v>415548352.71000004</v>
      </c>
      <c r="Q67" s="24"/>
      <c r="S67" s="24"/>
    </row>
    <row r="68" spans="1:19" ht="24.6" customHeight="1">
      <c r="A68" s="4"/>
      <c r="B68" s="40" t="s">
        <v>67</v>
      </c>
      <c r="G68" s="63">
        <f>+G57+G67</f>
        <v>1128964094.3600001</v>
      </c>
      <c r="H68" s="61"/>
      <c r="I68" s="63">
        <f>+I57+I67</f>
        <v>1100958622.2</v>
      </c>
      <c r="J68" s="3"/>
      <c r="K68" s="63">
        <f>+K57+K67</f>
        <v>791898060.77999997</v>
      </c>
      <c r="L68" s="42"/>
      <c r="M68" s="64">
        <f>+M57+M67</f>
        <v>763300695.46000004</v>
      </c>
      <c r="S68" s="24"/>
    </row>
    <row r="69" spans="1:19" ht="24.6" customHeight="1">
      <c r="A69" s="4"/>
      <c r="B69" s="40"/>
      <c r="G69" s="61"/>
      <c r="H69" s="61"/>
      <c r="I69" s="61"/>
      <c r="J69" s="3"/>
      <c r="K69" s="61"/>
      <c r="L69" s="42"/>
      <c r="M69" s="47"/>
    </row>
    <row r="70" spans="1:19" ht="24.6" customHeight="1">
      <c r="A70" s="4"/>
      <c r="B70" s="40"/>
      <c r="G70" s="61"/>
      <c r="H70" s="61"/>
      <c r="I70" s="61"/>
      <c r="J70" s="3"/>
      <c r="K70" s="61"/>
      <c r="L70" s="42"/>
      <c r="M70" s="47"/>
    </row>
    <row r="71" spans="1:19" ht="24.6" customHeight="1">
      <c r="A71" s="1" t="s">
        <v>36</v>
      </c>
      <c r="B71" s="4"/>
      <c r="C71" s="4"/>
      <c r="G71" s="4"/>
      <c r="H71" s="4"/>
      <c r="I71" s="4"/>
      <c r="J71" s="4"/>
      <c r="K71" s="4"/>
      <c r="L71" s="4"/>
      <c r="M71" s="4"/>
    </row>
    <row r="72" spans="1:19" ht="24.6" customHeight="1">
      <c r="A72" s="1"/>
      <c r="B72" s="4"/>
      <c r="C72" s="4"/>
      <c r="G72" s="4"/>
      <c r="H72" s="4"/>
      <c r="I72" s="4"/>
      <c r="J72" s="4"/>
      <c r="K72" s="4"/>
      <c r="L72" s="4"/>
      <c r="M72" s="4"/>
    </row>
    <row r="73" spans="1:19" ht="24.6" customHeight="1">
      <c r="A73" s="1"/>
      <c r="B73" s="4"/>
      <c r="D73" s="2"/>
      <c r="E73" s="2"/>
      <c r="F73" s="2"/>
      <c r="H73" s="4"/>
      <c r="I73" s="4"/>
      <c r="J73" s="4"/>
      <c r="K73" s="4"/>
      <c r="L73" s="4"/>
      <c r="M73" s="4"/>
    </row>
    <row r="74" spans="1:19" ht="24.6" customHeight="1">
      <c r="A74" s="1"/>
      <c r="D74" s="2" t="s">
        <v>37</v>
      </c>
      <c r="E74" s="2"/>
      <c r="F74" s="2"/>
      <c r="H74" s="4"/>
      <c r="I74" s="4"/>
      <c r="J74" s="4"/>
      <c r="K74" s="4"/>
      <c r="L74" s="4"/>
      <c r="M74" s="4"/>
    </row>
    <row r="75" spans="1:19" ht="24.6" customHeight="1">
      <c r="A75" s="1"/>
      <c r="D75" s="4" t="s">
        <v>38</v>
      </c>
      <c r="E75" s="4"/>
      <c r="F75" s="4"/>
      <c r="H75" s="4"/>
      <c r="I75" s="4"/>
      <c r="J75" s="4"/>
      <c r="K75" s="4"/>
      <c r="L75" s="4"/>
      <c r="M75" s="4"/>
    </row>
    <row r="76" spans="1:19" ht="24.95" customHeight="1">
      <c r="A76" s="1"/>
      <c r="C76" s="4"/>
      <c r="F76" s="4"/>
      <c r="H76" s="4"/>
      <c r="I76" s="4"/>
      <c r="J76" s="4"/>
      <c r="K76" s="4"/>
      <c r="L76" s="4"/>
      <c r="M76" s="4"/>
    </row>
    <row r="77" spans="1:19" ht="24.6" customHeight="1">
      <c r="A77" s="159" t="s">
        <v>68</v>
      </c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</row>
    <row r="78" spans="1:19" ht="24.6" customHeight="1">
      <c r="A78" s="158" t="s">
        <v>0</v>
      </c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</row>
    <row r="79" spans="1:19" ht="24.6" customHeight="1">
      <c r="A79" s="160" t="s">
        <v>40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</row>
    <row r="80" spans="1:19" ht="24.6" customHeight="1">
      <c r="A80" s="158" t="s">
        <v>215</v>
      </c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</row>
    <row r="81" spans="1:19" ht="24.6" customHeight="1">
      <c r="A81" s="12"/>
      <c r="B81" s="12"/>
      <c r="C81" s="12"/>
      <c r="D81" s="30"/>
      <c r="E81" s="30"/>
      <c r="F81" s="31"/>
      <c r="G81" s="12"/>
      <c r="H81" s="12"/>
      <c r="I81" s="12"/>
      <c r="J81" s="12"/>
      <c r="K81" s="12"/>
      <c r="L81" s="12"/>
      <c r="M81" s="12"/>
    </row>
    <row r="82" spans="1:19" ht="24.6" customHeight="1">
      <c r="A82" s="4"/>
      <c r="B82" s="4"/>
      <c r="C82" s="4"/>
      <c r="G82" s="161" t="s">
        <v>2</v>
      </c>
      <c r="H82" s="161"/>
      <c r="I82" s="161"/>
      <c r="J82" s="34"/>
      <c r="K82" s="162" t="s">
        <v>3</v>
      </c>
      <c r="L82" s="162"/>
      <c r="M82" s="162"/>
    </row>
    <row r="83" spans="1:19" ht="24.6" customHeight="1">
      <c r="A83" s="160"/>
      <c r="B83" s="160"/>
      <c r="C83" s="160"/>
      <c r="F83" s="7" t="s">
        <v>4</v>
      </c>
      <c r="G83" s="35" t="s">
        <v>216</v>
      </c>
      <c r="H83" s="36"/>
      <c r="I83" s="37" t="s">
        <v>211</v>
      </c>
      <c r="J83" s="38"/>
      <c r="K83" s="35" t="s">
        <v>216</v>
      </c>
      <c r="L83" s="36"/>
      <c r="M83" s="37" t="s">
        <v>211</v>
      </c>
    </row>
    <row r="84" spans="1:19" ht="24.6" customHeight="1">
      <c r="A84" s="13"/>
      <c r="B84" s="13"/>
      <c r="C84" s="13"/>
      <c r="F84" s="7"/>
      <c r="G84" s="37" t="s">
        <v>5</v>
      </c>
      <c r="H84" s="36"/>
      <c r="I84" s="37" t="s">
        <v>6</v>
      </c>
      <c r="J84" s="38"/>
      <c r="K84" s="37" t="s">
        <v>5</v>
      </c>
      <c r="L84" s="36"/>
      <c r="M84" s="37" t="s">
        <v>6</v>
      </c>
    </row>
    <row r="85" spans="1:19" ht="24.6" customHeight="1">
      <c r="A85" s="13"/>
      <c r="B85" s="13"/>
      <c r="C85" s="13"/>
      <c r="F85" s="7"/>
      <c r="G85" s="37" t="s">
        <v>7</v>
      </c>
      <c r="H85" s="39"/>
      <c r="I85" s="37"/>
      <c r="J85" s="4"/>
      <c r="K85" s="37" t="s">
        <v>7</v>
      </c>
      <c r="L85" s="39"/>
      <c r="M85" s="37"/>
    </row>
    <row r="86" spans="1:19" ht="24.6" customHeight="1">
      <c r="A86" s="40" t="s">
        <v>69</v>
      </c>
      <c r="B86" s="13"/>
      <c r="C86" s="13"/>
      <c r="D86" s="21"/>
      <c r="E86" s="21"/>
      <c r="F86" s="7"/>
      <c r="G86" s="37"/>
      <c r="H86" s="39"/>
      <c r="I86" s="37"/>
      <c r="J86" s="4"/>
      <c r="K86" s="37"/>
      <c r="L86" s="39"/>
      <c r="M86" s="37"/>
    </row>
    <row r="87" spans="1:19" ht="24.6" customHeight="1">
      <c r="A87" s="40" t="s">
        <v>70</v>
      </c>
      <c r="B87" s="4"/>
      <c r="C87" s="4"/>
      <c r="J87" s="4"/>
      <c r="K87" s="4"/>
      <c r="L87" s="4"/>
      <c r="M87" s="4"/>
    </row>
    <row r="88" spans="1:19" ht="24.6" customHeight="1">
      <c r="A88" s="1" t="s">
        <v>71</v>
      </c>
      <c r="B88" s="4"/>
      <c r="C88" s="4"/>
      <c r="F88" s="41" t="s">
        <v>251</v>
      </c>
      <c r="J88" s="4"/>
      <c r="K88" s="4"/>
      <c r="L88" s="4"/>
      <c r="M88" s="4"/>
    </row>
    <row r="89" spans="1:19" ht="24.6" customHeight="1">
      <c r="A89" s="1" t="s">
        <v>72</v>
      </c>
      <c r="B89" s="4"/>
      <c r="C89" s="4"/>
      <c r="J89" s="4"/>
      <c r="K89" s="4"/>
      <c r="L89" s="4"/>
      <c r="M89" s="4"/>
    </row>
    <row r="90" spans="1:19" ht="24.6" customHeight="1">
      <c r="A90" s="1"/>
      <c r="B90" s="4" t="s">
        <v>235</v>
      </c>
      <c r="C90" s="4"/>
      <c r="J90" s="4"/>
      <c r="K90" s="4"/>
      <c r="L90" s="4"/>
      <c r="M90" s="4"/>
    </row>
    <row r="91" spans="1:19" ht="24.6" customHeight="1" thickBot="1">
      <c r="A91" s="1"/>
      <c r="B91" s="4" t="s">
        <v>74</v>
      </c>
      <c r="C91" s="4"/>
      <c r="G91" s="150">
        <v>726634039.60000002</v>
      </c>
      <c r="J91" s="4"/>
      <c r="K91" s="150">
        <v>726634039.60000002</v>
      </c>
      <c r="L91" s="4"/>
      <c r="M91" s="4"/>
    </row>
    <row r="92" spans="1:19" ht="24.6" customHeight="1" thickTop="1">
      <c r="A92" s="1"/>
      <c r="B92" s="4" t="s">
        <v>73</v>
      </c>
      <c r="C92" s="4"/>
      <c r="J92" s="4"/>
      <c r="K92" s="4"/>
      <c r="L92" s="4"/>
      <c r="M92" s="4"/>
    </row>
    <row r="93" spans="1:19" ht="24.6" customHeight="1" thickBot="1">
      <c r="A93" s="1"/>
      <c r="B93" s="4" t="s">
        <v>74</v>
      </c>
      <c r="C93" s="4"/>
      <c r="F93" s="49"/>
      <c r="G93" s="49"/>
      <c r="I93" s="150">
        <v>806634039.60000002</v>
      </c>
      <c r="J93" s="4"/>
      <c r="K93" s="4"/>
      <c r="L93" s="4"/>
      <c r="M93" s="150">
        <v>806634039.60000002</v>
      </c>
    </row>
    <row r="94" spans="1:19" ht="24.6" customHeight="1" thickTop="1">
      <c r="A94" s="1" t="s">
        <v>75</v>
      </c>
      <c r="B94" s="4"/>
      <c r="C94" s="4"/>
      <c r="H94" s="5"/>
      <c r="I94" s="5"/>
      <c r="J94" s="3"/>
      <c r="K94" s="4"/>
      <c r="L94" s="3"/>
      <c r="M94" s="3"/>
    </row>
    <row r="95" spans="1:19" ht="24.6" customHeight="1">
      <c r="A95" s="1"/>
      <c r="B95" s="1" t="s">
        <v>76</v>
      </c>
      <c r="C95" s="4"/>
      <c r="D95" s="33"/>
      <c r="E95" s="33"/>
      <c r="G95" s="5"/>
      <c r="H95" s="5"/>
      <c r="I95" s="5"/>
      <c r="J95" s="3"/>
      <c r="K95" s="3"/>
      <c r="L95" s="3"/>
      <c r="M95" s="3"/>
    </row>
    <row r="96" spans="1:19" ht="24.6" customHeight="1">
      <c r="A96" s="1"/>
      <c r="B96" s="1" t="s">
        <v>77</v>
      </c>
      <c r="C96" s="4"/>
      <c r="D96" s="33"/>
      <c r="E96" s="33"/>
      <c r="G96" s="52">
        <f>งบเปลี่ยนแปลงรวม!E21</f>
        <v>538634039.60000002</v>
      </c>
      <c r="H96" s="52">
        <f>งบเปลี่ยนแปลงรวม!F21</f>
        <v>0</v>
      </c>
      <c r="I96" s="52">
        <f>งบเปลี่ยนแปลงรวม!E13</f>
        <v>538634039.60000002</v>
      </c>
      <c r="J96" s="45"/>
      <c r="K96" s="52">
        <f>งบเฉพาะกิจการ!F16</f>
        <v>538634039.60000002</v>
      </c>
      <c r="L96" s="45"/>
      <c r="M96" s="52">
        <f>+งบเฉพาะกิจการ!F9</f>
        <v>538634039.60000002</v>
      </c>
      <c r="S96" s="24"/>
    </row>
    <row r="97" spans="1:19" ht="24.6" customHeight="1">
      <c r="A97" s="1" t="s">
        <v>78</v>
      </c>
      <c r="B97" s="1"/>
      <c r="C97" s="4"/>
      <c r="D97" s="49"/>
      <c r="E97" s="49"/>
      <c r="F97" s="49"/>
      <c r="G97" s="45">
        <f>งบเปลี่ยนแปลงรวม!G21</f>
        <v>1325756836.1400001</v>
      </c>
      <c r="H97" s="45">
        <f>งบเปลี่ยนแปลงรวม!H21</f>
        <v>0</v>
      </c>
      <c r="I97" s="45">
        <f>งบเปลี่ยนแปลงรวม!G13</f>
        <v>1325756836.1400001</v>
      </c>
      <c r="J97" s="45"/>
      <c r="K97" s="45">
        <f>งบเฉพาะกิจการ!H16</f>
        <v>1325756836.1399999</v>
      </c>
      <c r="L97" s="45"/>
      <c r="M97" s="45">
        <f>งบเฉพาะกิจการ!H9</f>
        <v>1325756836.1399999</v>
      </c>
      <c r="S97" s="24"/>
    </row>
    <row r="98" spans="1:19" ht="24.6" customHeight="1">
      <c r="A98" s="1" t="s">
        <v>79</v>
      </c>
      <c r="B98" s="1"/>
      <c r="C98" s="4"/>
      <c r="D98" s="49"/>
      <c r="E98" s="49"/>
      <c r="F98" s="65" t="s">
        <v>141</v>
      </c>
      <c r="G98" s="45">
        <f>+งบเปลี่ยนแปลงรวม!I21</f>
        <v>11682760.029999999</v>
      </c>
      <c r="H98" s="45">
        <f>+งบเปลี่ยนแปลงรวม!J21</f>
        <v>0</v>
      </c>
      <c r="I98" s="45">
        <f>+งบเปลี่ยนแปลงรวม!I13</f>
        <v>11682760.029999999</v>
      </c>
      <c r="J98" s="45"/>
      <c r="K98" s="45">
        <f>+งบเฉพาะกิจการ!J16</f>
        <v>11682760.029999999</v>
      </c>
      <c r="L98" s="45"/>
      <c r="M98" s="45">
        <f>+งบเฉพาะกิจการ!J9</f>
        <v>11682760.029999999</v>
      </c>
      <c r="S98" s="24"/>
    </row>
    <row r="99" spans="1:19" ht="24.6" customHeight="1">
      <c r="A99" s="1" t="s">
        <v>80</v>
      </c>
      <c r="B99" s="1"/>
      <c r="C99" s="4"/>
      <c r="D99" s="41"/>
      <c r="E99" s="41"/>
      <c r="F99" s="41"/>
      <c r="G99" s="45"/>
      <c r="H99" s="45"/>
      <c r="I99" s="45"/>
      <c r="J99" s="45"/>
      <c r="K99" s="52"/>
      <c r="L99" s="45"/>
      <c r="M99" s="52"/>
      <c r="S99" s="24"/>
    </row>
    <row r="100" spans="1:19" ht="24.6" customHeight="1">
      <c r="A100" s="1" t="s">
        <v>81</v>
      </c>
      <c r="B100" s="4"/>
      <c r="C100" s="4"/>
      <c r="D100" s="33"/>
      <c r="E100" s="33"/>
      <c r="F100" s="49"/>
      <c r="G100" s="45">
        <f>งบเปลี่ยนแปลงรวม!K21</f>
        <v>69112397.24000001</v>
      </c>
      <c r="H100" s="45">
        <f>งบเปลี่ยนแปลงรวม!L21</f>
        <v>0</v>
      </c>
      <c r="I100" s="45">
        <f>งบเปลี่ยนแปลงรวม!K13</f>
        <v>68962478.790000007</v>
      </c>
      <c r="J100" s="45"/>
      <c r="K100" s="45">
        <f>งบเฉพาะกิจการ!L16</f>
        <v>69112397.24000001</v>
      </c>
      <c r="L100" s="45"/>
      <c r="M100" s="45">
        <f>งบเฉพาะกิจการ!L9</f>
        <v>68962478.790000007</v>
      </c>
      <c r="S100" s="24"/>
    </row>
    <row r="101" spans="1:19" ht="24.6" customHeight="1">
      <c r="A101" s="1" t="s">
        <v>82</v>
      </c>
      <c r="B101" s="4"/>
      <c r="C101" s="4"/>
      <c r="D101" s="2"/>
      <c r="E101" s="2"/>
      <c r="F101" s="15"/>
      <c r="G101" s="45">
        <f>งบเปลี่ยนแปลงรวม!M21</f>
        <v>338000904.64000052</v>
      </c>
      <c r="H101" s="45">
        <f>งบเปลี่ยนแปลงรวม!N21</f>
        <v>0</v>
      </c>
      <c r="I101" s="45">
        <f>งบเปลี่ยนแปลงรวม!M13</f>
        <v>729492863.03000057</v>
      </c>
      <c r="J101" s="45"/>
      <c r="K101" s="45">
        <f>งบเฉพาะกิจการ!N16</f>
        <v>420270655.62999982</v>
      </c>
      <c r="L101" s="45"/>
      <c r="M101" s="45">
        <f>งบเฉพาะกิจการ!N9</f>
        <v>649051665.81999981</v>
      </c>
      <c r="S101" s="24"/>
    </row>
    <row r="102" spans="1:19" ht="24.6" customHeight="1">
      <c r="A102" s="1" t="s">
        <v>83</v>
      </c>
      <c r="B102" s="4"/>
      <c r="C102" s="4"/>
      <c r="D102" s="41"/>
      <c r="E102" s="41"/>
      <c r="F102" s="41"/>
      <c r="G102" s="45">
        <f>งบเปลี่ยนแปลงรวม!S21</f>
        <v>-5992404.6300000008</v>
      </c>
      <c r="H102" s="45">
        <f>งบเปลี่ยนแปลงรวม!T21</f>
        <v>0</v>
      </c>
      <c r="I102" s="45">
        <f>งบเปลี่ยนแปลงรวม!S13</f>
        <v>-3863244.39</v>
      </c>
      <c r="J102" s="45"/>
      <c r="K102" s="45">
        <v>0</v>
      </c>
      <c r="L102" s="45"/>
      <c r="M102" s="45">
        <v>0</v>
      </c>
      <c r="S102" s="24"/>
    </row>
    <row r="103" spans="1:19" ht="24.6" customHeight="1">
      <c r="B103" s="40" t="s">
        <v>84</v>
      </c>
      <c r="D103" s="33"/>
      <c r="E103" s="33"/>
      <c r="G103" s="66">
        <f>SUM(G95:G102)</f>
        <v>2277194533.0200005</v>
      </c>
      <c r="H103" s="67"/>
      <c r="I103" s="66">
        <f>SUM(I96:I102)</f>
        <v>2670665733.2000008</v>
      </c>
      <c r="J103" s="45"/>
      <c r="K103" s="66">
        <f>SUM(K95:K102)</f>
        <v>2365456688.6399994</v>
      </c>
      <c r="L103" s="67"/>
      <c r="M103" s="66">
        <f>SUM(M95:M102)</f>
        <v>2594087780.3799996</v>
      </c>
      <c r="S103" s="24"/>
    </row>
    <row r="104" spans="1:19" ht="24.6" customHeight="1">
      <c r="A104" s="4" t="s">
        <v>85</v>
      </c>
      <c r="B104" s="4"/>
      <c r="C104" s="4"/>
      <c r="D104" s="33"/>
      <c r="E104" s="33"/>
      <c r="G104" s="68">
        <f>งบเปลี่ยนแปลงรวม!W21</f>
        <v>42170843.740000002</v>
      </c>
      <c r="H104" s="67"/>
      <c r="I104" s="68">
        <f>งบเปลี่ยนแปลงรวม!W13</f>
        <v>42304333.880000003</v>
      </c>
      <c r="J104" s="3"/>
      <c r="K104" s="69">
        <v>0</v>
      </c>
      <c r="L104" s="3"/>
      <c r="M104" s="69">
        <v>0</v>
      </c>
      <c r="S104" s="24"/>
    </row>
    <row r="105" spans="1:19" ht="24.6" customHeight="1">
      <c r="B105" s="40" t="s">
        <v>86</v>
      </c>
      <c r="D105" s="33"/>
      <c r="E105" s="33"/>
      <c r="G105" s="67">
        <f>SUM(G103:G104)</f>
        <v>2319365376.7600002</v>
      </c>
      <c r="H105" s="67"/>
      <c r="I105" s="67">
        <f>SUM(I103:I104)</f>
        <v>2712970067.0800009</v>
      </c>
      <c r="J105" s="45"/>
      <c r="K105" s="67">
        <f>SUM(K103:K104)</f>
        <v>2365456688.6399994</v>
      </c>
      <c r="L105" s="67"/>
      <c r="M105" s="67">
        <f>SUM(M103:M104)</f>
        <v>2594087780.3799996</v>
      </c>
      <c r="S105" s="24"/>
    </row>
    <row r="106" spans="1:19" ht="24.6" customHeight="1" thickBot="1">
      <c r="A106" s="40" t="s">
        <v>87</v>
      </c>
      <c r="B106" s="4"/>
      <c r="C106" s="4"/>
      <c r="D106" s="33"/>
      <c r="E106" s="33"/>
      <c r="G106" s="70">
        <f>+G68+G105</f>
        <v>3448329471.1200004</v>
      </c>
      <c r="H106" s="67"/>
      <c r="I106" s="70">
        <f>+I68+I105</f>
        <v>3813928689.2800007</v>
      </c>
      <c r="J106" s="45"/>
      <c r="K106" s="70">
        <f>+K68+K105</f>
        <v>3157354749.4199991</v>
      </c>
      <c r="L106" s="45"/>
      <c r="M106" s="70">
        <f>+M68+M105</f>
        <v>3357388475.8399997</v>
      </c>
      <c r="S106" s="24"/>
    </row>
    <row r="107" spans="1:19" ht="24.6" customHeight="1" thickTop="1">
      <c r="A107" s="1"/>
      <c r="B107" s="4"/>
      <c r="C107" s="4"/>
      <c r="G107" s="71"/>
      <c r="H107" s="71"/>
      <c r="I107" s="71"/>
      <c r="J107" s="71"/>
      <c r="K107" s="71"/>
      <c r="L107" s="71"/>
      <c r="M107" s="71"/>
      <c r="N107" s="4"/>
      <c r="O107" s="149">
        <f>G106-G27</f>
        <v>0</v>
      </c>
    </row>
    <row r="108" spans="1:19" ht="24.6" customHeight="1">
      <c r="A108" s="1"/>
      <c r="B108" s="4"/>
      <c r="C108" s="4"/>
      <c r="G108" s="71"/>
      <c r="H108" s="71"/>
      <c r="I108" s="71"/>
      <c r="J108" s="71"/>
      <c r="K108" s="71"/>
      <c r="L108" s="71"/>
      <c r="M108" s="71"/>
      <c r="N108" s="4"/>
      <c r="O108" s="149"/>
    </row>
    <row r="109" spans="1:19" ht="24.6" customHeight="1">
      <c r="B109" s="4"/>
      <c r="C109" s="4"/>
      <c r="G109" s="4"/>
      <c r="H109" s="4"/>
      <c r="I109" s="4"/>
      <c r="J109" s="4"/>
      <c r="K109" s="4"/>
      <c r="L109" s="4"/>
      <c r="M109" s="4"/>
      <c r="O109" s="149">
        <f>I106-I27</f>
        <v>0</v>
      </c>
    </row>
    <row r="110" spans="1:19" ht="24.6" customHeight="1">
      <c r="A110" s="1" t="s">
        <v>36</v>
      </c>
      <c r="B110" s="4"/>
      <c r="C110" s="4"/>
      <c r="G110" s="4"/>
      <c r="H110" s="4"/>
      <c r="I110" s="4"/>
      <c r="J110" s="4"/>
      <c r="K110" s="4"/>
      <c r="L110" s="4"/>
      <c r="M110" s="4"/>
      <c r="O110" s="149">
        <f>K106-K27</f>
        <v>0</v>
      </c>
    </row>
    <row r="111" spans="1:19" ht="24.6" customHeight="1">
      <c r="A111" s="1"/>
      <c r="B111" s="4"/>
      <c r="C111" s="4"/>
      <c r="G111" s="4"/>
      <c r="H111" s="4"/>
      <c r="I111" s="4"/>
      <c r="J111" s="4"/>
      <c r="K111" s="4"/>
      <c r="L111" s="4"/>
      <c r="M111" s="4"/>
      <c r="O111" s="149">
        <f>M106-M27</f>
        <v>0</v>
      </c>
    </row>
    <row r="112" spans="1:19" ht="24.6" customHeight="1">
      <c r="A112" s="1"/>
      <c r="B112" s="4"/>
      <c r="C112" s="4"/>
      <c r="G112" s="4"/>
      <c r="H112" s="4"/>
      <c r="I112" s="4"/>
      <c r="J112" s="4"/>
      <c r="K112" s="4"/>
      <c r="L112" s="4"/>
      <c r="M112" s="4"/>
    </row>
    <row r="113" spans="1:13" ht="24.6" customHeight="1">
      <c r="A113" s="1"/>
      <c r="D113" s="2" t="s">
        <v>37</v>
      </c>
      <c r="E113" s="2"/>
      <c r="F113" s="2"/>
      <c r="H113" s="4"/>
      <c r="I113" s="4"/>
      <c r="J113" s="4"/>
      <c r="K113" s="4"/>
      <c r="L113" s="4"/>
      <c r="M113" s="4"/>
    </row>
    <row r="114" spans="1:13" ht="24.6" customHeight="1">
      <c r="A114" s="1"/>
      <c r="D114" s="4" t="s">
        <v>38</v>
      </c>
      <c r="E114" s="4"/>
      <c r="F114" s="4"/>
      <c r="H114" s="4"/>
      <c r="I114" s="4"/>
      <c r="J114" s="4"/>
      <c r="K114" s="4"/>
      <c r="L114" s="4"/>
      <c r="M114" s="4"/>
    </row>
  </sheetData>
  <protectedRanges>
    <protectedRange sqref="G11" name="ช่วง1"/>
  </protectedRanges>
  <mergeCells count="21">
    <mergeCell ref="A83:C83"/>
    <mergeCell ref="A47:C47"/>
    <mergeCell ref="G82:I82"/>
    <mergeCell ref="K82:M82"/>
    <mergeCell ref="A78:M78"/>
    <mergeCell ref="A80:M80"/>
    <mergeCell ref="A79:M79"/>
    <mergeCell ref="A1:M1"/>
    <mergeCell ref="A2:M2"/>
    <mergeCell ref="A3:M3"/>
    <mergeCell ref="A39:M39"/>
    <mergeCell ref="A40:M40"/>
    <mergeCell ref="A9:C9"/>
    <mergeCell ref="A38:M38"/>
    <mergeCell ref="A41:M41"/>
    <mergeCell ref="A77:M77"/>
    <mergeCell ref="A44:C44"/>
    <mergeCell ref="G5:I5"/>
    <mergeCell ref="K5:M5"/>
    <mergeCell ref="K43:M43"/>
    <mergeCell ref="G43:I43"/>
  </mergeCells>
  <phoneticPr fontId="12" type="noConversion"/>
  <pageMargins left="0.78740157480314965" right="0.39370078740157483" top="0.59055118110236227" bottom="0.39370078740157483" header="0.23622047244094491" footer="0.23622047244094491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50"/>
  <sheetViews>
    <sheetView zoomScaleNormal="100" zoomScaleSheetLayoutView="100" workbookViewId="0">
      <selection activeCell="D49" sqref="D49:D50"/>
    </sheetView>
  </sheetViews>
  <sheetFormatPr defaultColWidth="9.140625" defaultRowHeight="21.75" customHeight="1"/>
  <cols>
    <col min="1" max="4" width="9.140625" style="2" customWidth="1"/>
    <col min="5" max="5" width="6.28515625" style="2" customWidth="1"/>
    <col min="6" max="6" width="8.42578125" style="18" bestFit="1" customWidth="1"/>
    <col min="7" max="7" width="0.85546875" style="18" customWidth="1"/>
    <col min="8" max="8" width="15.7109375" style="2" customWidth="1"/>
    <col min="9" max="9" width="1.28515625" style="2" customWidth="1"/>
    <col min="10" max="10" width="15.7109375" style="2" customWidth="1"/>
    <col min="11" max="11" width="1.28515625" style="2" customWidth="1"/>
    <col min="12" max="12" width="15.7109375" style="2" customWidth="1"/>
    <col min="13" max="13" width="1.140625" style="2" customWidth="1"/>
    <col min="14" max="14" width="15.7109375" style="2" customWidth="1"/>
    <col min="15" max="15" width="1.140625" style="2" customWidth="1"/>
    <col min="16" max="16" width="15.5703125" style="2" customWidth="1"/>
    <col min="17" max="17" width="12.28515625" style="2" customWidth="1"/>
    <col min="18" max="18" width="14.28515625" style="2" bestFit="1" customWidth="1"/>
    <col min="19" max="16384" width="9.140625" style="2"/>
  </cols>
  <sheetData>
    <row r="1" spans="1:23" ht="20.10000000000000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23" ht="20.100000000000001" customHeight="1">
      <c r="A2" s="160" t="s">
        <v>88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23" ht="20.100000000000001" customHeight="1">
      <c r="A3" s="158" t="s">
        <v>217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23" ht="20.100000000000001" customHeight="1">
      <c r="A4" s="158" t="s">
        <v>89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23" ht="14.25" customHeight="1">
      <c r="A5" s="12"/>
      <c r="B5" s="12"/>
      <c r="C5" s="12"/>
      <c r="D5" s="12"/>
      <c r="E5" s="12"/>
      <c r="F5" s="17"/>
      <c r="G5" s="17"/>
      <c r="H5" s="12"/>
      <c r="I5" s="12"/>
      <c r="J5" s="12"/>
      <c r="K5" s="12"/>
      <c r="L5" s="12"/>
      <c r="M5" s="12"/>
      <c r="N5" s="12"/>
    </row>
    <row r="6" spans="1:23" ht="20.100000000000001" customHeight="1">
      <c r="A6" s="4"/>
      <c r="B6" s="4"/>
      <c r="C6" s="4"/>
      <c r="D6" s="4"/>
      <c r="E6" s="4"/>
      <c r="H6" s="161" t="s">
        <v>2</v>
      </c>
      <c r="I6" s="161"/>
      <c r="J6" s="161"/>
      <c r="K6" s="4"/>
      <c r="L6" s="19"/>
      <c r="M6" s="20" t="s">
        <v>3</v>
      </c>
      <c r="N6" s="14"/>
    </row>
    <row r="7" spans="1:23" ht="20.100000000000001" customHeight="1">
      <c r="A7" s="4"/>
      <c r="B7" s="4"/>
      <c r="C7" s="4"/>
      <c r="D7" s="4"/>
      <c r="E7" s="4"/>
      <c r="F7" s="7" t="s">
        <v>4</v>
      </c>
      <c r="G7" s="21"/>
      <c r="H7" s="8" t="s">
        <v>212</v>
      </c>
      <c r="I7" s="8">
        <v>2551</v>
      </c>
      <c r="J7" s="8" t="s">
        <v>90</v>
      </c>
      <c r="K7" s="8">
        <v>2551</v>
      </c>
      <c r="L7" s="8" t="s">
        <v>212</v>
      </c>
      <c r="M7" s="8">
        <v>2551</v>
      </c>
      <c r="N7" s="8" t="s">
        <v>90</v>
      </c>
    </row>
    <row r="8" spans="1:23" ht="20.100000000000001" customHeight="1">
      <c r="A8" s="1" t="s">
        <v>91</v>
      </c>
      <c r="C8" s="4"/>
      <c r="D8" s="4"/>
      <c r="E8" s="4"/>
      <c r="F8" s="22"/>
      <c r="G8" s="22"/>
      <c r="H8" s="5">
        <v>503031749.62999994</v>
      </c>
      <c r="I8" s="3"/>
      <c r="J8" s="3">
        <v>482953048.84000003</v>
      </c>
      <c r="K8" s="3"/>
      <c r="L8" s="5">
        <v>324263049.16999996</v>
      </c>
      <c r="M8" s="3"/>
      <c r="N8" s="3">
        <v>332225601.38999999</v>
      </c>
      <c r="S8" s="24"/>
    </row>
    <row r="9" spans="1:23" ht="20.100000000000001" customHeight="1">
      <c r="A9" s="1" t="s">
        <v>92</v>
      </c>
      <c r="C9" s="4"/>
      <c r="D9" s="4"/>
      <c r="E9" s="4"/>
      <c r="H9" s="3">
        <v>-389393509.44</v>
      </c>
      <c r="I9" s="3"/>
      <c r="J9" s="3">
        <v>-349804674.19999999</v>
      </c>
      <c r="K9" s="3"/>
      <c r="L9" s="3">
        <v>-239407105.11999997</v>
      </c>
      <c r="M9" s="3"/>
      <c r="N9" s="3">
        <v>-230225033.52000001</v>
      </c>
      <c r="S9" s="24"/>
    </row>
    <row r="10" spans="1:23" ht="20.100000000000001" customHeight="1">
      <c r="A10" s="4" t="s">
        <v>93</v>
      </c>
      <c r="F10" s="22"/>
      <c r="G10" s="22"/>
      <c r="H10" s="23">
        <f>SUM(H8:H9)</f>
        <v>113638240.18999994</v>
      </c>
      <c r="I10" s="5"/>
      <c r="J10" s="23">
        <f>SUM(J8:J9)</f>
        <v>133148374.64000005</v>
      </c>
      <c r="K10" s="5"/>
      <c r="L10" s="23">
        <f>SUM(L8:L9)</f>
        <v>84855944.049999982</v>
      </c>
      <c r="M10" s="5"/>
      <c r="N10" s="23">
        <f>SUM(N8:N9)</f>
        <v>102000567.86999997</v>
      </c>
      <c r="P10" s="24"/>
      <c r="S10" s="24"/>
      <c r="T10" s="24"/>
      <c r="U10" s="24"/>
      <c r="V10" s="24"/>
      <c r="W10" s="24"/>
    </row>
    <row r="11" spans="1:23" ht="20.100000000000001" customHeight="1">
      <c r="A11" s="4" t="s">
        <v>94</v>
      </c>
      <c r="C11" s="4"/>
      <c r="D11" s="4"/>
      <c r="E11" s="4"/>
      <c r="F11" s="22"/>
      <c r="G11" s="22"/>
      <c r="H11" s="5"/>
      <c r="I11" s="3"/>
      <c r="J11" s="5"/>
      <c r="K11" s="3"/>
      <c r="L11" s="3"/>
      <c r="M11" s="3"/>
      <c r="N11" s="5"/>
      <c r="S11" s="24"/>
    </row>
    <row r="12" spans="1:23" ht="20.100000000000001" customHeight="1">
      <c r="A12" s="4" t="s">
        <v>225</v>
      </c>
      <c r="C12" s="4"/>
      <c r="D12" s="4"/>
      <c r="E12" s="4"/>
      <c r="F12" s="22"/>
      <c r="G12" s="22"/>
      <c r="H12" s="5">
        <v>0</v>
      </c>
      <c r="I12" s="3"/>
      <c r="J12" s="5">
        <v>236075.72</v>
      </c>
      <c r="K12" s="3"/>
      <c r="L12" s="3">
        <v>0</v>
      </c>
      <c r="M12" s="3"/>
      <c r="N12" s="5">
        <v>0</v>
      </c>
      <c r="S12" s="24"/>
    </row>
    <row r="13" spans="1:23" ht="20.100000000000001" customHeight="1">
      <c r="A13" s="4" t="s">
        <v>226</v>
      </c>
      <c r="C13" s="4"/>
      <c r="D13" s="4"/>
      <c r="E13" s="4"/>
      <c r="F13" s="22"/>
      <c r="G13" s="22"/>
      <c r="H13" s="5">
        <v>0</v>
      </c>
      <c r="I13" s="3"/>
      <c r="J13" s="5">
        <v>0</v>
      </c>
      <c r="K13" s="3"/>
      <c r="L13" s="3">
        <v>13019252.279999999</v>
      </c>
      <c r="M13" s="3"/>
      <c r="N13" s="5">
        <v>12599276.4</v>
      </c>
      <c r="S13" s="24"/>
    </row>
    <row r="14" spans="1:23" ht="20.100000000000001" customHeight="1">
      <c r="A14" s="4" t="s">
        <v>227</v>
      </c>
      <c r="C14" s="4"/>
      <c r="D14" s="4"/>
      <c r="E14" s="4"/>
      <c r="F14" s="22"/>
      <c r="G14" s="22"/>
      <c r="H14" s="5">
        <v>9593402.7100000009</v>
      </c>
      <c r="I14" s="3"/>
      <c r="J14" s="5">
        <v>7404988.7200000007</v>
      </c>
      <c r="K14" s="3"/>
      <c r="L14" s="3">
        <v>9602488.5500000007</v>
      </c>
      <c r="M14" s="3"/>
      <c r="N14" s="5">
        <v>7598439.9499999993</v>
      </c>
      <c r="S14" s="24"/>
    </row>
    <row r="15" spans="1:23" ht="20.100000000000001" customHeight="1">
      <c r="A15" s="1" t="s">
        <v>95</v>
      </c>
      <c r="C15" s="4"/>
      <c r="D15" s="4"/>
      <c r="E15" s="4"/>
      <c r="F15" s="22"/>
      <c r="G15" s="22"/>
      <c r="H15" s="3">
        <v>-63475911.289999999</v>
      </c>
      <c r="I15" s="3"/>
      <c r="J15" s="3">
        <v>-68683220.189999998</v>
      </c>
      <c r="K15" s="3"/>
      <c r="L15" s="3">
        <v>-52363425.850000001</v>
      </c>
      <c r="M15" s="3"/>
      <c r="N15" s="3">
        <v>-54312562.5</v>
      </c>
      <c r="S15" s="24"/>
    </row>
    <row r="16" spans="1:23" ht="20.100000000000001" customHeight="1">
      <c r="A16" s="1" t="s">
        <v>96</v>
      </c>
      <c r="C16" s="4"/>
      <c r="D16" s="4"/>
      <c r="E16" s="4"/>
      <c r="F16" s="22"/>
      <c r="G16" s="22"/>
      <c r="H16" s="3">
        <v>-43577623.509999998</v>
      </c>
      <c r="I16" s="3"/>
      <c r="J16" s="3">
        <v>-48735030.590000004</v>
      </c>
      <c r="K16" s="3"/>
      <c r="L16" s="3">
        <v>-27699606.660000004</v>
      </c>
      <c r="M16" s="3"/>
      <c r="N16" s="3">
        <v>-25995197.100000001</v>
      </c>
      <c r="S16" s="24"/>
    </row>
    <row r="17" spans="1:19" ht="20.100000000000001" customHeight="1">
      <c r="A17" s="10" t="s">
        <v>97</v>
      </c>
      <c r="C17" s="4"/>
      <c r="D17" s="4"/>
      <c r="E17" s="4"/>
      <c r="F17" s="22"/>
      <c r="G17" s="22"/>
      <c r="H17" s="25">
        <f>SUM(H10:H16)</f>
        <v>16178108.099999949</v>
      </c>
      <c r="I17" s="3"/>
      <c r="J17" s="25">
        <f t="shared" ref="J17:N17" si="0">SUM(J10:J16)</f>
        <v>23371188.300000042</v>
      </c>
      <c r="K17" s="3"/>
      <c r="L17" s="25">
        <f>SUM(L10:L16)</f>
        <v>27414652.369999975</v>
      </c>
      <c r="M17" s="3"/>
      <c r="N17" s="25">
        <f t="shared" si="0"/>
        <v>41890524.619999982</v>
      </c>
      <c r="S17" s="24"/>
    </row>
    <row r="18" spans="1:19" ht="20.100000000000001" customHeight="1">
      <c r="A18" s="10" t="s">
        <v>98</v>
      </c>
      <c r="C18" s="4"/>
      <c r="D18" s="4"/>
      <c r="E18" s="4"/>
      <c r="F18" s="22"/>
      <c r="G18" s="22"/>
      <c r="H18" s="3">
        <v>24037.679999998771</v>
      </c>
      <c r="I18" s="3"/>
      <c r="J18" s="3">
        <v>97596.58</v>
      </c>
      <c r="K18" s="3"/>
      <c r="L18" s="3">
        <v>4461357.8499999996</v>
      </c>
      <c r="M18" s="3"/>
      <c r="N18" s="3">
        <v>2844911.27</v>
      </c>
      <c r="S18" s="24"/>
    </row>
    <row r="19" spans="1:19" ht="20.100000000000001" customHeight="1">
      <c r="A19" s="1" t="s">
        <v>99</v>
      </c>
      <c r="F19" s="2"/>
      <c r="G19" s="2"/>
      <c r="H19" s="3">
        <v>-24158822.27</v>
      </c>
      <c r="I19" s="5"/>
      <c r="J19" s="3">
        <v>-24998139.899999999</v>
      </c>
      <c r="K19" s="5"/>
      <c r="L19" s="3">
        <v>-16270068.960000001</v>
      </c>
      <c r="M19" s="5"/>
      <c r="N19" s="3">
        <v>-17633201.759999998</v>
      </c>
      <c r="S19" s="24"/>
    </row>
    <row r="20" spans="1:19" ht="20.100000000000001" customHeight="1">
      <c r="A20" s="10" t="s">
        <v>249</v>
      </c>
      <c r="C20" s="4"/>
      <c r="D20" s="4"/>
      <c r="E20" s="4"/>
      <c r="F20" s="22"/>
      <c r="G20" s="22"/>
      <c r="H20" s="3">
        <v>4206188.0999999996</v>
      </c>
      <c r="I20" s="3"/>
      <c r="J20" s="3">
        <v>1383388.67</v>
      </c>
      <c r="K20" s="3"/>
      <c r="L20" s="3">
        <v>0</v>
      </c>
      <c r="M20" s="3"/>
      <c r="N20" s="3">
        <v>0</v>
      </c>
      <c r="S20" s="24"/>
    </row>
    <row r="21" spans="1:19" ht="20.100000000000001" customHeight="1">
      <c r="A21" s="1" t="s">
        <v>250</v>
      </c>
      <c r="F21" s="141" t="s">
        <v>25</v>
      </c>
      <c r="G21" s="2"/>
      <c r="H21" s="3">
        <v>-442074198.88</v>
      </c>
      <c r="I21" s="5"/>
      <c r="J21" s="3">
        <v>0</v>
      </c>
      <c r="K21" s="5"/>
      <c r="L21" s="3">
        <v>-299446241.62</v>
      </c>
      <c r="M21" s="5"/>
      <c r="N21" s="3">
        <v>0</v>
      </c>
      <c r="P21" s="148"/>
      <c r="S21" s="24"/>
    </row>
    <row r="22" spans="1:19" ht="20.100000000000001" customHeight="1">
      <c r="A22" s="1" t="s">
        <v>110</v>
      </c>
      <c r="H22" s="25">
        <f>SUM(H17:H21)</f>
        <v>-445824687.27000004</v>
      </c>
      <c r="I22" s="3"/>
      <c r="J22" s="25">
        <f t="shared" ref="J22:N22" si="1">SUM(J17:J21)</f>
        <v>-145966.34999995865</v>
      </c>
      <c r="K22" s="3"/>
      <c r="L22" s="25">
        <f t="shared" si="1"/>
        <v>-283840300.36000001</v>
      </c>
      <c r="M22" s="3"/>
      <c r="N22" s="25">
        <f t="shared" si="1"/>
        <v>27102234.129999988</v>
      </c>
      <c r="S22" s="24"/>
    </row>
    <row r="23" spans="1:19" ht="20.100000000000001" customHeight="1">
      <c r="A23" s="1" t="s">
        <v>248</v>
      </c>
      <c r="B23" s="1"/>
      <c r="C23" s="4"/>
      <c r="D23" s="4"/>
      <c r="E23" s="4"/>
      <c r="F23" s="26" t="s">
        <v>242</v>
      </c>
      <c r="G23" s="26"/>
      <c r="H23" s="3">
        <v>58060239.460000001</v>
      </c>
      <c r="I23" s="3"/>
      <c r="J23" s="3">
        <v>-5078629.09</v>
      </c>
      <c r="K23" s="3"/>
      <c r="L23" s="3">
        <v>59498200.109999999</v>
      </c>
      <c r="M23" s="3"/>
      <c r="N23" s="3">
        <v>-3347847.0700000003</v>
      </c>
      <c r="S23" s="24"/>
    </row>
    <row r="24" spans="1:19" ht="20.100000000000001" customHeight="1">
      <c r="A24" s="10" t="s">
        <v>111</v>
      </c>
      <c r="C24" s="4"/>
      <c r="D24" s="4"/>
      <c r="E24" s="4"/>
      <c r="H24" s="27">
        <f>SUM(H22:H23)</f>
        <v>-387764447.81000006</v>
      </c>
      <c r="I24" s="5"/>
      <c r="J24" s="27">
        <f>SUM(J22:J23)</f>
        <v>-5224595.4399999585</v>
      </c>
      <c r="K24" s="5"/>
      <c r="L24" s="27">
        <f>SUM(L22:L23)</f>
        <v>-224342100.25</v>
      </c>
      <c r="M24" s="5"/>
      <c r="N24" s="27">
        <f>SUM(N22:N23)</f>
        <v>23754387.059999987</v>
      </c>
      <c r="S24" s="24"/>
    </row>
    <row r="25" spans="1:19" ht="20.100000000000001" customHeight="1">
      <c r="A25" s="10" t="s">
        <v>246</v>
      </c>
      <c r="C25" s="4"/>
      <c r="D25" s="4"/>
      <c r="E25" s="4"/>
      <c r="H25" s="4"/>
      <c r="J25" s="4"/>
      <c r="L25" s="4"/>
      <c r="N25" s="4"/>
    </row>
    <row r="26" spans="1:19" ht="20.100000000000001" customHeight="1">
      <c r="A26" s="10" t="s">
        <v>101</v>
      </c>
      <c r="C26" s="4"/>
      <c r="D26" s="4"/>
      <c r="E26" s="4"/>
      <c r="H26" s="4"/>
      <c r="J26" s="4"/>
      <c r="L26" s="4"/>
      <c r="N26" s="4"/>
    </row>
    <row r="27" spans="1:19" ht="20.100000000000001" customHeight="1">
      <c r="A27" s="10" t="s">
        <v>102</v>
      </c>
      <c r="C27" s="4"/>
      <c r="D27" s="4"/>
      <c r="E27" s="4"/>
      <c r="H27" s="4"/>
      <c r="J27" s="4"/>
      <c r="L27" s="4"/>
      <c r="N27" s="4"/>
    </row>
    <row r="28" spans="1:19" ht="20.100000000000001" customHeight="1">
      <c r="A28" s="10" t="s">
        <v>243</v>
      </c>
      <c r="C28" s="4"/>
      <c r="D28" s="4"/>
      <c r="E28" s="4"/>
      <c r="H28" s="3">
        <v>-1550503.3</v>
      </c>
      <c r="I28" s="5"/>
      <c r="J28" s="3">
        <v>-164557.9</v>
      </c>
      <c r="K28" s="5"/>
      <c r="L28" s="3">
        <v>0</v>
      </c>
      <c r="M28" s="5"/>
      <c r="N28" s="3">
        <v>0</v>
      </c>
    </row>
    <row r="29" spans="1:19" ht="20.100000000000001" customHeight="1">
      <c r="A29" s="10" t="s">
        <v>245</v>
      </c>
      <c r="C29" s="4"/>
      <c r="D29" s="4"/>
      <c r="E29" s="4"/>
      <c r="H29" s="3"/>
      <c r="I29" s="5"/>
      <c r="J29" s="3"/>
      <c r="K29" s="5"/>
      <c r="L29" s="3"/>
      <c r="M29" s="5"/>
      <c r="N29" s="3"/>
    </row>
    <row r="30" spans="1:19" ht="20.100000000000001" customHeight="1">
      <c r="A30" s="147" t="s">
        <v>239</v>
      </c>
      <c r="C30" s="4"/>
      <c r="D30" s="4"/>
      <c r="E30" s="4"/>
      <c r="H30" s="3">
        <v>9146340</v>
      </c>
      <c r="I30" s="5"/>
      <c r="J30" s="3">
        <v>0</v>
      </c>
      <c r="K30" s="5"/>
      <c r="L30" s="3">
        <v>9146340</v>
      </c>
      <c r="M30" s="5"/>
      <c r="N30" s="3">
        <v>0</v>
      </c>
    </row>
    <row r="31" spans="1:19" ht="20.100000000000001" customHeight="1">
      <c r="A31" s="89" t="s">
        <v>240</v>
      </c>
      <c r="C31" s="4"/>
      <c r="D31" s="4"/>
      <c r="E31" s="4"/>
      <c r="H31" s="3">
        <v>1377079.18</v>
      </c>
      <c r="I31" s="5"/>
      <c r="J31" s="3">
        <v>0</v>
      </c>
      <c r="K31" s="5"/>
      <c r="L31" s="3">
        <v>1377079.18</v>
      </c>
      <c r="M31" s="5"/>
      <c r="N31" s="3">
        <v>0</v>
      </c>
      <c r="P31" s="24"/>
    </row>
    <row r="32" spans="1:19" ht="20.100000000000001" customHeight="1">
      <c r="A32" s="10" t="s">
        <v>207</v>
      </c>
      <c r="C32" s="4"/>
      <c r="D32" s="4"/>
      <c r="E32" s="4"/>
      <c r="H32" s="27">
        <f>SUM(H28:H31)</f>
        <v>8972915.8800000008</v>
      </c>
      <c r="I32" s="5"/>
      <c r="J32" s="27">
        <f>SUM(J28:J31)</f>
        <v>-164557.9</v>
      </c>
      <c r="K32" s="5"/>
      <c r="L32" s="27">
        <f>SUM(L28:L31)</f>
        <v>10523419.18</v>
      </c>
      <c r="M32" s="5"/>
      <c r="N32" s="27">
        <f>SUM(N28:N28)</f>
        <v>0</v>
      </c>
    </row>
    <row r="33" spans="1:15" ht="20.100000000000001" customHeight="1" thickBot="1">
      <c r="A33" s="10" t="s">
        <v>112</v>
      </c>
      <c r="C33" s="4"/>
      <c r="D33" s="4"/>
      <c r="E33" s="4"/>
      <c r="H33" s="16">
        <f>+H32+H24</f>
        <v>-378791531.93000007</v>
      </c>
      <c r="I33" s="5"/>
      <c r="J33" s="16">
        <f>+J32+J24</f>
        <v>-5389153.3399999589</v>
      </c>
      <c r="K33" s="5"/>
      <c r="L33" s="16">
        <f>+L32+L24</f>
        <v>-213818681.06999999</v>
      </c>
      <c r="M33" s="5"/>
      <c r="N33" s="16">
        <f>+N32+N24</f>
        <v>23754387.059999987</v>
      </c>
    </row>
    <row r="34" spans="1:15" ht="20.100000000000001" customHeight="1" thickTop="1">
      <c r="A34" s="2" t="s">
        <v>103</v>
      </c>
      <c r="C34" s="4"/>
      <c r="D34" s="4"/>
      <c r="E34" s="4"/>
      <c r="F34" s="4"/>
      <c r="G34" s="4"/>
      <c r="H34" s="4"/>
      <c r="I34" s="4"/>
      <c r="K34" s="4"/>
      <c r="M34" s="4"/>
      <c r="N34" s="4"/>
      <c r="O34" s="4"/>
    </row>
    <row r="35" spans="1:15" ht="20.100000000000001" customHeight="1">
      <c r="A35" s="2" t="s">
        <v>104</v>
      </c>
      <c r="C35" s="4"/>
      <c r="D35" s="4"/>
      <c r="E35" s="4"/>
      <c r="F35" s="4"/>
      <c r="G35" s="4"/>
      <c r="H35" s="3">
        <f>H37-H36</f>
        <v>-387631705.39000005</v>
      </c>
      <c r="I35" s="3"/>
      <c r="J35" s="5">
        <f>J37-J36</f>
        <v>-4454866.749999959</v>
      </c>
      <c r="K35" s="3"/>
      <c r="L35" s="5">
        <f>L37-L36</f>
        <v>-224342100.25</v>
      </c>
      <c r="M35" s="3"/>
      <c r="N35" s="5">
        <f>N37-N36</f>
        <v>23754387.059999987</v>
      </c>
      <c r="O35" s="4"/>
    </row>
    <row r="36" spans="1:15" ht="20.100000000000001" customHeight="1">
      <c r="A36" s="1" t="s">
        <v>105</v>
      </c>
      <c r="C36" s="4"/>
      <c r="D36" s="4"/>
      <c r="E36" s="4"/>
      <c r="F36" s="4"/>
      <c r="G36" s="4"/>
      <c r="H36" s="3">
        <v>-132742.42000000001</v>
      </c>
      <c r="I36" s="3"/>
      <c r="J36" s="5">
        <v>-769728.69</v>
      </c>
      <c r="K36" s="3"/>
      <c r="L36" s="5">
        <v>0</v>
      </c>
      <c r="M36" s="3"/>
      <c r="N36" s="5">
        <v>0</v>
      </c>
      <c r="O36" s="4"/>
    </row>
    <row r="37" spans="1:15" ht="20.100000000000001" customHeight="1" thickBot="1">
      <c r="A37" s="1"/>
      <c r="B37" s="2" t="s">
        <v>106</v>
      </c>
      <c r="C37" s="4"/>
      <c r="D37" s="4"/>
      <c r="E37" s="4"/>
      <c r="F37" s="4"/>
      <c r="G37" s="4"/>
      <c r="H37" s="16">
        <f>H24</f>
        <v>-387764447.81000006</v>
      </c>
      <c r="I37" s="3"/>
      <c r="J37" s="16">
        <f>J24</f>
        <v>-5224595.4399999585</v>
      </c>
      <c r="K37" s="3"/>
      <c r="L37" s="16">
        <f>L24</f>
        <v>-224342100.25</v>
      </c>
      <c r="M37" s="3"/>
      <c r="N37" s="16">
        <f>N24</f>
        <v>23754387.059999987</v>
      </c>
      <c r="O37" s="4"/>
    </row>
    <row r="38" spans="1:15" ht="20.100000000000001" customHeight="1" thickTop="1">
      <c r="A38" s="2" t="s">
        <v>107</v>
      </c>
      <c r="B38" s="1"/>
      <c r="C38" s="4"/>
      <c r="D38" s="4"/>
      <c r="E38" s="4"/>
      <c r="F38" s="4"/>
      <c r="G38" s="4"/>
      <c r="H38" s="3"/>
      <c r="I38" s="5"/>
      <c r="J38" s="5"/>
      <c r="K38" s="5"/>
      <c r="L38" s="5"/>
      <c r="M38" s="3"/>
      <c r="N38" s="3"/>
      <c r="O38" s="4"/>
    </row>
    <row r="39" spans="1:15" ht="20.100000000000001" customHeight="1">
      <c r="A39" s="2" t="s">
        <v>108</v>
      </c>
      <c r="B39" s="1"/>
      <c r="C39" s="4"/>
      <c r="D39" s="4"/>
      <c r="E39" s="4"/>
      <c r="F39" s="4"/>
      <c r="G39" s="4"/>
      <c r="H39" s="3">
        <f>H41-H40</f>
        <v>-378658789.51000005</v>
      </c>
      <c r="I39" s="3"/>
      <c r="J39" s="5">
        <f>J41-J40</f>
        <v>-4619424.6499999594</v>
      </c>
      <c r="K39" s="3"/>
      <c r="L39" s="5">
        <f>L41-L40</f>
        <v>-213818681.06999999</v>
      </c>
      <c r="M39" s="3"/>
      <c r="N39" s="5">
        <f>N41-N40</f>
        <v>23754387.059999987</v>
      </c>
      <c r="O39" s="4"/>
    </row>
    <row r="40" spans="1:15" ht="20.100000000000001" customHeight="1">
      <c r="A40" s="1" t="s">
        <v>109</v>
      </c>
      <c r="B40" s="1"/>
      <c r="C40" s="4"/>
      <c r="D40" s="4"/>
      <c r="E40" s="4"/>
      <c r="F40" s="4"/>
      <c r="G40" s="4"/>
      <c r="H40" s="3">
        <v>-132742.42000000001</v>
      </c>
      <c r="I40" s="5"/>
      <c r="J40" s="5">
        <v>-769728.69</v>
      </c>
      <c r="K40" s="3"/>
      <c r="L40" s="5">
        <v>0</v>
      </c>
      <c r="M40" s="3"/>
      <c r="N40" s="3">
        <v>0</v>
      </c>
      <c r="O40" s="4"/>
    </row>
    <row r="41" spans="1:15" ht="20.100000000000001" customHeight="1" thickBot="1">
      <c r="A41" s="1"/>
      <c r="B41" s="2" t="s">
        <v>106</v>
      </c>
      <c r="C41" s="4"/>
      <c r="D41" s="4"/>
      <c r="E41" s="4"/>
      <c r="F41" s="4"/>
      <c r="G41" s="4"/>
      <c r="H41" s="16">
        <f>H33</f>
        <v>-378791531.93000007</v>
      </c>
      <c r="I41" s="3"/>
      <c r="J41" s="16">
        <f>J33</f>
        <v>-5389153.3399999589</v>
      </c>
      <c r="K41" s="3"/>
      <c r="L41" s="16">
        <f>L33</f>
        <v>-213818681.06999999</v>
      </c>
      <c r="M41" s="3"/>
      <c r="N41" s="16">
        <f>N33</f>
        <v>23754387.059999987</v>
      </c>
      <c r="O41" s="4"/>
    </row>
    <row r="42" spans="1:15" ht="20.100000000000001" customHeight="1" thickTop="1">
      <c r="A42" s="2" t="s">
        <v>113</v>
      </c>
      <c r="B42" s="4"/>
      <c r="C42" s="4"/>
      <c r="D42" s="4"/>
      <c r="E42" s="4"/>
      <c r="H42" s="5"/>
      <c r="I42" s="3"/>
      <c r="J42" s="5"/>
      <c r="K42" s="3"/>
      <c r="L42" s="3"/>
      <c r="M42" s="3"/>
      <c r="N42" s="3"/>
    </row>
    <row r="43" spans="1:15" ht="20.100000000000001" customHeight="1" thickBot="1">
      <c r="A43" s="1" t="s">
        <v>114</v>
      </c>
      <c r="C43" s="4"/>
      <c r="D43" s="4"/>
      <c r="E43" s="4"/>
      <c r="F43" s="135" t="s">
        <v>252</v>
      </c>
      <c r="G43" s="26"/>
      <c r="H43" s="136">
        <v>-7.1900000000000006E-2</v>
      </c>
      <c r="I43" s="29"/>
      <c r="J43" s="136">
        <v>-8.0000000000000004E-4</v>
      </c>
      <c r="K43" s="29"/>
      <c r="L43" s="136">
        <v>-4.1700000000000001E-2</v>
      </c>
      <c r="M43" s="29"/>
      <c r="N43" s="136">
        <v>4.4000000000000003E-3</v>
      </c>
    </row>
    <row r="44" spans="1:15" ht="20.100000000000001" customHeight="1" thickTop="1" thickBot="1">
      <c r="A44" s="1" t="s">
        <v>115</v>
      </c>
      <c r="C44" s="4"/>
      <c r="D44" s="4"/>
      <c r="E44" s="4"/>
      <c r="F44" s="135" t="s">
        <v>252</v>
      </c>
      <c r="G44" s="26"/>
      <c r="H44" s="136">
        <v>-7.1900000000000006E-2</v>
      </c>
      <c r="I44" s="29"/>
      <c r="J44" s="136">
        <v>-8.0000000000000004E-4</v>
      </c>
      <c r="K44" s="29"/>
      <c r="L44" s="136">
        <v>-4.1700000000000001E-2</v>
      </c>
      <c r="M44" s="29"/>
      <c r="N44" s="136">
        <v>4.4000000000000003E-3</v>
      </c>
    </row>
    <row r="45" spans="1:15" ht="15" customHeight="1" thickTop="1">
      <c r="A45" s="4"/>
      <c r="B45" s="1"/>
      <c r="C45" s="4"/>
      <c r="D45" s="4"/>
      <c r="E45" s="4"/>
      <c r="F45" s="22"/>
      <c r="G45" s="22"/>
      <c r="H45" s="28"/>
      <c r="I45" s="28"/>
      <c r="J45" s="28"/>
      <c r="K45" s="28"/>
      <c r="L45" s="28"/>
      <c r="M45" s="28"/>
    </row>
    <row r="46" spans="1:15" ht="20.100000000000001" customHeight="1">
      <c r="A46" s="1" t="s">
        <v>36</v>
      </c>
    </row>
    <row r="47" spans="1:15" ht="15" customHeight="1">
      <c r="A47" s="1"/>
    </row>
    <row r="48" spans="1:15" ht="15" customHeight="1"/>
    <row r="49" spans="1:14" ht="20.100000000000001" customHeight="1">
      <c r="A49" s="1"/>
      <c r="B49" s="4"/>
      <c r="C49" s="4"/>
      <c r="D49" s="2" t="s">
        <v>37</v>
      </c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20.100000000000001" customHeight="1">
      <c r="D50" s="4" t="s">
        <v>38</v>
      </c>
    </row>
  </sheetData>
  <mergeCells count="5">
    <mergeCell ref="H6:J6"/>
    <mergeCell ref="A1:N1"/>
    <mergeCell ref="A2:N2"/>
    <mergeCell ref="A3:N3"/>
    <mergeCell ref="A4:N4"/>
  </mergeCells>
  <phoneticPr fontId="3" type="noConversion"/>
  <pageMargins left="0.78740157480314965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30049-B152-4764-AEA6-DCCD9AAC0A9A}">
  <dimension ref="A1:W50"/>
  <sheetViews>
    <sheetView tabSelected="1" topLeftCell="A10" zoomScaleNormal="100" zoomScaleSheetLayoutView="100" workbookViewId="0">
      <selection activeCell="Q22" sqref="Q22"/>
    </sheetView>
  </sheetViews>
  <sheetFormatPr defaultColWidth="9.140625" defaultRowHeight="21.75" customHeight="1"/>
  <cols>
    <col min="1" max="4" width="9.140625" style="2" customWidth="1"/>
    <col min="5" max="5" width="6.28515625" style="2" customWidth="1"/>
    <col min="6" max="6" width="8.42578125" style="18" bestFit="1" customWidth="1"/>
    <col min="7" max="7" width="0.85546875" style="18" customWidth="1"/>
    <col min="8" max="8" width="15.7109375" style="2" customWidth="1"/>
    <col min="9" max="9" width="1.28515625" style="2" customWidth="1"/>
    <col min="10" max="10" width="15.7109375" style="2" customWidth="1"/>
    <col min="11" max="11" width="1.28515625" style="2" customWidth="1"/>
    <col min="12" max="12" width="15.7109375" style="2" customWidth="1"/>
    <col min="13" max="13" width="1.140625" style="2" customWidth="1"/>
    <col min="14" max="14" width="15.7109375" style="2" customWidth="1"/>
    <col min="15" max="15" width="1.140625" style="2" customWidth="1"/>
    <col min="16" max="16" width="15.5703125" style="2" customWidth="1"/>
    <col min="17" max="17" width="12.28515625" style="2" customWidth="1"/>
    <col min="18" max="18" width="13.28515625" style="2" bestFit="1" customWidth="1"/>
    <col min="19" max="16384" width="9.140625" style="2"/>
  </cols>
  <sheetData>
    <row r="1" spans="1:23" ht="20.10000000000000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23" ht="20.100000000000001" customHeight="1">
      <c r="A2" s="160" t="s">
        <v>88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23" ht="20.100000000000001" customHeight="1">
      <c r="A3" s="158" t="s">
        <v>218</v>
      </c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</row>
    <row r="4" spans="1:23" ht="20.100000000000001" customHeight="1">
      <c r="A4" s="158" t="s">
        <v>89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23" ht="14.25" customHeight="1">
      <c r="A5" s="12"/>
      <c r="B5" s="12"/>
      <c r="C5" s="12"/>
      <c r="D5" s="12"/>
      <c r="E5" s="12"/>
      <c r="F5" s="17"/>
      <c r="G5" s="17"/>
      <c r="H5" s="12"/>
      <c r="I5" s="12"/>
      <c r="J5" s="12"/>
      <c r="K5" s="12"/>
      <c r="L5" s="12"/>
      <c r="M5" s="12"/>
      <c r="N5" s="12"/>
    </row>
    <row r="6" spans="1:23" ht="20.100000000000001" customHeight="1">
      <c r="A6" s="4"/>
      <c r="B6" s="4"/>
      <c r="C6" s="4"/>
      <c r="D6" s="4"/>
      <c r="E6" s="4"/>
      <c r="H6" s="161" t="s">
        <v>2</v>
      </c>
      <c r="I6" s="161"/>
      <c r="J6" s="161"/>
      <c r="K6" s="4"/>
      <c r="L6" s="19"/>
      <c r="M6" s="20" t="s">
        <v>3</v>
      </c>
      <c r="N6" s="14"/>
    </row>
    <row r="7" spans="1:23" ht="20.100000000000001" customHeight="1">
      <c r="A7" s="4"/>
      <c r="B7" s="4"/>
      <c r="C7" s="4"/>
      <c r="D7" s="4"/>
      <c r="E7" s="4"/>
      <c r="F7" s="7" t="s">
        <v>4</v>
      </c>
      <c r="G7" s="21"/>
      <c r="H7" s="8" t="s">
        <v>212</v>
      </c>
      <c r="I7" s="8">
        <v>2551</v>
      </c>
      <c r="J7" s="8" t="s">
        <v>90</v>
      </c>
      <c r="K7" s="8">
        <v>2551</v>
      </c>
      <c r="L7" s="8" t="s">
        <v>212</v>
      </c>
      <c r="M7" s="8">
        <v>2551</v>
      </c>
      <c r="N7" s="8" t="s">
        <v>90</v>
      </c>
    </row>
    <row r="8" spans="1:23" ht="20.100000000000001" customHeight="1">
      <c r="A8" s="1" t="s">
        <v>91</v>
      </c>
      <c r="C8" s="4"/>
      <c r="D8" s="4"/>
      <c r="E8" s="4"/>
      <c r="F8" s="22"/>
      <c r="G8" s="22"/>
      <c r="H8" s="5">
        <v>242312432.84999999</v>
      </c>
      <c r="I8" s="3"/>
      <c r="J8" s="3">
        <v>234100173.77000001</v>
      </c>
      <c r="K8" s="3"/>
      <c r="L8" s="5">
        <v>151976325.01999998</v>
      </c>
      <c r="M8" s="3"/>
      <c r="N8" s="3">
        <v>170280621.33000001</v>
      </c>
      <c r="S8" s="24"/>
    </row>
    <row r="9" spans="1:23" ht="20.100000000000001" customHeight="1">
      <c r="A9" s="1" t="s">
        <v>92</v>
      </c>
      <c r="C9" s="4"/>
      <c r="D9" s="4"/>
      <c r="E9" s="4"/>
      <c r="H9" s="3">
        <v>-188926040.11000001</v>
      </c>
      <c r="I9" s="3"/>
      <c r="J9" s="3">
        <v>-173256709.84</v>
      </c>
      <c r="K9" s="3"/>
      <c r="L9" s="3">
        <v>-112007164.85999998</v>
      </c>
      <c r="M9" s="3"/>
      <c r="N9" s="3">
        <v>-121056180.28</v>
      </c>
      <c r="S9" s="24"/>
    </row>
    <row r="10" spans="1:23" ht="20.100000000000001" customHeight="1">
      <c r="A10" s="4" t="s">
        <v>93</v>
      </c>
      <c r="F10" s="22"/>
      <c r="G10" s="22"/>
      <c r="H10" s="23">
        <f>SUM(H8:H9)</f>
        <v>53386392.73999998</v>
      </c>
      <c r="I10" s="5"/>
      <c r="J10" s="23">
        <f>SUM(J8:J9)</f>
        <v>60843463.930000007</v>
      </c>
      <c r="K10" s="5"/>
      <c r="L10" s="23">
        <f>SUM(L8:L9)</f>
        <v>39969160.159999996</v>
      </c>
      <c r="M10" s="5"/>
      <c r="N10" s="23">
        <f>SUM(N8:N9)</f>
        <v>49224441.050000012</v>
      </c>
      <c r="P10" s="24"/>
      <c r="S10" s="24"/>
      <c r="T10" s="24"/>
      <c r="U10" s="24"/>
      <c r="V10" s="24"/>
      <c r="W10" s="24"/>
    </row>
    <row r="11" spans="1:23" ht="20.100000000000001" customHeight="1">
      <c r="A11" s="4" t="s">
        <v>94</v>
      </c>
      <c r="C11" s="4"/>
      <c r="D11" s="4"/>
      <c r="E11" s="4"/>
      <c r="F11" s="22"/>
      <c r="G11" s="22"/>
      <c r="H11" s="5"/>
      <c r="I11" s="3"/>
      <c r="J11" s="5"/>
      <c r="K11" s="3"/>
      <c r="L11" s="3"/>
      <c r="M11" s="3"/>
      <c r="N11" s="5"/>
      <c r="S11" s="24"/>
    </row>
    <row r="12" spans="1:23" ht="20.100000000000001" customHeight="1">
      <c r="A12" s="4" t="s">
        <v>225</v>
      </c>
      <c r="C12" s="4"/>
      <c r="D12" s="4"/>
      <c r="E12" s="4"/>
      <c r="F12" s="22"/>
      <c r="G12" s="22"/>
      <c r="H12" s="5">
        <v>0</v>
      </c>
      <c r="I12" s="3"/>
      <c r="J12" s="5">
        <v>236075.72</v>
      </c>
      <c r="K12" s="3"/>
      <c r="L12" s="3">
        <v>0</v>
      </c>
      <c r="M12" s="3"/>
      <c r="N12" s="5">
        <v>0</v>
      </c>
      <c r="S12" s="24"/>
    </row>
    <row r="13" spans="1:23" ht="20.100000000000001" customHeight="1">
      <c r="A13" s="4" t="s">
        <v>226</v>
      </c>
      <c r="C13" s="4"/>
      <c r="D13" s="4"/>
      <c r="E13" s="4"/>
      <c r="F13" s="22"/>
      <c r="G13" s="22"/>
      <c r="H13" s="5">
        <v>0</v>
      </c>
      <c r="I13" s="3"/>
      <c r="J13" s="5">
        <v>0</v>
      </c>
      <c r="K13" s="3"/>
      <c r="L13" s="3">
        <v>13019252.279999999</v>
      </c>
      <c r="M13" s="3"/>
      <c r="N13" s="5">
        <v>12599276.4</v>
      </c>
      <c r="S13" s="24"/>
    </row>
    <row r="14" spans="1:23" ht="20.100000000000001" customHeight="1">
      <c r="A14" s="4" t="s">
        <v>227</v>
      </c>
      <c r="C14" s="4"/>
      <c r="D14" s="4"/>
      <c r="E14" s="4"/>
      <c r="F14" s="22"/>
      <c r="G14" s="22"/>
      <c r="H14" s="5">
        <v>4917951.1000000006</v>
      </c>
      <c r="I14" s="3"/>
      <c r="J14" s="5">
        <v>4087402.89</v>
      </c>
      <c r="K14" s="3"/>
      <c r="L14" s="3">
        <v>5058344.8499999996</v>
      </c>
      <c r="M14" s="3"/>
      <c r="N14" s="5">
        <v>4027263.8299999996</v>
      </c>
      <c r="S14" s="24"/>
    </row>
    <row r="15" spans="1:23" ht="20.100000000000001" customHeight="1">
      <c r="A15" s="1" t="s">
        <v>95</v>
      </c>
      <c r="C15" s="4"/>
      <c r="D15" s="4"/>
      <c r="E15" s="4"/>
      <c r="F15" s="22"/>
      <c r="G15" s="22"/>
      <c r="H15" s="3">
        <v>-31839496.219999999</v>
      </c>
      <c r="I15" s="3"/>
      <c r="J15" s="3">
        <v>-32911349.829999998</v>
      </c>
      <c r="K15" s="3"/>
      <c r="L15" s="3">
        <v>-26179357.420000002</v>
      </c>
      <c r="M15" s="3"/>
      <c r="N15" s="3">
        <v>-27051339.890000001</v>
      </c>
      <c r="S15" s="24"/>
    </row>
    <row r="16" spans="1:23" ht="20.100000000000001" customHeight="1">
      <c r="A16" s="1" t="s">
        <v>96</v>
      </c>
      <c r="C16" s="4"/>
      <c r="D16" s="4"/>
      <c r="E16" s="4"/>
      <c r="F16" s="22"/>
      <c r="G16" s="22"/>
      <c r="H16" s="3">
        <v>-21916301.850000001</v>
      </c>
      <c r="I16" s="3"/>
      <c r="J16" s="3">
        <v>-23281947.48</v>
      </c>
      <c r="K16" s="3"/>
      <c r="L16" s="3">
        <v>-13976359.689999999</v>
      </c>
      <c r="M16" s="3"/>
      <c r="N16" s="3">
        <v>-13276365.759999998</v>
      </c>
      <c r="S16" s="24"/>
    </row>
    <row r="17" spans="1:19" ht="20.100000000000001" customHeight="1">
      <c r="A17" s="10" t="s">
        <v>97</v>
      </c>
      <c r="C17" s="4"/>
      <c r="D17" s="4"/>
      <c r="E17" s="4"/>
      <c r="F17" s="22"/>
      <c r="G17" s="22"/>
      <c r="H17" s="25">
        <f>SUM(H10:H16)</f>
        <v>4548545.7699999809</v>
      </c>
      <c r="I17" s="3"/>
      <c r="J17" s="25">
        <f>SUM(J10:J16)</f>
        <v>8973645.2300000079</v>
      </c>
      <c r="K17" s="3"/>
      <c r="L17" s="25">
        <f>SUM(L10:L16)</f>
        <v>17891040.18</v>
      </c>
      <c r="M17" s="3"/>
      <c r="N17" s="25">
        <f>SUM(N10:N16)</f>
        <v>25523275.63000001</v>
      </c>
      <c r="S17" s="24"/>
    </row>
    <row r="18" spans="1:19" ht="20.100000000000001" customHeight="1">
      <c r="A18" s="10" t="s">
        <v>98</v>
      </c>
      <c r="C18" s="4"/>
      <c r="D18" s="4"/>
      <c r="E18" s="4"/>
      <c r="F18" s="22"/>
      <c r="G18" s="22"/>
      <c r="H18" s="3">
        <v>15252.29</v>
      </c>
      <c r="I18" s="3"/>
      <c r="J18" s="3">
        <v>90054.82</v>
      </c>
      <c r="K18" s="3"/>
      <c r="L18" s="3">
        <v>2301065.7299999995</v>
      </c>
      <c r="M18" s="3"/>
      <c r="N18" s="3">
        <v>1551068.2</v>
      </c>
      <c r="S18" s="24"/>
    </row>
    <row r="19" spans="1:19" ht="20.100000000000001" customHeight="1">
      <c r="A19" s="1" t="s">
        <v>99</v>
      </c>
      <c r="F19" s="2"/>
      <c r="G19" s="2"/>
      <c r="H19" s="3">
        <v>-12213456.66</v>
      </c>
      <c r="I19" s="5"/>
      <c r="J19" s="3">
        <v>-11404573.35</v>
      </c>
      <c r="K19" s="5"/>
      <c r="L19" s="3">
        <v>-8255618.9100000011</v>
      </c>
      <c r="M19" s="5"/>
      <c r="N19" s="3">
        <v>-7732446.1999999993</v>
      </c>
      <c r="S19" s="24"/>
    </row>
    <row r="20" spans="1:19" ht="20.100000000000001" customHeight="1">
      <c r="A20" s="10" t="s">
        <v>249</v>
      </c>
      <c r="C20" s="4"/>
      <c r="D20" s="4"/>
      <c r="E20" s="4"/>
      <c r="F20" s="22"/>
      <c r="G20" s="22"/>
      <c r="H20" s="3">
        <v>0</v>
      </c>
      <c r="I20" s="3"/>
      <c r="J20" s="3">
        <v>6066875.5300000003</v>
      </c>
      <c r="K20" s="3"/>
      <c r="L20" s="3">
        <v>0</v>
      </c>
      <c r="M20" s="3"/>
      <c r="N20" s="3">
        <v>0</v>
      </c>
      <c r="S20" s="24"/>
    </row>
    <row r="21" spans="1:19" ht="20.100000000000001" customHeight="1">
      <c r="A21" s="1" t="s">
        <v>250</v>
      </c>
      <c r="F21" s="141" t="s">
        <v>25</v>
      </c>
      <c r="G21" s="2"/>
      <c r="H21" s="3">
        <v>-442074198.88</v>
      </c>
      <c r="I21" s="5"/>
      <c r="J21" s="3">
        <v>0</v>
      </c>
      <c r="K21" s="5"/>
      <c r="L21" s="3">
        <v>-299446241.62</v>
      </c>
      <c r="M21" s="5"/>
      <c r="N21" s="3">
        <v>0</v>
      </c>
      <c r="S21" s="24"/>
    </row>
    <row r="22" spans="1:19" ht="20.100000000000001" customHeight="1">
      <c r="A22" s="1" t="s">
        <v>110</v>
      </c>
      <c r="H22" s="25">
        <f>SUM(H17:H21)</f>
        <v>-449723857.48000002</v>
      </c>
      <c r="I22" s="3"/>
      <c r="J22" s="25">
        <f>SUM(J17:J21)</f>
        <v>3726002.2300000088</v>
      </c>
      <c r="K22" s="3"/>
      <c r="L22" s="25">
        <f>SUM(L17:L21)</f>
        <v>-287509754.62</v>
      </c>
      <c r="M22" s="3"/>
      <c r="N22" s="25">
        <f>SUM(N17:N21)</f>
        <v>19341897.63000001</v>
      </c>
      <c r="S22" s="24"/>
    </row>
    <row r="23" spans="1:19" ht="20.100000000000001" customHeight="1">
      <c r="A23" s="1" t="s">
        <v>248</v>
      </c>
      <c r="B23" s="1"/>
      <c r="C23" s="4"/>
      <c r="D23" s="4"/>
      <c r="E23" s="4"/>
      <c r="F23" s="26">
        <v>25</v>
      </c>
      <c r="G23" s="26"/>
      <c r="H23" s="3">
        <v>59471002.880000003</v>
      </c>
      <c r="I23" s="3"/>
      <c r="J23" s="3">
        <v>-2033780.06</v>
      </c>
      <c r="K23" s="3"/>
      <c r="L23" s="3">
        <v>60169285.310000002</v>
      </c>
      <c r="M23" s="3"/>
      <c r="N23" s="3">
        <v>-1284795.4200000002</v>
      </c>
      <c r="S23" s="24"/>
    </row>
    <row r="24" spans="1:19" ht="20.100000000000001" customHeight="1">
      <c r="A24" s="10" t="s">
        <v>111</v>
      </c>
      <c r="C24" s="4"/>
      <c r="D24" s="4"/>
      <c r="E24" s="4"/>
      <c r="H24" s="27">
        <f>SUM(H22:H23)</f>
        <v>-390252854.60000002</v>
      </c>
      <c r="I24" s="5"/>
      <c r="J24" s="27">
        <f>SUM(J22:J23)</f>
        <v>1692222.1700000088</v>
      </c>
      <c r="K24" s="5"/>
      <c r="L24" s="27">
        <f>SUM(L22:L23)</f>
        <v>-227340469.31</v>
      </c>
      <c r="M24" s="5"/>
      <c r="N24" s="27">
        <f>SUM(N22:N23)</f>
        <v>18057102.210000008</v>
      </c>
      <c r="S24" s="24"/>
    </row>
    <row r="25" spans="1:19" ht="20.100000000000001" customHeight="1">
      <c r="A25" s="10" t="s">
        <v>100</v>
      </c>
      <c r="C25" s="4"/>
      <c r="D25" s="4"/>
      <c r="E25" s="4"/>
      <c r="H25" s="4"/>
      <c r="J25" s="4"/>
      <c r="L25" s="4"/>
      <c r="N25" s="4"/>
    </row>
    <row r="26" spans="1:19" ht="20.100000000000001" customHeight="1">
      <c r="A26" s="10" t="s">
        <v>101</v>
      </c>
      <c r="C26" s="4"/>
      <c r="D26" s="4"/>
      <c r="E26" s="4"/>
      <c r="H26" s="4"/>
      <c r="J26" s="4"/>
      <c r="L26" s="4"/>
      <c r="N26" s="4"/>
    </row>
    <row r="27" spans="1:19" ht="20.100000000000001" customHeight="1">
      <c r="A27" s="10" t="s">
        <v>102</v>
      </c>
      <c r="C27" s="4"/>
      <c r="D27" s="4"/>
      <c r="E27" s="4"/>
      <c r="H27" s="4"/>
      <c r="J27" s="4"/>
      <c r="L27" s="4"/>
      <c r="N27" s="4"/>
    </row>
    <row r="28" spans="1:19" ht="20.100000000000001" customHeight="1">
      <c r="A28" s="10" t="s">
        <v>243</v>
      </c>
      <c r="C28" s="4"/>
      <c r="D28" s="4"/>
      <c r="E28" s="4"/>
      <c r="H28" s="3">
        <v>0</v>
      </c>
      <c r="I28" s="5"/>
      <c r="J28" s="3">
        <v>-1691631.3299999998</v>
      </c>
      <c r="K28" s="5"/>
      <c r="L28" s="3">
        <v>0</v>
      </c>
      <c r="M28" s="5"/>
      <c r="N28" s="3">
        <v>0</v>
      </c>
    </row>
    <row r="29" spans="1:19" ht="20.100000000000001" customHeight="1">
      <c r="A29" s="10" t="s">
        <v>238</v>
      </c>
      <c r="C29" s="4"/>
      <c r="D29" s="4"/>
      <c r="E29" s="4"/>
      <c r="H29" s="3"/>
      <c r="I29" s="5"/>
      <c r="J29" s="3"/>
      <c r="K29" s="5"/>
      <c r="L29" s="3"/>
      <c r="M29" s="5"/>
      <c r="N29" s="3"/>
    </row>
    <row r="30" spans="1:19" ht="20.100000000000001" customHeight="1">
      <c r="A30" s="147" t="s">
        <v>239</v>
      </c>
      <c r="C30" s="4"/>
      <c r="D30" s="4"/>
      <c r="E30" s="4"/>
      <c r="H30" s="3">
        <v>9146340</v>
      </c>
      <c r="I30" s="5"/>
      <c r="J30" s="3">
        <v>0</v>
      </c>
      <c r="K30" s="5"/>
      <c r="L30" s="3">
        <v>9146340</v>
      </c>
      <c r="M30" s="5"/>
      <c r="N30" s="3">
        <v>0</v>
      </c>
    </row>
    <row r="31" spans="1:19" ht="20.100000000000001" customHeight="1">
      <c r="A31" s="10" t="s">
        <v>240</v>
      </c>
      <c r="C31" s="4"/>
      <c r="D31" s="4"/>
      <c r="E31" s="4"/>
      <c r="H31" s="3">
        <v>1377079.18</v>
      </c>
      <c r="I31" s="5"/>
      <c r="J31" s="3">
        <v>0</v>
      </c>
      <c r="K31" s="5"/>
      <c r="L31" s="3">
        <v>1377079.18</v>
      </c>
      <c r="M31" s="5"/>
      <c r="N31" s="3">
        <v>0</v>
      </c>
    </row>
    <row r="32" spans="1:19" ht="20.100000000000001" customHeight="1">
      <c r="A32" s="10" t="s">
        <v>247</v>
      </c>
      <c r="C32" s="4"/>
      <c r="D32" s="4"/>
      <c r="E32" s="4"/>
      <c r="H32" s="27">
        <f>SUM(H28:H31)</f>
        <v>10523419.18</v>
      </c>
      <c r="I32" s="5"/>
      <c r="J32" s="27">
        <f>SUM(J28:J31)</f>
        <v>-1691631.3299999998</v>
      </c>
      <c r="K32" s="5"/>
      <c r="L32" s="27">
        <f>SUM(L28:L31)</f>
        <v>10523419.18</v>
      </c>
      <c r="M32" s="5"/>
      <c r="N32" s="27">
        <f>SUM(N28:N31)</f>
        <v>0</v>
      </c>
    </row>
    <row r="33" spans="1:15" ht="20.100000000000001" customHeight="1" thickBot="1">
      <c r="A33" s="10" t="s">
        <v>112</v>
      </c>
      <c r="C33" s="4"/>
      <c r="D33" s="4"/>
      <c r="E33" s="4"/>
      <c r="H33" s="16">
        <f>+H32+H24</f>
        <v>-379729435.42000002</v>
      </c>
      <c r="I33" s="5"/>
      <c r="J33" s="16">
        <f>+J32+J24</f>
        <v>590.84000000893138</v>
      </c>
      <c r="K33" s="5"/>
      <c r="L33" s="16">
        <f>+L32+L24</f>
        <v>-216817050.13</v>
      </c>
      <c r="M33" s="5"/>
      <c r="N33" s="16">
        <f>+N32+N24</f>
        <v>18057102.210000008</v>
      </c>
    </row>
    <row r="34" spans="1:15" ht="20.100000000000001" customHeight="1" thickTop="1">
      <c r="A34" s="2" t="s">
        <v>103</v>
      </c>
      <c r="C34" s="4"/>
      <c r="D34" s="4"/>
      <c r="E34" s="4"/>
      <c r="F34" s="4"/>
      <c r="G34" s="4"/>
      <c r="H34" s="4"/>
      <c r="I34" s="4"/>
      <c r="K34" s="4"/>
      <c r="M34" s="4"/>
      <c r="N34" s="4"/>
      <c r="O34" s="4"/>
    </row>
    <row r="35" spans="1:15" ht="20.100000000000001" customHeight="1">
      <c r="A35" s="2" t="s">
        <v>104</v>
      </c>
      <c r="C35" s="4"/>
      <c r="D35" s="4"/>
      <c r="E35" s="4"/>
      <c r="F35" s="4"/>
      <c r="G35" s="4"/>
      <c r="H35" s="3">
        <f>H37-H36</f>
        <v>-389807176.20000005</v>
      </c>
      <c r="I35" s="3"/>
      <c r="J35" s="5">
        <f>J37-J36</f>
        <v>2724082.4900000086</v>
      </c>
      <c r="K35" s="3"/>
      <c r="L35" s="5">
        <f>L37-L36</f>
        <v>-227340469.31</v>
      </c>
      <c r="M35" s="3"/>
      <c r="N35" s="5">
        <f>N37-N36</f>
        <v>18057102.210000008</v>
      </c>
      <c r="O35" s="4"/>
    </row>
    <row r="36" spans="1:15" ht="20.100000000000001" customHeight="1">
      <c r="A36" s="1" t="s">
        <v>105</v>
      </c>
      <c r="C36" s="4"/>
      <c r="D36" s="4"/>
      <c r="E36" s="4"/>
      <c r="F36" s="4"/>
      <c r="G36" s="4"/>
      <c r="H36" s="3">
        <v>-445678.4</v>
      </c>
      <c r="I36" s="3"/>
      <c r="J36" s="5">
        <v>-1031860.32</v>
      </c>
      <c r="K36" s="3"/>
      <c r="L36" s="5">
        <v>0</v>
      </c>
      <c r="M36" s="3"/>
      <c r="N36" s="5">
        <v>0</v>
      </c>
      <c r="O36" s="4"/>
    </row>
    <row r="37" spans="1:15" ht="20.100000000000001" customHeight="1" thickBot="1">
      <c r="A37" s="1"/>
      <c r="B37" s="2" t="s">
        <v>106</v>
      </c>
      <c r="C37" s="4"/>
      <c r="D37" s="4"/>
      <c r="E37" s="4"/>
      <c r="F37" s="4"/>
      <c r="G37" s="4"/>
      <c r="H37" s="16">
        <f>H24</f>
        <v>-390252854.60000002</v>
      </c>
      <c r="I37" s="3"/>
      <c r="J37" s="16">
        <f>J24</f>
        <v>1692222.1700000088</v>
      </c>
      <c r="K37" s="3"/>
      <c r="L37" s="16">
        <f>L24</f>
        <v>-227340469.31</v>
      </c>
      <c r="M37" s="3"/>
      <c r="N37" s="16">
        <f>N24</f>
        <v>18057102.210000008</v>
      </c>
      <c r="O37" s="4"/>
    </row>
    <row r="38" spans="1:15" ht="20.100000000000001" customHeight="1" thickTop="1">
      <c r="A38" s="2" t="s">
        <v>107</v>
      </c>
      <c r="B38" s="1"/>
      <c r="C38" s="4"/>
      <c r="D38" s="4"/>
      <c r="E38" s="4"/>
      <c r="F38" s="4"/>
      <c r="G38" s="4"/>
      <c r="H38" s="3"/>
      <c r="I38" s="5"/>
      <c r="J38" s="5"/>
      <c r="K38" s="5"/>
      <c r="L38" s="5"/>
      <c r="M38" s="3"/>
      <c r="N38" s="3"/>
      <c r="O38" s="4"/>
    </row>
    <row r="39" spans="1:15" ht="20.100000000000001" customHeight="1">
      <c r="A39" s="2" t="s">
        <v>108</v>
      </c>
      <c r="B39" s="1"/>
      <c r="C39" s="4"/>
      <c r="D39" s="4"/>
      <c r="E39" s="4"/>
      <c r="F39" s="4"/>
      <c r="G39" s="4"/>
      <c r="H39" s="3">
        <f>H41-H40</f>
        <v>-379283757.02000004</v>
      </c>
      <c r="I39" s="3"/>
      <c r="J39" s="5">
        <f>J41-J40</f>
        <v>1032451.1600000089</v>
      </c>
      <c r="K39" s="3"/>
      <c r="L39" s="5">
        <f>L41-L40</f>
        <v>-216817050.13</v>
      </c>
      <c r="M39" s="3"/>
      <c r="N39" s="5">
        <f>N41-N40</f>
        <v>18057102.210000008</v>
      </c>
      <c r="O39" s="4"/>
    </row>
    <row r="40" spans="1:15" ht="20.100000000000001" customHeight="1">
      <c r="A40" s="1" t="s">
        <v>109</v>
      </c>
      <c r="B40" s="1"/>
      <c r="C40" s="4"/>
      <c r="D40" s="4"/>
      <c r="E40" s="4"/>
      <c r="F40" s="4"/>
      <c r="G40" s="4"/>
      <c r="H40" s="3">
        <v>-445678.4</v>
      </c>
      <c r="I40" s="5"/>
      <c r="J40" s="5">
        <v>-1031860.32</v>
      </c>
      <c r="K40" s="3"/>
      <c r="L40" s="5">
        <v>0</v>
      </c>
      <c r="M40" s="3"/>
      <c r="N40" s="3">
        <v>0</v>
      </c>
      <c r="O40" s="4"/>
    </row>
    <row r="41" spans="1:15" ht="20.100000000000001" customHeight="1" thickBot="1">
      <c r="A41" s="1"/>
      <c r="B41" s="2" t="s">
        <v>106</v>
      </c>
      <c r="C41" s="4"/>
      <c r="D41" s="4"/>
      <c r="E41" s="4"/>
      <c r="F41" s="4"/>
      <c r="G41" s="4"/>
      <c r="H41" s="16">
        <f>H33</f>
        <v>-379729435.42000002</v>
      </c>
      <c r="I41" s="3"/>
      <c r="J41" s="16">
        <f>J33</f>
        <v>590.84000000893138</v>
      </c>
      <c r="K41" s="3"/>
      <c r="L41" s="16">
        <f>L33</f>
        <v>-216817050.13</v>
      </c>
      <c r="M41" s="3"/>
      <c r="N41" s="16">
        <f>N33</f>
        <v>18057102.210000008</v>
      </c>
      <c r="O41" s="4"/>
    </row>
    <row r="42" spans="1:15" ht="20.100000000000001" customHeight="1" thickTop="1">
      <c r="A42" s="2" t="s">
        <v>113</v>
      </c>
      <c r="B42" s="4"/>
      <c r="C42" s="4"/>
      <c r="D42" s="4"/>
      <c r="E42" s="4"/>
      <c r="H42" s="5"/>
      <c r="I42" s="3"/>
      <c r="J42" s="5"/>
      <c r="K42" s="3"/>
      <c r="L42" s="3"/>
      <c r="M42" s="3"/>
      <c r="N42" s="3"/>
    </row>
    <row r="43" spans="1:15" ht="20.100000000000001" customHeight="1" thickBot="1">
      <c r="A43" s="1" t="s">
        <v>114</v>
      </c>
      <c r="C43" s="4"/>
      <c r="D43" s="4"/>
      <c r="E43" s="4"/>
      <c r="F43" s="135" t="s">
        <v>252</v>
      </c>
      <c r="G43" s="26"/>
      <c r="H43" s="136">
        <v>-7.2300000000000003E-2</v>
      </c>
      <c r="I43" s="29"/>
      <c r="J43" s="136">
        <v>5.0000000000000001E-4</v>
      </c>
      <c r="K43" s="29"/>
      <c r="L43" s="136">
        <v>-4.2200000000000001E-2</v>
      </c>
      <c r="M43" s="29"/>
      <c r="N43" s="136">
        <v>3.3999999999999998E-3</v>
      </c>
    </row>
    <row r="44" spans="1:15" ht="20.100000000000001" customHeight="1" thickTop="1" thickBot="1">
      <c r="A44" s="1" t="s">
        <v>115</v>
      </c>
      <c r="C44" s="4"/>
      <c r="D44" s="4"/>
      <c r="E44" s="4"/>
      <c r="F44" s="135" t="s">
        <v>252</v>
      </c>
      <c r="G44" s="26"/>
      <c r="H44" s="136">
        <v>-7.2300000000000003E-2</v>
      </c>
      <c r="I44" s="29"/>
      <c r="J44" s="136">
        <v>5.0000000000000001E-4</v>
      </c>
      <c r="K44" s="29"/>
      <c r="L44" s="136">
        <v>-4.2200000000000001E-2</v>
      </c>
      <c r="M44" s="29"/>
      <c r="N44" s="137">
        <v>3.3999999999999998E-3</v>
      </c>
    </row>
    <row r="45" spans="1:15" ht="15" customHeight="1" thickTop="1">
      <c r="A45" s="4"/>
      <c r="B45" s="1"/>
      <c r="C45" s="4"/>
      <c r="D45" s="4"/>
      <c r="E45" s="4"/>
      <c r="F45" s="22"/>
      <c r="G45" s="22"/>
      <c r="H45" s="28"/>
      <c r="I45" s="28"/>
      <c r="J45" s="28"/>
      <c r="K45" s="28"/>
      <c r="L45" s="28"/>
      <c r="M45" s="28"/>
    </row>
    <row r="46" spans="1:15" ht="20.100000000000001" customHeight="1">
      <c r="A46" s="1" t="s">
        <v>36</v>
      </c>
    </row>
    <row r="47" spans="1:15" ht="15" customHeight="1">
      <c r="A47" s="1"/>
    </row>
    <row r="48" spans="1:15" ht="15" customHeight="1"/>
    <row r="49" spans="1:14" ht="20.100000000000001" customHeight="1">
      <c r="A49" s="1"/>
      <c r="B49" s="4"/>
      <c r="C49" s="4"/>
      <c r="D49" s="2" t="s">
        <v>37</v>
      </c>
      <c r="E49" s="4"/>
      <c r="F49" s="4"/>
      <c r="G49" s="4"/>
      <c r="H49" s="4"/>
      <c r="I49" s="4"/>
      <c r="J49" s="4"/>
      <c r="K49" s="4"/>
      <c r="L49" s="4"/>
      <c r="M49" s="4"/>
      <c r="N49" s="4"/>
    </row>
    <row r="50" spans="1:14" ht="20.100000000000001" customHeight="1">
      <c r="D50" s="4" t="s">
        <v>38</v>
      </c>
    </row>
  </sheetData>
  <mergeCells count="5">
    <mergeCell ref="A1:N1"/>
    <mergeCell ref="A2:N2"/>
    <mergeCell ref="A3:N3"/>
    <mergeCell ref="A4:N4"/>
    <mergeCell ref="H6:J6"/>
  </mergeCells>
  <pageMargins left="0.78740157480314965" right="0.19685039370078741" top="0.59055118110236227" bottom="0.19685039370078741" header="0.31496062992125984" footer="0.23622047244094491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B48"/>
  <sheetViews>
    <sheetView topLeftCell="A22" zoomScale="90" zoomScaleNormal="90" zoomScaleSheetLayoutView="90" workbookViewId="0">
      <selection activeCell="K36" sqref="K36:K37"/>
    </sheetView>
  </sheetViews>
  <sheetFormatPr defaultColWidth="9.140625" defaultRowHeight="22.5" customHeight="1"/>
  <cols>
    <col min="1" max="2" width="9.140625" style="2" customWidth="1"/>
    <col min="3" max="3" width="24.5703125" style="2" customWidth="1"/>
    <col min="4" max="4" width="8.5703125" style="2" customWidth="1"/>
    <col min="5" max="5" width="15.42578125" style="2" bestFit="1" customWidth="1"/>
    <col min="6" max="6" width="0.85546875" style="2" customWidth="1"/>
    <col min="7" max="7" width="17.28515625" style="2" bestFit="1" customWidth="1"/>
    <col min="8" max="8" width="0.85546875" style="2" customWidth="1"/>
    <col min="9" max="9" width="14.7109375" style="2" customWidth="1"/>
    <col min="10" max="10" width="0.85546875" style="2" customWidth="1"/>
    <col min="11" max="11" width="14.140625" style="2" customWidth="1"/>
    <col min="12" max="12" width="0.85546875" style="2" customWidth="1"/>
    <col min="13" max="13" width="16.42578125" style="2" bestFit="1" customWidth="1"/>
    <col min="14" max="14" width="1" style="2" customWidth="1"/>
    <col min="15" max="15" width="14.42578125" style="2" bestFit="1" customWidth="1"/>
    <col min="16" max="16" width="1" style="2" customWidth="1"/>
    <col min="17" max="17" width="15.28515625" style="2" customWidth="1"/>
    <col min="18" max="18" width="1" style="2" customWidth="1"/>
    <col min="19" max="19" width="14.7109375" style="2" customWidth="1"/>
    <col min="20" max="20" width="1" style="2" customWidth="1"/>
    <col min="21" max="21" width="17.42578125" style="2" bestFit="1" customWidth="1"/>
    <col min="22" max="22" width="0.5703125" style="2" customWidth="1"/>
    <col min="23" max="23" width="14.42578125" style="2" bestFit="1" customWidth="1"/>
    <col min="24" max="24" width="0.85546875" style="2" customWidth="1"/>
    <col min="25" max="25" width="17.28515625" style="2" bestFit="1" customWidth="1"/>
    <col min="26" max="26" width="1.28515625" style="2" customWidth="1"/>
    <col min="27" max="16384" width="9.140625" style="2"/>
  </cols>
  <sheetData>
    <row r="1" spans="1:28" ht="23.45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  <c r="Q1" s="158"/>
      <c r="R1" s="158"/>
      <c r="S1" s="158"/>
      <c r="T1" s="158"/>
      <c r="U1" s="158"/>
      <c r="V1" s="158"/>
      <c r="W1" s="158"/>
      <c r="X1" s="158"/>
      <c r="Y1" s="158"/>
    </row>
    <row r="2" spans="1:28" ht="23.45" customHeight="1">
      <c r="A2" s="160" t="s">
        <v>116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  <c r="Y2" s="160"/>
    </row>
    <row r="3" spans="1:28" s="72" customFormat="1" ht="23.45" customHeight="1">
      <c r="A3" s="164" t="s">
        <v>217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</row>
    <row r="4" spans="1:28" s="72" customFormat="1" ht="23.45" customHeight="1">
      <c r="A4" s="164" t="s">
        <v>89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</row>
    <row r="5" spans="1:28" ht="23.4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8" ht="23.45" customHeight="1">
      <c r="A6" s="4"/>
      <c r="B6" s="4"/>
      <c r="C6" s="4"/>
      <c r="D6" s="4"/>
      <c r="E6" s="161" t="s">
        <v>2</v>
      </c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</row>
    <row r="7" spans="1:28" ht="23.45" customHeight="1">
      <c r="A7" s="4"/>
      <c r="B7" s="4"/>
      <c r="C7" s="4"/>
      <c r="D7" s="4"/>
      <c r="E7" s="163" t="s">
        <v>117</v>
      </c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  <c r="U7" s="163"/>
      <c r="V7" s="13"/>
      <c r="W7" s="74" t="s">
        <v>118</v>
      </c>
      <c r="X7" s="13"/>
      <c r="Y7" s="75" t="s">
        <v>119</v>
      </c>
    </row>
    <row r="8" spans="1:28" ht="23.45" customHeight="1">
      <c r="A8" s="4"/>
      <c r="B8" s="4"/>
      <c r="C8" s="4"/>
      <c r="E8" s="76" t="s">
        <v>120</v>
      </c>
      <c r="F8" s="12"/>
      <c r="G8" s="76" t="s">
        <v>121</v>
      </c>
      <c r="H8" s="12"/>
      <c r="I8" s="12" t="s">
        <v>122</v>
      </c>
      <c r="J8" s="12"/>
      <c r="K8" s="73"/>
      <c r="L8" s="73" t="s">
        <v>123</v>
      </c>
      <c r="M8" s="73"/>
      <c r="N8" s="12"/>
      <c r="O8" s="163" t="s">
        <v>124</v>
      </c>
      <c r="P8" s="163"/>
      <c r="Q8" s="163"/>
      <c r="R8" s="163"/>
      <c r="S8" s="163"/>
      <c r="T8" s="77"/>
      <c r="U8" s="78" t="s">
        <v>125</v>
      </c>
      <c r="V8" s="13"/>
      <c r="W8" s="79" t="s">
        <v>126</v>
      </c>
      <c r="X8" s="4"/>
      <c r="Y8" s="75" t="s">
        <v>70</v>
      </c>
    </row>
    <row r="9" spans="1:28" ht="23.45" customHeight="1">
      <c r="A9" s="4"/>
      <c r="B9" s="4"/>
      <c r="C9" s="4"/>
      <c r="D9" s="4"/>
      <c r="E9" s="80" t="s">
        <v>127</v>
      </c>
      <c r="F9" s="12"/>
      <c r="G9" s="81"/>
      <c r="H9" s="12"/>
      <c r="I9" s="12" t="s">
        <v>128</v>
      </c>
      <c r="J9" s="12"/>
      <c r="K9" s="12" t="s">
        <v>129</v>
      </c>
      <c r="L9" s="4"/>
      <c r="M9" s="82" t="s">
        <v>130</v>
      </c>
      <c r="N9" s="12"/>
      <c r="O9" s="12" t="s">
        <v>131</v>
      </c>
      <c r="P9" s="12"/>
      <c r="Q9" s="77" t="s">
        <v>132</v>
      </c>
      <c r="R9" s="12"/>
      <c r="S9" s="12" t="s">
        <v>119</v>
      </c>
      <c r="T9" s="12"/>
      <c r="U9" s="79" t="s">
        <v>133</v>
      </c>
      <c r="V9" s="13"/>
      <c r="W9" s="79" t="s">
        <v>134</v>
      </c>
    </row>
    <row r="10" spans="1:28" ht="23.45" customHeight="1">
      <c r="A10" s="4"/>
      <c r="B10" s="4"/>
      <c r="C10" s="4"/>
      <c r="D10" s="4"/>
      <c r="E10" s="81"/>
      <c r="F10" s="12"/>
      <c r="G10" s="81"/>
      <c r="H10" s="12"/>
      <c r="I10" s="12" t="s">
        <v>205</v>
      </c>
      <c r="J10" s="12"/>
      <c r="N10" s="12"/>
      <c r="O10" s="83" t="s">
        <v>135</v>
      </c>
      <c r="P10" s="83"/>
      <c r="Q10" s="83" t="s">
        <v>255</v>
      </c>
      <c r="R10" s="83"/>
      <c r="S10" s="80"/>
      <c r="T10" s="80"/>
      <c r="U10" s="79"/>
      <c r="V10" s="13"/>
      <c r="W10" s="84"/>
    </row>
    <row r="11" spans="1:28" ht="23.45" customHeight="1">
      <c r="A11" s="4"/>
      <c r="B11" s="4"/>
      <c r="C11" s="4"/>
      <c r="D11" s="4"/>
      <c r="E11" s="81"/>
      <c r="F11" s="4"/>
      <c r="G11" s="81"/>
      <c r="H11" s="4"/>
      <c r="I11" s="12" t="s">
        <v>206</v>
      </c>
      <c r="J11" s="4"/>
      <c r="N11" s="12"/>
      <c r="O11" s="12" t="s">
        <v>136</v>
      </c>
      <c r="P11" s="12"/>
      <c r="Q11" s="83" t="s">
        <v>257</v>
      </c>
      <c r="R11" s="12"/>
      <c r="S11" s="81"/>
      <c r="T11" s="81"/>
      <c r="U11" s="84"/>
      <c r="W11" s="84"/>
    </row>
    <row r="12" spans="1:28" ht="23.45" customHeight="1">
      <c r="A12" s="4"/>
      <c r="B12" s="4"/>
      <c r="C12" s="4"/>
      <c r="D12" s="12" t="s">
        <v>4</v>
      </c>
      <c r="E12" s="85"/>
      <c r="F12" s="86"/>
      <c r="G12" s="85"/>
      <c r="H12" s="86"/>
      <c r="I12" s="86"/>
      <c r="J12" s="86"/>
      <c r="K12" s="87"/>
      <c r="L12" s="87"/>
      <c r="M12" s="87"/>
      <c r="N12" s="14"/>
      <c r="O12" s="14" t="s">
        <v>137</v>
      </c>
      <c r="P12" s="14"/>
      <c r="Q12" s="146" t="s">
        <v>256</v>
      </c>
      <c r="R12" s="14"/>
      <c r="S12" s="85"/>
      <c r="T12" s="85"/>
      <c r="U12" s="88"/>
      <c r="V12" s="87"/>
      <c r="W12" s="88"/>
      <c r="X12" s="86"/>
      <c r="Y12" s="86"/>
      <c r="AB12" s="4"/>
    </row>
    <row r="13" spans="1:28" ht="23.45" customHeight="1">
      <c r="A13" s="4" t="s">
        <v>213</v>
      </c>
      <c r="B13" s="4"/>
      <c r="C13" s="4"/>
      <c r="D13" s="4"/>
      <c r="E13" s="3">
        <v>538634039.60000002</v>
      </c>
      <c r="F13" s="3"/>
      <c r="G13" s="3">
        <v>1325756836.1400001</v>
      </c>
      <c r="H13" s="3"/>
      <c r="I13" s="3">
        <v>11682760.029999999</v>
      </c>
      <c r="J13" s="3"/>
      <c r="K13" s="3">
        <v>68962478.790000007</v>
      </c>
      <c r="L13" s="3"/>
      <c r="M13" s="3">
        <v>729492863.03000057</v>
      </c>
      <c r="N13" s="3"/>
      <c r="O13" s="3">
        <v>-5992404.6299999999</v>
      </c>
      <c r="P13" s="3"/>
      <c r="Q13" s="3">
        <v>2129160.2399999998</v>
      </c>
      <c r="R13" s="3"/>
      <c r="S13" s="3">
        <f>SUM(O13:Q13)</f>
        <v>-3863244.39</v>
      </c>
      <c r="T13" s="3"/>
      <c r="U13" s="3">
        <f>SUM(E13:M13,S13)</f>
        <v>2670665733.2000008</v>
      </c>
      <c r="V13" s="3"/>
      <c r="W13" s="3">
        <v>42304333.880000003</v>
      </c>
      <c r="X13" s="3"/>
      <c r="Y13" s="3">
        <f>SUM(U13:W13)</f>
        <v>2712970067.0800009</v>
      </c>
    </row>
    <row r="14" spans="1:28" ht="23.45" customHeight="1">
      <c r="A14" s="4" t="s">
        <v>139</v>
      </c>
      <c r="B14" s="4"/>
      <c r="C14" s="4"/>
      <c r="D14" s="4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5"/>
      <c r="W14" s="3"/>
      <c r="X14" s="3"/>
      <c r="Y14" s="3"/>
    </row>
    <row r="15" spans="1:28" ht="23.45" customHeight="1">
      <c r="A15" s="4" t="s">
        <v>219</v>
      </c>
      <c r="B15" s="4"/>
      <c r="C15" s="4"/>
      <c r="D15" s="4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5"/>
      <c r="W15" s="3"/>
      <c r="X15" s="3"/>
      <c r="Y15" s="3"/>
    </row>
    <row r="16" spans="1:28" ht="23.45" customHeight="1">
      <c r="A16" s="4" t="s">
        <v>142</v>
      </c>
      <c r="B16" s="4"/>
      <c r="C16" s="4"/>
      <c r="D16" s="4"/>
      <c r="E16" s="3">
        <v>0</v>
      </c>
      <c r="F16" s="3"/>
      <c r="G16" s="3">
        <v>0</v>
      </c>
      <c r="H16" s="3"/>
      <c r="I16" s="3">
        <v>0</v>
      </c>
      <c r="J16" s="3"/>
      <c r="K16" s="3">
        <v>149918.45000000001</v>
      </c>
      <c r="L16" s="3"/>
      <c r="M16" s="3">
        <f>-K16</f>
        <v>-149918.45000000001</v>
      </c>
      <c r="N16" s="3"/>
      <c r="O16" s="3">
        <v>0</v>
      </c>
      <c r="P16" s="3"/>
      <c r="Q16" s="3">
        <v>0</v>
      </c>
      <c r="R16" s="3"/>
      <c r="S16" s="3">
        <f>SUM(O16:Q16)</f>
        <v>0</v>
      </c>
      <c r="T16" s="3"/>
      <c r="U16" s="3">
        <f>SUM(E16:M16,S16)</f>
        <v>0</v>
      </c>
      <c r="V16" s="5"/>
      <c r="W16" s="3">
        <v>0</v>
      </c>
      <c r="X16" s="3"/>
      <c r="Y16" s="3">
        <f>SUM(U16:X16)</f>
        <v>0</v>
      </c>
    </row>
    <row r="17" spans="1:25" ht="23.45" customHeight="1">
      <c r="A17" s="4" t="s">
        <v>222</v>
      </c>
      <c r="B17" s="4"/>
      <c r="C17" s="4"/>
      <c r="D17" s="15" t="s">
        <v>237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0</v>
      </c>
      <c r="L17" s="3"/>
      <c r="M17" s="3">
        <v>-14812410.67</v>
      </c>
      <c r="N17" s="3"/>
      <c r="O17" s="3">
        <v>0</v>
      </c>
      <c r="P17" s="3"/>
      <c r="Q17" s="3">
        <v>0</v>
      </c>
      <c r="R17" s="3"/>
      <c r="S17" s="3">
        <f>SUM(O17:Q17)</f>
        <v>0</v>
      </c>
      <c r="T17" s="3"/>
      <c r="U17" s="3">
        <f>SUM(E17:M17,S17)</f>
        <v>-14812410.67</v>
      </c>
      <c r="V17" s="5"/>
      <c r="W17" s="3">
        <v>-747.72</v>
      </c>
      <c r="X17" s="3"/>
      <c r="Y17" s="3">
        <f>SUM(U17:X17)</f>
        <v>-14813158.390000001</v>
      </c>
    </row>
    <row r="18" spans="1:25" ht="23.45" customHeight="1">
      <c r="A18" s="4" t="s">
        <v>143</v>
      </c>
      <c r="B18" s="4"/>
      <c r="C18" s="4"/>
      <c r="D18" s="4"/>
      <c r="E18" s="3">
        <v>0</v>
      </c>
      <c r="F18" s="3"/>
      <c r="G18" s="3">
        <v>0</v>
      </c>
      <c r="H18" s="3"/>
      <c r="I18" s="3">
        <v>0</v>
      </c>
      <c r="J18" s="3"/>
      <c r="K18" s="3">
        <v>0</v>
      </c>
      <c r="L18" s="3"/>
      <c r="M18" s="3">
        <f>+'PL (6)'!H35</f>
        <v>-387631705.39000005</v>
      </c>
      <c r="N18" s="3"/>
      <c r="O18" s="3">
        <v>0</v>
      </c>
      <c r="P18" s="3"/>
      <c r="Q18" s="3">
        <v>0</v>
      </c>
      <c r="R18" s="3"/>
      <c r="S18" s="3">
        <f>SUM(O18:Q18)</f>
        <v>0</v>
      </c>
      <c r="T18" s="3"/>
      <c r="U18" s="3">
        <f>SUM(E18:M18,S18)</f>
        <v>-387631705.39000005</v>
      </c>
      <c r="V18" s="5"/>
      <c r="W18" s="3">
        <f>+'PL (6)'!H36</f>
        <v>-132742.42000000001</v>
      </c>
      <c r="X18" s="3"/>
      <c r="Y18" s="3">
        <f>SUM(U18:X18)</f>
        <v>-387764447.81000006</v>
      </c>
    </row>
    <row r="19" spans="1:25" ht="23.45" customHeight="1">
      <c r="A19" s="4" t="s">
        <v>208</v>
      </c>
      <c r="B19" s="4"/>
      <c r="C19" s="4"/>
      <c r="D19" s="4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"/>
      <c r="M19" s="3">
        <f>'PL (6)'!H30+'PL (6)'!H31</f>
        <v>10523419.18</v>
      </c>
      <c r="N19" s="3"/>
      <c r="O19" s="3">
        <v>0</v>
      </c>
      <c r="P19" s="3"/>
      <c r="Q19" s="3">
        <f>+'PL (6)'!H28</f>
        <v>-1550503.3</v>
      </c>
      <c r="R19" s="3"/>
      <c r="S19" s="3">
        <f>SUM(O19:Q19)</f>
        <v>-1550503.3</v>
      </c>
      <c r="T19" s="3"/>
      <c r="U19" s="3">
        <f>SUM(E19:M19,S19)</f>
        <v>8972915.879999999</v>
      </c>
      <c r="V19" s="5"/>
      <c r="W19" s="3">
        <v>0</v>
      </c>
      <c r="X19" s="3"/>
      <c r="Y19" s="3">
        <f>SUM(U19:X19)</f>
        <v>8972915.879999999</v>
      </c>
    </row>
    <row r="20" spans="1:25" ht="23.45" customHeight="1">
      <c r="A20" s="4" t="s">
        <v>258</v>
      </c>
      <c r="B20" s="4"/>
      <c r="C20" s="4"/>
      <c r="D20" s="4"/>
      <c r="E20" s="3">
        <v>0</v>
      </c>
      <c r="F20" s="3"/>
      <c r="G20" s="3">
        <v>0</v>
      </c>
      <c r="H20" s="3"/>
      <c r="I20" s="3">
        <v>0</v>
      </c>
      <c r="J20" s="3"/>
      <c r="K20" s="3">
        <v>0</v>
      </c>
      <c r="L20" s="3"/>
      <c r="M20" s="3">
        <v>578656.93999999994</v>
      </c>
      <c r="N20" s="3"/>
      <c r="O20" s="3">
        <v>0</v>
      </c>
      <c r="P20" s="3"/>
      <c r="Q20" s="3">
        <f>-M20</f>
        <v>-578656.93999999994</v>
      </c>
      <c r="R20" s="3"/>
      <c r="S20" s="3">
        <f>SUM(O20:Q20)</f>
        <v>-578656.93999999994</v>
      </c>
      <c r="T20" s="3"/>
      <c r="U20" s="3">
        <f>SUM(E20:M20,S20)</f>
        <v>0</v>
      </c>
      <c r="V20" s="5"/>
      <c r="W20" s="3">
        <v>0</v>
      </c>
      <c r="X20" s="3"/>
      <c r="Y20" s="3">
        <f>SUM(U20:X20)</f>
        <v>0</v>
      </c>
    </row>
    <row r="21" spans="1:25" ht="23.45" customHeight="1" thickBot="1">
      <c r="A21" s="4" t="s">
        <v>220</v>
      </c>
      <c r="B21" s="4"/>
      <c r="C21" s="4"/>
      <c r="D21" s="4"/>
      <c r="E21" s="16">
        <f>SUM(E13:E20)</f>
        <v>538634039.60000002</v>
      </c>
      <c r="F21" s="3"/>
      <c r="G21" s="16">
        <f>SUM(G13:G20)</f>
        <v>1325756836.1400001</v>
      </c>
      <c r="H21" s="3"/>
      <c r="I21" s="16">
        <f>SUM(I13:I20)</f>
        <v>11682760.029999999</v>
      </c>
      <c r="J21" s="3"/>
      <c r="K21" s="16">
        <f>SUM(K13:K20)</f>
        <v>69112397.24000001</v>
      </c>
      <c r="L21" s="3"/>
      <c r="M21" s="16">
        <f>SUM(M13:M20)</f>
        <v>338000904.64000052</v>
      </c>
      <c r="N21" s="3"/>
      <c r="O21" s="16">
        <f>SUM(O13:O20)</f>
        <v>-5992404.6299999999</v>
      </c>
      <c r="P21" s="3"/>
      <c r="Q21" s="16">
        <f>SUM(Q13:Q20)</f>
        <v>0</v>
      </c>
      <c r="R21" s="3"/>
      <c r="S21" s="16">
        <f>SUM(S13:S20)</f>
        <v>-5992404.6300000008</v>
      </c>
      <c r="T21" s="3"/>
      <c r="U21" s="16">
        <f>SUM(U13:U20)</f>
        <v>2277194533.0200009</v>
      </c>
      <c r="V21" s="3"/>
      <c r="W21" s="16">
        <f>SUM(W13:W20)</f>
        <v>42170843.740000002</v>
      </c>
      <c r="X21" s="3"/>
      <c r="Y21" s="16">
        <f>SUM(Y13:Y20)</f>
        <v>2319365376.7600012</v>
      </c>
    </row>
    <row r="22" spans="1:25" ht="23.45" customHeight="1" thickTop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W22" s="4"/>
      <c r="X22" s="4"/>
      <c r="Y22" s="4"/>
    </row>
    <row r="23" spans="1:25" ht="23.45" customHeight="1">
      <c r="A23" s="4" t="s">
        <v>138</v>
      </c>
      <c r="B23" s="4"/>
      <c r="C23" s="4"/>
      <c r="D23" s="4"/>
      <c r="E23" s="3">
        <v>538634039.60000002</v>
      </c>
      <c r="F23" s="3"/>
      <c r="G23" s="3">
        <v>1325756836.1400001</v>
      </c>
      <c r="H23" s="3"/>
      <c r="I23" s="3">
        <v>6970235.1499999994</v>
      </c>
      <c r="J23" s="3"/>
      <c r="K23" s="3">
        <v>67768652.75</v>
      </c>
      <c r="L23" s="3"/>
      <c r="M23" s="3">
        <v>737207885.17000031</v>
      </c>
      <c r="N23" s="3"/>
      <c r="O23" s="3">
        <v>-5992404.6299999999</v>
      </c>
      <c r="P23" s="3"/>
      <c r="Q23" s="3">
        <v>979378.34000000008</v>
      </c>
      <c r="R23" s="3"/>
      <c r="S23" s="3">
        <f>SUM(O23:Q23)</f>
        <v>-5013026.29</v>
      </c>
      <c r="T23" s="3"/>
      <c r="U23" s="3">
        <f>SUM(E23:M23,S23)</f>
        <v>2671324622.5200005</v>
      </c>
      <c r="V23" s="3"/>
      <c r="W23" s="3">
        <v>45146206.230000004</v>
      </c>
      <c r="X23" s="3"/>
      <c r="Y23" s="3">
        <f>SUM(U23:W23)</f>
        <v>2716470828.7500005</v>
      </c>
    </row>
    <row r="24" spans="1:25" ht="23.45" customHeight="1">
      <c r="A24" s="4" t="s">
        <v>139</v>
      </c>
      <c r="B24" s="4"/>
      <c r="C24" s="4"/>
      <c r="D24" s="4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5"/>
      <c r="W24" s="3"/>
      <c r="X24" s="3"/>
      <c r="Y24" s="3"/>
    </row>
    <row r="25" spans="1:25" ht="23.45" customHeight="1">
      <c r="A25" s="4" t="s">
        <v>219</v>
      </c>
      <c r="B25" s="4"/>
      <c r="C25" s="4"/>
      <c r="D25" s="4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5"/>
      <c r="W25" s="3"/>
      <c r="X25" s="3"/>
      <c r="Y25" s="3"/>
    </row>
    <row r="26" spans="1:25" ht="23.45" customHeight="1">
      <c r="A26" s="4" t="s">
        <v>140</v>
      </c>
      <c r="B26" s="4"/>
      <c r="C26" s="4"/>
      <c r="D26" s="15" t="s">
        <v>236</v>
      </c>
      <c r="E26" s="3">
        <v>0</v>
      </c>
      <c r="F26" s="3"/>
      <c r="G26" s="3">
        <v>0</v>
      </c>
      <c r="H26" s="3"/>
      <c r="I26" s="3">
        <v>4712524.88</v>
      </c>
      <c r="J26" s="3"/>
      <c r="K26" s="3">
        <v>0</v>
      </c>
      <c r="L26" s="3"/>
      <c r="M26" s="3">
        <v>0</v>
      </c>
      <c r="N26" s="3"/>
      <c r="O26" s="3">
        <v>0</v>
      </c>
      <c r="P26" s="3"/>
      <c r="Q26" s="3">
        <v>0</v>
      </c>
      <c r="R26" s="3"/>
      <c r="S26" s="3">
        <f>SUM(O26:Q26)</f>
        <v>0</v>
      </c>
      <c r="T26" s="3"/>
      <c r="U26" s="3">
        <f>SUM(E26:M26,S26)</f>
        <v>4712524.88</v>
      </c>
      <c r="V26" s="5"/>
      <c r="W26" s="3">
        <v>0</v>
      </c>
      <c r="X26" s="3"/>
      <c r="Y26" s="3">
        <f t="shared" ref="Y26:Y28" si="0">SUM(U26:X26)</f>
        <v>4712524.88</v>
      </c>
    </row>
    <row r="27" spans="1:25" ht="23.45" customHeight="1">
      <c r="A27" s="4" t="s">
        <v>142</v>
      </c>
      <c r="B27" s="4"/>
      <c r="C27" s="4"/>
      <c r="D27" s="4"/>
      <c r="E27" s="3">
        <v>0</v>
      </c>
      <c r="F27" s="3"/>
      <c r="G27" s="3">
        <v>0</v>
      </c>
      <c r="H27" s="3"/>
      <c r="I27" s="3">
        <v>0</v>
      </c>
      <c r="J27" s="3"/>
      <c r="K27" s="3">
        <v>1187719.3500000001</v>
      </c>
      <c r="L27" s="3"/>
      <c r="M27" s="3">
        <f>-K27</f>
        <v>-1187719.3500000001</v>
      </c>
      <c r="N27" s="3"/>
      <c r="O27" s="3">
        <v>0</v>
      </c>
      <c r="P27" s="3"/>
      <c r="Q27" s="3">
        <v>0</v>
      </c>
      <c r="R27" s="3"/>
      <c r="S27" s="3">
        <f t="shared" ref="S27:S29" si="1">SUM(O27:Q27)</f>
        <v>0</v>
      </c>
      <c r="T27" s="3"/>
      <c r="U27" s="3">
        <f>SUM(E27:M27,S27)</f>
        <v>0</v>
      </c>
      <c r="V27" s="5"/>
      <c r="W27" s="3">
        <v>0</v>
      </c>
      <c r="X27" s="3"/>
      <c r="Y27" s="3">
        <f t="shared" si="0"/>
        <v>0</v>
      </c>
    </row>
    <row r="28" spans="1:25" ht="23.45" customHeight="1">
      <c r="A28" s="4" t="s">
        <v>222</v>
      </c>
      <c r="B28" s="4"/>
      <c r="C28" s="4"/>
      <c r="D28" s="4"/>
      <c r="E28" s="3">
        <v>0</v>
      </c>
      <c r="F28" s="3"/>
      <c r="G28" s="3">
        <v>0</v>
      </c>
      <c r="H28" s="3"/>
      <c r="I28" s="3">
        <v>0</v>
      </c>
      <c r="J28" s="3"/>
      <c r="K28" s="3">
        <v>0</v>
      </c>
      <c r="L28" s="3"/>
      <c r="M28" s="3">
        <v>-14812383.970000029</v>
      </c>
      <c r="N28" s="3"/>
      <c r="O28" s="3">
        <v>0</v>
      </c>
      <c r="P28" s="3"/>
      <c r="Q28" s="3">
        <v>0</v>
      </c>
      <c r="R28" s="3"/>
      <c r="S28" s="3">
        <f t="shared" si="1"/>
        <v>0</v>
      </c>
      <c r="T28" s="3"/>
      <c r="U28" s="3">
        <f>SUM(E28:M28,S28)</f>
        <v>-14812383.970000029</v>
      </c>
      <c r="V28" s="5"/>
      <c r="W28" s="3">
        <v>-723.6</v>
      </c>
      <c r="X28" s="3"/>
      <c r="Y28" s="3">
        <f t="shared" si="0"/>
        <v>-14813107.570000028</v>
      </c>
    </row>
    <row r="29" spans="1:25" ht="23.45" customHeight="1">
      <c r="A29" s="4" t="s">
        <v>223</v>
      </c>
      <c r="B29" s="4"/>
      <c r="C29" s="4"/>
      <c r="D29" s="4"/>
      <c r="E29" s="3">
        <v>0</v>
      </c>
      <c r="F29" s="3"/>
      <c r="G29" s="3">
        <v>0</v>
      </c>
      <c r="H29" s="3"/>
      <c r="I29" s="3">
        <v>0</v>
      </c>
      <c r="J29" s="3"/>
      <c r="K29" s="3">
        <v>0</v>
      </c>
      <c r="L29" s="3"/>
      <c r="M29" s="3">
        <f>+'PL (6)'!J35</f>
        <v>-4454866.749999959</v>
      </c>
      <c r="N29" s="3"/>
      <c r="O29" s="3">
        <v>0</v>
      </c>
      <c r="P29" s="3"/>
      <c r="Q29" s="3">
        <v>0</v>
      </c>
      <c r="R29" s="3"/>
      <c r="S29" s="3">
        <f t="shared" si="1"/>
        <v>0</v>
      </c>
      <c r="T29" s="3"/>
      <c r="U29" s="3">
        <f>SUM(E29:M29,S29)</f>
        <v>-4454866.749999959</v>
      </c>
      <c r="V29" s="3"/>
      <c r="W29" s="3">
        <f>'PL (6)'!J36</f>
        <v>-769728.69</v>
      </c>
      <c r="X29" s="3"/>
      <c r="Y29" s="3">
        <f>SUM(U29:X29)</f>
        <v>-5224595.4399999585</v>
      </c>
    </row>
    <row r="30" spans="1:25" ht="23.45" customHeight="1">
      <c r="A30" s="4" t="s">
        <v>224</v>
      </c>
      <c r="B30" s="4"/>
      <c r="C30" s="4"/>
      <c r="D30" s="4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0</v>
      </c>
      <c r="N30" s="3"/>
      <c r="O30" s="3">
        <v>0</v>
      </c>
      <c r="P30" s="3"/>
      <c r="Q30" s="3">
        <f>+'PL (6)'!J32</f>
        <v>-164557.9</v>
      </c>
      <c r="R30" s="3"/>
      <c r="S30" s="3">
        <f>SUM(O30:Q30)</f>
        <v>-164557.9</v>
      </c>
      <c r="T30" s="3"/>
      <c r="U30" s="3">
        <f>SUM(E30:M30,S30)</f>
        <v>-164557.9</v>
      </c>
      <c r="V30" s="3"/>
      <c r="W30" s="3">
        <v>0</v>
      </c>
      <c r="X30" s="3"/>
      <c r="Y30" s="3">
        <f>SUM(U30:X30)</f>
        <v>-164557.9</v>
      </c>
    </row>
    <row r="31" spans="1:25" ht="23.45" customHeight="1" thickBot="1">
      <c r="A31" s="4" t="s">
        <v>221</v>
      </c>
      <c r="B31" s="89"/>
      <c r="C31" s="4"/>
      <c r="D31" s="4"/>
      <c r="E31" s="16">
        <f>SUM(E23:E30)</f>
        <v>538634039.60000002</v>
      </c>
      <c r="F31" s="3"/>
      <c r="G31" s="16">
        <f>SUM(G23:G30)</f>
        <v>1325756836.1400001</v>
      </c>
      <c r="H31" s="3"/>
      <c r="I31" s="16">
        <f>SUM(I23:I30)</f>
        <v>11682760.029999999</v>
      </c>
      <c r="J31" s="3"/>
      <c r="K31" s="16">
        <f>SUM(K23:K30)</f>
        <v>68956372.099999994</v>
      </c>
      <c r="L31" s="3"/>
      <c r="M31" s="16">
        <f>SUM(M23:M30)</f>
        <v>716752915.10000026</v>
      </c>
      <c r="N31" s="3"/>
      <c r="O31" s="16">
        <f>SUM(O23:O30)</f>
        <v>-5992404.6299999999</v>
      </c>
      <c r="P31" s="3"/>
      <c r="Q31" s="16">
        <f>SUM(Q23:Q30)</f>
        <v>814820.44000000006</v>
      </c>
      <c r="R31" s="3"/>
      <c r="S31" s="16">
        <f>SUM(S23:S30)</f>
        <v>-5177584.1900000004</v>
      </c>
      <c r="T31" s="3"/>
      <c r="U31" s="16">
        <f>SUM(U23:U30)</f>
        <v>2656605338.7800002</v>
      </c>
      <c r="V31" s="3"/>
      <c r="W31" s="16">
        <f>SUM(W23:W30)</f>
        <v>44375753.940000005</v>
      </c>
      <c r="X31" s="3"/>
      <c r="Y31" s="16">
        <f>SUM(Y23:Y30)</f>
        <v>2700981092.7200003</v>
      </c>
    </row>
    <row r="32" spans="1:25" ht="23.45" customHeight="1" thickTop="1">
      <c r="A32" s="4"/>
      <c r="B32" s="8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4"/>
      <c r="X32" s="4"/>
      <c r="Y32" s="4"/>
    </row>
    <row r="33" spans="1:25" ht="23.45" customHeight="1">
      <c r="A33" s="1" t="s">
        <v>36</v>
      </c>
      <c r="B33" s="1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W33" s="4"/>
      <c r="X33" s="4"/>
      <c r="Y33" s="4"/>
    </row>
    <row r="34" spans="1:25" ht="23.45" customHeight="1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4"/>
      <c r="X34" s="4"/>
      <c r="Y34" s="4"/>
    </row>
    <row r="35" spans="1:25" ht="23.45" customHeight="1">
      <c r="A35" s="1"/>
      <c r="B35" s="1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W35" s="4"/>
      <c r="X35" s="4"/>
      <c r="Y35" s="4"/>
    </row>
    <row r="36" spans="1:25" ht="23.45" customHeight="1">
      <c r="A36" s="1"/>
      <c r="B36" s="1"/>
      <c r="H36" s="4"/>
      <c r="J36" s="4"/>
      <c r="K36" s="2" t="s">
        <v>144</v>
      </c>
      <c r="N36" s="4"/>
      <c r="P36" s="4"/>
      <c r="Q36" s="4"/>
      <c r="R36" s="4"/>
      <c r="S36" s="4"/>
      <c r="T36" s="4"/>
      <c r="U36" s="4"/>
      <c r="V36" s="4"/>
    </row>
    <row r="37" spans="1:25" ht="23.45" customHeight="1">
      <c r="A37" s="1"/>
      <c r="B37" s="1"/>
      <c r="C37" s="4"/>
      <c r="D37" s="4"/>
      <c r="H37" s="1"/>
      <c r="J37" s="1"/>
      <c r="K37" s="4" t="s">
        <v>145</v>
      </c>
      <c r="N37" s="4"/>
      <c r="P37" s="4"/>
      <c r="Q37" s="4"/>
      <c r="R37" s="4"/>
      <c r="S37" s="4"/>
      <c r="T37" s="4"/>
      <c r="U37" s="4"/>
      <c r="V37" s="4"/>
    </row>
    <row r="38" spans="1:25" ht="22.5" customHeight="1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4"/>
      <c r="X38" s="4"/>
      <c r="Y38" s="4"/>
    </row>
    <row r="39" spans="1:25" ht="22.5" customHeight="1">
      <c r="A39" s="4"/>
      <c r="B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5" ht="22.5" customHeight="1"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5" ht="22.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4"/>
      <c r="X41" s="4"/>
      <c r="Y41" s="4"/>
    </row>
    <row r="42" spans="1:25" ht="22.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4"/>
      <c r="X42" s="4"/>
      <c r="Y42" s="4"/>
    </row>
    <row r="43" spans="1:25" ht="22.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4"/>
      <c r="X43" s="4"/>
      <c r="Y43" s="4"/>
    </row>
    <row r="44" spans="1:25" ht="22.5" customHeight="1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4"/>
      <c r="X44" s="4"/>
      <c r="Y44" s="4"/>
    </row>
    <row r="45" spans="1:25" ht="22.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4"/>
      <c r="X45" s="4"/>
      <c r="Y45" s="4"/>
    </row>
    <row r="46" spans="1:25" ht="22.5" customHeight="1">
      <c r="C46" s="1"/>
      <c r="D46" s="1"/>
      <c r="E46" s="1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8" spans="1:25" ht="22.5" customHeight="1">
      <c r="A48" s="1"/>
      <c r="B48" s="1"/>
    </row>
  </sheetData>
  <mergeCells count="7">
    <mergeCell ref="O8:S8"/>
    <mergeCell ref="A4:Y4"/>
    <mergeCell ref="A1:Y1"/>
    <mergeCell ref="A2:Y2"/>
    <mergeCell ref="A3:Y3"/>
    <mergeCell ref="E6:Y6"/>
    <mergeCell ref="E7:U7"/>
  </mergeCells>
  <phoneticPr fontId="3" type="noConversion"/>
  <pageMargins left="0.53" right="0.19685039370078741" top="0.59055118110236227" bottom="0.19685039370078741" header="0.27559055118110237" footer="0.19685039370078741"/>
  <pageSetup paperSize="9" scale="6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R31"/>
  <sheetViews>
    <sheetView topLeftCell="A19" zoomScaleNormal="100" zoomScaleSheetLayoutView="100" workbookViewId="0">
      <selection activeCell="D28" sqref="A28:XFD28"/>
    </sheetView>
  </sheetViews>
  <sheetFormatPr defaultColWidth="9.140625" defaultRowHeight="22.5" customHeight="1"/>
  <cols>
    <col min="1" max="3" width="9.140625" style="91" customWidth="1"/>
    <col min="4" max="4" width="17.140625" style="91" customWidth="1"/>
    <col min="5" max="5" width="8.7109375" style="91" customWidth="1"/>
    <col min="6" max="6" width="16.28515625" style="91" customWidth="1"/>
    <col min="7" max="7" width="0.85546875" style="91" customWidth="1"/>
    <col min="8" max="8" width="16.28515625" style="91" customWidth="1"/>
    <col min="9" max="9" width="1.28515625" style="91" customWidth="1"/>
    <col min="10" max="10" width="16.28515625" style="91" customWidth="1"/>
    <col min="11" max="11" width="0.85546875" style="91" customWidth="1"/>
    <col min="12" max="12" width="16.28515625" style="91" customWidth="1"/>
    <col min="13" max="13" width="0.85546875" style="91" customWidth="1"/>
    <col min="14" max="14" width="16.28515625" style="91" customWidth="1"/>
    <col min="15" max="15" width="0.85546875" style="91" customWidth="1"/>
    <col min="16" max="16" width="16.28515625" style="91" customWidth="1"/>
    <col min="17" max="17" width="0.7109375" style="91" customWidth="1"/>
    <col min="18" max="18" width="9.140625" style="91"/>
    <col min="19" max="19" width="21.28515625" style="91" customWidth="1"/>
    <col min="20" max="16384" width="9.140625" style="91"/>
  </cols>
  <sheetData>
    <row r="1" spans="1:18" ht="23.45" customHeight="1">
      <c r="A1" s="165" t="s">
        <v>0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</row>
    <row r="2" spans="1:18" ht="23.45" customHeight="1">
      <c r="A2" s="166" t="s">
        <v>116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</row>
    <row r="3" spans="1:18" ht="23.45" customHeight="1">
      <c r="A3" s="165" t="s">
        <v>217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92"/>
    </row>
    <row r="4" spans="1:18" ht="23.45" customHeight="1">
      <c r="A4" s="165" t="s">
        <v>89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92"/>
    </row>
    <row r="5" spans="1:18" ht="7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8" ht="23.45" customHeight="1">
      <c r="A6" s="92"/>
      <c r="B6" s="92"/>
      <c r="C6" s="92"/>
      <c r="D6" s="92"/>
      <c r="E6" s="92"/>
      <c r="F6" s="167" t="s">
        <v>146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</row>
    <row r="7" spans="1:18" ht="23.45" customHeight="1">
      <c r="A7" s="92"/>
      <c r="B7" s="92"/>
      <c r="C7" s="92"/>
      <c r="D7" s="92"/>
      <c r="E7" s="92"/>
      <c r="F7" s="93" t="s">
        <v>147</v>
      </c>
      <c r="G7" s="94"/>
      <c r="H7" s="95" t="s">
        <v>121</v>
      </c>
      <c r="I7" s="95"/>
      <c r="J7" s="95" t="s">
        <v>148</v>
      </c>
      <c r="K7" s="94"/>
      <c r="L7" s="168" t="s">
        <v>123</v>
      </c>
      <c r="M7" s="168"/>
      <c r="N7" s="168"/>
      <c r="O7" s="96"/>
      <c r="P7" s="96" t="s">
        <v>119</v>
      </c>
    </row>
    <row r="8" spans="1:18" ht="23.45" customHeight="1">
      <c r="A8" s="92"/>
      <c r="B8" s="92"/>
      <c r="C8" s="92"/>
      <c r="D8" s="92"/>
      <c r="E8" s="90" t="s">
        <v>4</v>
      </c>
      <c r="F8" s="97" t="s">
        <v>149</v>
      </c>
      <c r="G8" s="98"/>
      <c r="H8" s="99"/>
      <c r="I8" s="99"/>
      <c r="J8" s="100" t="s">
        <v>150</v>
      </c>
      <c r="K8" s="98"/>
      <c r="L8" s="101" t="s">
        <v>129</v>
      </c>
      <c r="M8" s="102"/>
      <c r="N8" s="101" t="s">
        <v>130</v>
      </c>
      <c r="O8" s="100"/>
      <c r="P8" s="102" t="s">
        <v>70</v>
      </c>
    </row>
    <row r="9" spans="1:18" ht="23.45" customHeight="1">
      <c r="A9" s="92" t="s">
        <v>213</v>
      </c>
      <c r="B9" s="92"/>
      <c r="C9" s="92"/>
      <c r="D9" s="92"/>
      <c r="E9" s="92"/>
      <c r="F9" s="103">
        <v>538634039.60000002</v>
      </c>
      <c r="G9" s="103"/>
      <c r="H9" s="103">
        <v>1325756836.1399999</v>
      </c>
      <c r="I9" s="103"/>
      <c r="J9" s="103">
        <v>11682760.029999999</v>
      </c>
      <c r="K9" s="103"/>
      <c r="L9" s="103">
        <v>68962478.790000007</v>
      </c>
      <c r="M9" s="103"/>
      <c r="N9" s="103">
        <v>649051665.81999981</v>
      </c>
      <c r="O9" s="104"/>
      <c r="P9" s="103">
        <f>SUM(F9:O9)</f>
        <v>2594087780.3799996</v>
      </c>
    </row>
    <row r="10" spans="1:18" ht="23.45" customHeight="1">
      <c r="A10" s="92" t="s">
        <v>139</v>
      </c>
      <c r="B10" s="92"/>
      <c r="C10" s="92"/>
      <c r="D10" s="92"/>
      <c r="E10" s="92"/>
      <c r="F10" s="103"/>
      <c r="G10" s="103"/>
      <c r="H10" s="103"/>
      <c r="I10" s="103"/>
      <c r="J10" s="103"/>
      <c r="K10" s="103"/>
      <c r="L10" s="11"/>
      <c r="M10" s="103"/>
      <c r="N10" s="103"/>
      <c r="O10" s="104"/>
      <c r="P10" s="103"/>
    </row>
    <row r="11" spans="1:18" ht="23.45" customHeight="1">
      <c r="A11" s="92" t="s">
        <v>219</v>
      </c>
      <c r="B11" s="92"/>
      <c r="C11" s="92"/>
      <c r="D11" s="92"/>
      <c r="E11" s="92"/>
      <c r="F11" s="103"/>
      <c r="G11" s="103"/>
      <c r="H11" s="103"/>
      <c r="I11" s="103"/>
      <c r="J11" s="103"/>
      <c r="K11" s="103"/>
      <c r="L11" s="11"/>
      <c r="M11" s="103"/>
      <c r="N11" s="103"/>
      <c r="O11" s="104"/>
      <c r="P11" s="103"/>
    </row>
    <row r="12" spans="1:18" ht="23.45" customHeight="1">
      <c r="A12" s="92" t="s">
        <v>142</v>
      </c>
      <c r="B12" s="92"/>
      <c r="C12" s="92"/>
      <c r="D12" s="92"/>
      <c r="E12" s="92"/>
      <c r="F12" s="103">
        <v>0</v>
      </c>
      <c r="G12" s="103"/>
      <c r="H12" s="103">
        <v>0</v>
      </c>
      <c r="I12" s="103"/>
      <c r="J12" s="103">
        <v>0</v>
      </c>
      <c r="K12" s="103"/>
      <c r="L12" s="11">
        <v>149918.45000000001</v>
      </c>
      <c r="M12" s="103"/>
      <c r="N12" s="103">
        <f>-L12</f>
        <v>-149918.45000000001</v>
      </c>
      <c r="O12" s="104"/>
      <c r="P12" s="103">
        <f>SUM(F12:O12)</f>
        <v>0</v>
      </c>
    </row>
    <row r="13" spans="1:18" ht="23.45" customHeight="1">
      <c r="A13" s="92" t="s">
        <v>222</v>
      </c>
      <c r="B13" s="92"/>
      <c r="C13" s="92"/>
      <c r="D13" s="92"/>
      <c r="E13" s="138" t="s">
        <v>237</v>
      </c>
      <c r="F13" s="103">
        <v>0</v>
      </c>
      <c r="G13" s="103"/>
      <c r="H13" s="103">
        <v>0</v>
      </c>
      <c r="I13" s="103"/>
      <c r="J13" s="103">
        <v>0</v>
      </c>
      <c r="K13" s="103"/>
      <c r="L13" s="11">
        <v>0</v>
      </c>
      <c r="M13" s="103"/>
      <c r="N13" s="103">
        <v>-14812410.67</v>
      </c>
      <c r="O13" s="104"/>
      <c r="P13" s="103">
        <f>SUM(F13:O13)</f>
        <v>-14812410.67</v>
      </c>
    </row>
    <row r="14" spans="1:18" ht="23.45" customHeight="1">
      <c r="A14" s="105" t="s">
        <v>143</v>
      </c>
      <c r="B14" s="92"/>
      <c r="C14" s="92"/>
      <c r="D14" s="92"/>
      <c r="F14" s="103">
        <v>0</v>
      </c>
      <c r="G14" s="103"/>
      <c r="H14" s="103">
        <v>0</v>
      </c>
      <c r="I14" s="103"/>
      <c r="J14" s="103">
        <v>0</v>
      </c>
      <c r="K14" s="103"/>
      <c r="L14" s="11">
        <v>0</v>
      </c>
      <c r="M14" s="103"/>
      <c r="N14" s="103">
        <f>+'PL (6)'!L24</f>
        <v>-224342100.25</v>
      </c>
      <c r="O14" s="104"/>
      <c r="P14" s="103">
        <f>SUM(F14:O14)</f>
        <v>-224342100.25</v>
      </c>
    </row>
    <row r="15" spans="1:18" ht="23.45" customHeight="1">
      <c r="A15" s="4" t="s">
        <v>208</v>
      </c>
      <c r="B15" s="92"/>
      <c r="C15" s="92"/>
      <c r="D15" s="92"/>
      <c r="F15" s="103">
        <v>0</v>
      </c>
      <c r="G15" s="103"/>
      <c r="H15" s="103">
        <v>0</v>
      </c>
      <c r="I15" s="103"/>
      <c r="J15" s="103">
        <v>0</v>
      </c>
      <c r="K15" s="103"/>
      <c r="L15" s="11">
        <v>0</v>
      </c>
      <c r="M15" s="103"/>
      <c r="N15" s="103">
        <f>'PL (6)'!L32</f>
        <v>10523419.18</v>
      </c>
      <c r="O15" s="104"/>
      <c r="P15" s="103">
        <f>SUM(F15:O15)</f>
        <v>10523419.18</v>
      </c>
    </row>
    <row r="16" spans="1:18" ht="23.45" customHeight="1" thickBot="1">
      <c r="A16" s="92" t="s">
        <v>220</v>
      </c>
      <c r="B16" s="92"/>
      <c r="C16" s="92"/>
      <c r="D16" s="92"/>
      <c r="E16" s="92"/>
      <c r="F16" s="106">
        <f>SUM(F9:F15)</f>
        <v>538634039.60000002</v>
      </c>
      <c r="G16" s="103"/>
      <c r="H16" s="106">
        <f>SUM(H9:H15)</f>
        <v>1325756836.1399999</v>
      </c>
      <c r="I16" s="103"/>
      <c r="J16" s="106">
        <f>SUM(J9:J15)</f>
        <v>11682760.029999999</v>
      </c>
      <c r="K16" s="103"/>
      <c r="L16" s="106">
        <f>SUM(L9:L15)</f>
        <v>69112397.24000001</v>
      </c>
      <c r="M16" s="103"/>
      <c r="N16" s="106">
        <f>SUM(N9:N15)</f>
        <v>420270655.62999982</v>
      </c>
      <c r="O16" s="103"/>
      <c r="P16" s="106">
        <f>SUM(P9:P15)</f>
        <v>2365456688.6399994</v>
      </c>
    </row>
    <row r="17" spans="1:16" ht="12" customHeight="1" thickTop="1">
      <c r="A17" s="105"/>
      <c r="B17" s="92"/>
      <c r="C17" s="92"/>
      <c r="D17" s="92"/>
      <c r="E17" s="92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</row>
    <row r="18" spans="1:16" ht="23.45" customHeight="1">
      <c r="A18" s="92" t="s">
        <v>138</v>
      </c>
      <c r="B18" s="92"/>
      <c r="C18" s="92"/>
      <c r="D18" s="92"/>
      <c r="E18" s="92"/>
      <c r="F18" s="103">
        <v>538634039.60000002</v>
      </c>
      <c r="G18" s="103"/>
      <c r="H18" s="103">
        <v>1325756836.1399999</v>
      </c>
      <c r="I18" s="103"/>
      <c r="J18" s="103">
        <v>6970235.1499999994</v>
      </c>
      <c r="K18" s="103"/>
      <c r="L18" s="103">
        <v>67768652.75</v>
      </c>
      <c r="M18" s="103"/>
      <c r="N18" s="103">
        <v>641611522.04999971</v>
      </c>
      <c r="O18" s="103"/>
      <c r="P18" s="103">
        <f>SUM(F18:O18)</f>
        <v>2580741285.6899996</v>
      </c>
    </row>
    <row r="19" spans="1:16" ht="23.45" customHeight="1">
      <c r="A19" s="92" t="s">
        <v>139</v>
      </c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</row>
    <row r="20" spans="1:16" ht="23.45" customHeight="1">
      <c r="A20" s="92" t="s">
        <v>219</v>
      </c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</row>
    <row r="21" spans="1:16" ht="23.45" customHeight="1">
      <c r="A21" s="92" t="s">
        <v>140</v>
      </c>
      <c r="E21" s="134" t="s">
        <v>236</v>
      </c>
      <c r="F21" s="104">
        <v>0</v>
      </c>
      <c r="G21" s="104"/>
      <c r="H21" s="104">
        <v>0</v>
      </c>
      <c r="I21" s="104"/>
      <c r="J21" s="104">
        <v>4712524.88</v>
      </c>
      <c r="K21" s="104"/>
      <c r="L21" s="104">
        <v>0</v>
      </c>
      <c r="M21" s="104"/>
      <c r="N21" s="104">
        <v>0</v>
      </c>
      <c r="O21" s="104"/>
      <c r="P21" s="104">
        <f>SUM(F21:O21)</f>
        <v>4712524.88</v>
      </c>
    </row>
    <row r="22" spans="1:16" ht="23.45" customHeight="1">
      <c r="A22" s="92" t="s">
        <v>142</v>
      </c>
      <c r="F22" s="104">
        <v>0</v>
      </c>
      <c r="G22" s="104"/>
      <c r="H22" s="104">
        <v>0</v>
      </c>
      <c r="I22" s="104"/>
      <c r="J22" s="104">
        <v>0</v>
      </c>
      <c r="K22" s="104"/>
      <c r="L22" s="104">
        <v>1187719.3500000001</v>
      </c>
      <c r="M22" s="104"/>
      <c r="N22" s="104">
        <f>-L22</f>
        <v>-1187719.3500000001</v>
      </c>
      <c r="O22" s="104"/>
      <c r="P22" s="104">
        <f t="shared" ref="P22:P23" si="0">SUM(F22:O22)</f>
        <v>0</v>
      </c>
    </row>
    <row r="23" spans="1:16" ht="23.45" customHeight="1">
      <c r="A23" s="92" t="s">
        <v>222</v>
      </c>
      <c r="F23" s="104">
        <v>0</v>
      </c>
      <c r="G23" s="104"/>
      <c r="H23" s="104">
        <v>0</v>
      </c>
      <c r="I23" s="104"/>
      <c r="J23" s="104">
        <v>0</v>
      </c>
      <c r="K23" s="104"/>
      <c r="L23" s="104">
        <v>0</v>
      </c>
      <c r="M23" s="104"/>
      <c r="N23" s="104">
        <v>-14812383.970000029</v>
      </c>
      <c r="O23" s="104"/>
      <c r="P23" s="104">
        <f t="shared" si="0"/>
        <v>-14812383.970000029</v>
      </c>
    </row>
    <row r="24" spans="1:16" ht="23.45" customHeight="1">
      <c r="A24" s="105" t="s">
        <v>143</v>
      </c>
      <c r="F24" s="104">
        <v>0</v>
      </c>
      <c r="G24" s="104"/>
      <c r="H24" s="104">
        <v>0</v>
      </c>
      <c r="I24" s="104"/>
      <c r="J24" s="104">
        <v>0</v>
      </c>
      <c r="K24" s="104"/>
      <c r="L24" s="104">
        <v>0</v>
      </c>
      <c r="M24" s="104"/>
      <c r="N24" s="104">
        <f>'PL (6)'!N33</f>
        <v>23754387.059999987</v>
      </c>
      <c r="O24" s="104"/>
      <c r="P24" s="104">
        <f>SUM(F24:O24)</f>
        <v>23754387.059999987</v>
      </c>
    </row>
    <row r="25" spans="1:16" ht="23.45" customHeight="1" thickBot="1">
      <c r="A25" s="92" t="s">
        <v>221</v>
      </c>
      <c r="B25" s="92"/>
      <c r="C25" s="92"/>
      <c r="D25" s="92"/>
      <c r="E25" s="92"/>
      <c r="F25" s="106">
        <f>SUM(F18:F24)</f>
        <v>538634039.60000002</v>
      </c>
      <c r="G25" s="103"/>
      <c r="H25" s="106">
        <f>SUM(H18:H24)</f>
        <v>1325756836.1399999</v>
      </c>
      <c r="I25" s="103"/>
      <c r="J25" s="106">
        <f>SUM(J18:J24)</f>
        <v>11682760.029999999</v>
      </c>
      <c r="K25" s="103"/>
      <c r="L25" s="106">
        <f>SUM(L18:L24)</f>
        <v>68956372.099999994</v>
      </c>
      <c r="M25" s="103"/>
      <c r="N25" s="106">
        <f>SUM(N18:N24)</f>
        <v>649365805.7899996</v>
      </c>
      <c r="O25" s="103"/>
      <c r="P25" s="106">
        <f>SUM(P18:P24)</f>
        <v>2594395813.6599994</v>
      </c>
    </row>
    <row r="26" spans="1:16" ht="12" customHeight="1" thickTop="1">
      <c r="A26" s="92"/>
      <c r="B26" s="92"/>
      <c r="C26" s="92"/>
      <c r="D26" s="92"/>
      <c r="E26" s="92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</row>
    <row r="27" spans="1:16" ht="23.45" customHeight="1">
      <c r="A27" s="107" t="s">
        <v>36</v>
      </c>
    </row>
    <row r="28" spans="1:16" ht="15" customHeight="1">
      <c r="A28" s="107"/>
    </row>
    <row r="29" spans="1:16" ht="15" customHeight="1">
      <c r="A29" s="107"/>
    </row>
    <row r="30" spans="1:16" ht="23.45" customHeight="1">
      <c r="A30" s="107"/>
      <c r="F30" s="91" t="s">
        <v>144</v>
      </c>
      <c r="I30" s="92"/>
      <c r="J30" s="92"/>
      <c r="K30" s="92"/>
      <c r="L30" s="92"/>
      <c r="M30" s="92"/>
      <c r="N30" s="92"/>
      <c r="O30" s="92"/>
    </row>
    <row r="31" spans="1:16" ht="23.45" customHeight="1">
      <c r="A31" s="107"/>
      <c r="F31" s="92" t="s">
        <v>145</v>
      </c>
      <c r="I31" s="107"/>
      <c r="J31" s="107"/>
      <c r="K31" s="107"/>
      <c r="L31" s="92"/>
      <c r="M31" s="92"/>
      <c r="N31" s="92"/>
      <c r="O31" s="92"/>
    </row>
  </sheetData>
  <mergeCells count="6">
    <mergeCell ref="A1:P1"/>
    <mergeCell ref="A2:P2"/>
    <mergeCell ref="F6:P6"/>
    <mergeCell ref="L7:N7"/>
    <mergeCell ref="A3:Q3"/>
    <mergeCell ref="A4:Q4"/>
  </mergeCells>
  <pageMargins left="0.96" right="0.39370078740157483" top="0.59055118110236227" bottom="0.19685039370078741" header="0.27559055118110237" footer="0.19685039370078741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115"/>
  <sheetViews>
    <sheetView zoomScaleNormal="100" zoomScaleSheetLayoutView="100" workbookViewId="0">
      <selection activeCell="F49" sqref="F49"/>
    </sheetView>
  </sheetViews>
  <sheetFormatPr defaultColWidth="9.140625" defaultRowHeight="25.5" customHeight="1"/>
  <cols>
    <col min="1" max="1" width="2.7109375" style="6" customWidth="1"/>
    <col min="2" max="2" width="9.140625" style="6"/>
    <col min="3" max="5" width="9.140625" style="6" customWidth="1"/>
    <col min="6" max="6" width="9.42578125" style="6" customWidth="1"/>
    <col min="7" max="7" width="3.5703125" style="6" customWidth="1"/>
    <col min="8" max="8" width="14.7109375" style="6" customWidth="1"/>
    <col min="9" max="9" width="1.28515625" style="6" customWidth="1"/>
    <col min="10" max="10" width="14.7109375" style="6" customWidth="1"/>
    <col min="11" max="11" width="1.28515625" style="6" customWidth="1"/>
    <col min="12" max="12" width="14.7109375" style="6" customWidth="1"/>
    <col min="13" max="13" width="1.28515625" style="6" customWidth="1"/>
    <col min="14" max="14" width="14.7109375" style="6" customWidth="1"/>
    <col min="15" max="15" width="1.85546875" style="6" customWidth="1"/>
    <col min="16" max="19" width="15.85546875" style="6" customWidth="1"/>
    <col min="20" max="20" width="15.28515625" style="6" customWidth="1"/>
    <col min="21" max="25" width="15.5703125" style="6" customWidth="1"/>
    <col min="26" max="16384" width="9.140625" style="6"/>
  </cols>
  <sheetData>
    <row r="1" spans="1:15" ht="24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</row>
    <row r="2" spans="1:15" ht="24" customHeight="1">
      <c r="A2" s="155" t="s">
        <v>151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spans="1:15" ht="24" customHeight="1">
      <c r="A3" s="154" t="s">
        <v>217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09"/>
    </row>
    <row r="4" spans="1:15" ht="24" customHeight="1">
      <c r="A4" s="154" t="s">
        <v>89</v>
      </c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09"/>
    </row>
    <row r="5" spans="1:15" ht="24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</row>
    <row r="6" spans="1:15" ht="24" customHeight="1">
      <c r="A6" s="108"/>
      <c r="B6" s="108"/>
      <c r="C6" s="108"/>
      <c r="D6" s="108"/>
      <c r="E6" s="108"/>
      <c r="F6" s="108"/>
      <c r="G6" s="108"/>
      <c r="H6" s="156" t="s">
        <v>2</v>
      </c>
      <c r="I6" s="156"/>
      <c r="J6" s="156"/>
      <c r="K6" s="108"/>
      <c r="L6" s="156" t="s">
        <v>146</v>
      </c>
      <c r="M6" s="156"/>
      <c r="N6" s="156"/>
    </row>
    <row r="7" spans="1:15" ht="24" customHeight="1">
      <c r="A7" s="110"/>
      <c r="B7" s="109"/>
      <c r="C7" s="109"/>
      <c r="D7" s="109"/>
      <c r="E7" s="109"/>
      <c r="F7" s="7"/>
      <c r="G7" s="7"/>
      <c r="H7" s="8" t="s">
        <v>212</v>
      </c>
      <c r="I7" s="8">
        <v>2551</v>
      </c>
      <c r="J7" s="8" t="s">
        <v>90</v>
      </c>
      <c r="K7" s="111">
        <v>2551</v>
      </c>
      <c r="L7" s="8" t="s">
        <v>212</v>
      </c>
      <c r="M7" s="8">
        <v>2551</v>
      </c>
      <c r="N7" s="8" t="s">
        <v>90</v>
      </c>
    </row>
    <row r="8" spans="1:15" ht="24" customHeight="1">
      <c r="A8" s="112" t="s">
        <v>152</v>
      </c>
      <c r="B8" s="110"/>
      <c r="C8" s="110"/>
      <c r="D8" s="109"/>
      <c r="E8" s="109"/>
      <c r="F8" s="109"/>
      <c r="G8" s="109"/>
      <c r="I8" s="109"/>
      <c r="K8" s="109"/>
      <c r="L8" s="109"/>
      <c r="M8" s="109"/>
      <c r="N8" s="109"/>
    </row>
    <row r="9" spans="1:15" ht="24" customHeight="1">
      <c r="A9" s="109" t="s">
        <v>153</v>
      </c>
      <c r="B9" s="110"/>
      <c r="C9" s="110"/>
      <c r="D9" s="109"/>
      <c r="E9" s="109"/>
      <c r="F9" s="109"/>
      <c r="G9" s="109"/>
      <c r="H9" s="113">
        <f>'PL (6)'!H24</f>
        <v>-387764447.81000006</v>
      </c>
      <c r="I9" s="9"/>
      <c r="J9" s="113">
        <f>'PL (6)'!J24</f>
        <v>-5224595.4399999585</v>
      </c>
      <c r="K9" s="9"/>
      <c r="L9" s="113">
        <f>'PL (6)'!L24</f>
        <v>-224342100.25</v>
      </c>
      <c r="M9" s="9"/>
      <c r="N9" s="113">
        <f>'PL (6)'!N24</f>
        <v>23754387.059999987</v>
      </c>
    </row>
    <row r="10" spans="1:15" ht="24" customHeight="1">
      <c r="A10" s="112" t="s">
        <v>154</v>
      </c>
      <c r="B10" s="110"/>
      <c r="C10" s="110"/>
      <c r="D10" s="109"/>
      <c r="E10" s="109"/>
      <c r="F10" s="109"/>
      <c r="G10" s="109"/>
      <c r="H10" s="113"/>
      <c r="I10" s="114"/>
      <c r="J10" s="113"/>
      <c r="K10" s="114"/>
      <c r="L10" s="113"/>
      <c r="M10" s="114"/>
      <c r="N10" s="114"/>
    </row>
    <row r="11" spans="1:15" ht="24" customHeight="1">
      <c r="A11" s="109"/>
      <c r="B11" s="110" t="s">
        <v>253</v>
      </c>
      <c r="C11" s="110"/>
      <c r="D11" s="109"/>
      <c r="E11" s="109"/>
      <c r="F11" s="109"/>
      <c r="G11" s="109"/>
      <c r="H11" s="113">
        <f>-'PL (6)'!H23</f>
        <v>-58060239.460000001</v>
      </c>
      <c r="I11" s="114"/>
      <c r="J11" s="113">
        <f>-'PL (6)'!J23</f>
        <v>5078629.09</v>
      </c>
      <c r="K11" s="114"/>
      <c r="L11" s="113">
        <f>-'PL (6)'!L23</f>
        <v>-59498200.109999999</v>
      </c>
      <c r="M11" s="114"/>
      <c r="N11" s="114">
        <f>-'PL (6)'!N23</f>
        <v>3347847.0700000003</v>
      </c>
    </row>
    <row r="12" spans="1:15" ht="24" customHeight="1">
      <c r="A12" s="109"/>
      <c r="B12" s="110" t="s">
        <v>155</v>
      </c>
      <c r="C12" s="110"/>
      <c r="D12" s="109"/>
      <c r="E12" s="109"/>
      <c r="F12" s="109"/>
      <c r="G12" s="109"/>
      <c r="H12" s="113">
        <v>0</v>
      </c>
      <c r="I12" s="114"/>
      <c r="J12" s="113">
        <v>1925959.7100000002</v>
      </c>
      <c r="K12" s="114"/>
      <c r="L12" s="113">
        <v>0</v>
      </c>
      <c r="M12" s="114"/>
      <c r="N12" s="114">
        <v>0</v>
      </c>
    </row>
    <row r="13" spans="1:15" ht="24" customHeight="1">
      <c r="A13" s="109"/>
      <c r="B13" s="110" t="s">
        <v>156</v>
      </c>
      <c r="C13" s="110"/>
      <c r="D13" s="109"/>
      <c r="E13" s="109"/>
      <c r="F13" s="109"/>
      <c r="G13" s="109"/>
      <c r="H13" s="113">
        <v>534946.43000000005</v>
      </c>
      <c r="I13" s="114"/>
      <c r="J13" s="113">
        <v>501572.17</v>
      </c>
      <c r="K13" s="114"/>
      <c r="L13" s="113">
        <v>566971.8200000003</v>
      </c>
      <c r="M13" s="114"/>
      <c r="N13" s="114">
        <v>-748371.08999999985</v>
      </c>
    </row>
    <row r="14" spans="1:15" ht="24" customHeight="1">
      <c r="A14" s="109"/>
      <c r="B14" s="110" t="s">
        <v>157</v>
      </c>
      <c r="C14" s="110"/>
      <c r="D14" s="109"/>
      <c r="E14" s="109"/>
      <c r="F14" s="109"/>
      <c r="G14" s="109"/>
      <c r="H14" s="113">
        <v>1911473.7300000002</v>
      </c>
      <c r="I14" s="114"/>
      <c r="J14" s="113">
        <v>174097.07999999984</v>
      </c>
      <c r="K14" s="114"/>
      <c r="L14" s="113">
        <v>1911473.7300000002</v>
      </c>
      <c r="M14" s="114"/>
      <c r="N14" s="114">
        <v>174097.07999999984</v>
      </c>
    </row>
    <row r="15" spans="1:15" ht="24" customHeight="1">
      <c r="A15" s="109"/>
      <c r="B15" s="110" t="s">
        <v>228</v>
      </c>
      <c r="C15" s="110"/>
      <c r="D15" s="109"/>
      <c r="E15" s="109"/>
      <c r="F15" s="109"/>
      <c r="G15" s="109"/>
      <c r="H15" s="113">
        <v>0</v>
      </c>
      <c r="I15" s="114"/>
      <c r="J15" s="113">
        <v>-10845.82</v>
      </c>
      <c r="K15" s="114"/>
      <c r="L15" s="113">
        <v>0</v>
      </c>
      <c r="M15" s="114"/>
      <c r="N15" s="114">
        <v>0</v>
      </c>
    </row>
    <row r="16" spans="1:15" ht="24" customHeight="1">
      <c r="A16" s="109"/>
      <c r="B16" s="110" t="s">
        <v>158</v>
      </c>
      <c r="C16" s="110"/>
      <c r="D16" s="109"/>
      <c r="E16" s="109"/>
      <c r="F16" s="109"/>
      <c r="G16" s="109"/>
    </row>
    <row r="17" spans="1:18" ht="24" customHeight="1">
      <c r="A17" s="109"/>
      <c r="B17" s="115" t="s">
        <v>159</v>
      </c>
      <c r="C17" s="110"/>
      <c r="D17" s="109"/>
      <c r="E17" s="109"/>
      <c r="F17" s="109"/>
      <c r="G17" s="109"/>
      <c r="H17" s="113">
        <v>0</v>
      </c>
      <c r="I17" s="114"/>
      <c r="J17" s="113">
        <v>26727.919999999998</v>
      </c>
      <c r="K17" s="114"/>
      <c r="L17" s="113">
        <v>0</v>
      </c>
      <c r="M17" s="114"/>
      <c r="N17" s="114">
        <v>0</v>
      </c>
    </row>
    <row r="18" spans="1:18" ht="24" customHeight="1">
      <c r="A18" s="109"/>
      <c r="B18" s="110" t="s">
        <v>214</v>
      </c>
      <c r="C18" s="110"/>
      <c r="D18" s="109"/>
      <c r="E18" s="109"/>
      <c r="F18" s="109"/>
      <c r="G18" s="109"/>
      <c r="H18" s="113">
        <v>-4206188.0999999996</v>
      </c>
      <c r="I18" s="114"/>
      <c r="J18" s="113">
        <v>-1383388.67</v>
      </c>
      <c r="K18" s="114"/>
      <c r="L18" s="113">
        <v>0</v>
      </c>
      <c r="M18" s="114"/>
      <c r="N18" s="114">
        <v>0</v>
      </c>
      <c r="P18" s="143"/>
    </row>
    <row r="19" spans="1:18" ht="24" customHeight="1">
      <c r="A19" s="109"/>
      <c r="B19" s="110" t="s">
        <v>250</v>
      </c>
      <c r="C19" s="110"/>
      <c r="D19" s="109"/>
      <c r="E19" s="109"/>
      <c r="F19" s="109"/>
      <c r="G19" s="109"/>
      <c r="H19" s="113">
        <v>442074198.88</v>
      </c>
      <c r="I19" s="114"/>
      <c r="J19" s="113">
        <v>0</v>
      </c>
      <c r="K19" s="114"/>
      <c r="L19" s="113">
        <v>299446241.62</v>
      </c>
      <c r="M19" s="114"/>
      <c r="N19" s="114">
        <v>0</v>
      </c>
    </row>
    <row r="20" spans="1:18" ht="24" customHeight="1">
      <c r="A20" s="109"/>
      <c r="B20" s="110" t="s">
        <v>160</v>
      </c>
      <c r="C20" s="110"/>
      <c r="D20" s="109"/>
      <c r="E20" s="109"/>
      <c r="F20" s="109"/>
      <c r="G20" s="109"/>
      <c r="H20" s="113">
        <v>27264640.810000248</v>
      </c>
      <c r="I20" s="114"/>
      <c r="J20" s="113">
        <v>27184340.100000001</v>
      </c>
      <c r="K20" s="114"/>
      <c r="L20" s="113">
        <v>12174971.549999952</v>
      </c>
      <c r="M20" s="114"/>
      <c r="N20" s="114">
        <v>11868897.74</v>
      </c>
    </row>
    <row r="21" spans="1:18" ht="24" customHeight="1">
      <c r="A21" s="109"/>
      <c r="B21" s="110" t="s">
        <v>229</v>
      </c>
      <c r="C21" s="110"/>
      <c r="D21" s="109"/>
      <c r="E21" s="109"/>
      <c r="F21" s="109"/>
      <c r="G21" s="109"/>
      <c r="H21" s="113">
        <v>0</v>
      </c>
      <c r="I21" s="114"/>
      <c r="J21" s="113">
        <v>-236075.72</v>
      </c>
      <c r="K21" s="114"/>
      <c r="L21" s="113">
        <v>0</v>
      </c>
      <c r="M21" s="114"/>
      <c r="N21" s="114">
        <v>0</v>
      </c>
    </row>
    <row r="22" spans="1:18" ht="24" customHeight="1">
      <c r="A22" s="109"/>
      <c r="B22" s="110" t="s">
        <v>254</v>
      </c>
      <c r="C22" s="110"/>
      <c r="D22" s="109"/>
      <c r="E22" s="109"/>
      <c r="F22" s="109"/>
      <c r="G22" s="109"/>
      <c r="H22" s="113">
        <v>-36306.480000000003</v>
      </c>
      <c r="I22" s="114"/>
      <c r="J22" s="113">
        <v>-97532.24</v>
      </c>
      <c r="K22" s="114"/>
      <c r="L22" s="113">
        <v>8029.869999999999</v>
      </c>
      <c r="M22" s="114"/>
      <c r="N22" s="114">
        <v>-95674.08</v>
      </c>
    </row>
    <row r="23" spans="1:18" ht="24" customHeight="1">
      <c r="A23" s="109"/>
      <c r="B23" s="110" t="s">
        <v>161</v>
      </c>
      <c r="C23" s="110"/>
      <c r="D23" s="109"/>
      <c r="E23" s="109"/>
      <c r="F23" s="109"/>
      <c r="G23" s="109"/>
      <c r="H23" s="113">
        <v>278450.8</v>
      </c>
      <c r="I23" s="114"/>
      <c r="J23" s="113">
        <v>319881.83000000007</v>
      </c>
      <c r="K23" s="114"/>
      <c r="L23" s="113">
        <v>20567.95</v>
      </c>
      <c r="M23" s="114"/>
      <c r="N23" s="113">
        <v>18439.189999999999</v>
      </c>
    </row>
    <row r="24" spans="1:18" ht="24" customHeight="1">
      <c r="A24" s="109"/>
      <c r="B24" s="110" t="s">
        <v>162</v>
      </c>
      <c r="C24" s="110"/>
      <c r="D24" s="109"/>
      <c r="E24" s="109"/>
      <c r="F24" s="109"/>
      <c r="G24" s="109"/>
      <c r="H24" s="113">
        <v>0</v>
      </c>
      <c r="I24" s="114"/>
      <c r="J24" s="113">
        <v>463656.45</v>
      </c>
      <c r="K24" s="114"/>
      <c r="L24" s="113">
        <v>0</v>
      </c>
      <c r="M24" s="114"/>
      <c r="N24" s="113">
        <v>0</v>
      </c>
    </row>
    <row r="25" spans="1:18" ht="24" customHeight="1">
      <c r="A25" s="109"/>
      <c r="B25" s="110" t="s">
        <v>163</v>
      </c>
      <c r="C25" s="110"/>
      <c r="D25" s="109"/>
      <c r="E25" s="109"/>
      <c r="F25" s="109"/>
      <c r="G25" s="109"/>
      <c r="H25" s="113">
        <v>1279746.5</v>
      </c>
      <c r="I25" s="114"/>
      <c r="J25" s="113">
        <v>1293875.73</v>
      </c>
      <c r="K25" s="114"/>
      <c r="L25" s="113">
        <v>869702.8200000003</v>
      </c>
      <c r="M25" s="114"/>
      <c r="N25" s="114">
        <v>888919.62</v>
      </c>
    </row>
    <row r="26" spans="1:18" ht="24" customHeight="1">
      <c r="A26" s="109"/>
      <c r="B26" s="110" t="s">
        <v>230</v>
      </c>
      <c r="C26" s="110"/>
      <c r="D26" s="109"/>
      <c r="E26" s="109"/>
      <c r="F26" s="109"/>
      <c r="G26" s="109"/>
      <c r="H26" s="113">
        <v>0</v>
      </c>
      <c r="I26" s="114"/>
      <c r="J26" s="113">
        <v>0</v>
      </c>
      <c r="K26" s="114"/>
      <c r="L26" s="113">
        <v>-13019252.279999999</v>
      </c>
      <c r="M26" s="114"/>
      <c r="N26" s="114">
        <v>-12599276.4</v>
      </c>
    </row>
    <row r="27" spans="1:18" ht="24" customHeight="1">
      <c r="A27" s="109"/>
      <c r="B27" s="6" t="s">
        <v>164</v>
      </c>
      <c r="C27" s="110"/>
      <c r="D27" s="109"/>
      <c r="E27" s="109"/>
      <c r="F27" s="109"/>
      <c r="G27" s="109"/>
      <c r="H27" s="113">
        <v>24158822.270000003</v>
      </c>
      <c r="I27" s="114"/>
      <c r="J27" s="116">
        <v>24998139.900000002</v>
      </c>
      <c r="K27" s="114"/>
      <c r="L27" s="116">
        <v>16270068.960000001</v>
      </c>
      <c r="M27" s="114"/>
      <c r="N27" s="116">
        <v>17633201.760000002</v>
      </c>
    </row>
    <row r="28" spans="1:18" ht="24" customHeight="1">
      <c r="A28" s="109"/>
      <c r="C28" s="110"/>
      <c r="D28" s="109"/>
      <c r="E28" s="109"/>
      <c r="F28" s="109"/>
      <c r="G28" s="109"/>
      <c r="H28" s="117">
        <f>SUM(H9:H27)</f>
        <v>47435097.570000209</v>
      </c>
      <c r="I28" s="113">
        <f>SUM(I9:I27)</f>
        <v>0</v>
      </c>
      <c r="J28" s="113">
        <f>SUM(J9:J27)</f>
        <v>55014442.090000048</v>
      </c>
      <c r="K28" s="113">
        <f>SUM(K9:K27)</f>
        <v>0</v>
      </c>
      <c r="L28" s="113">
        <f>SUM(L9:L27)</f>
        <v>34408475.679999955</v>
      </c>
      <c r="M28" s="113"/>
      <c r="N28" s="113">
        <f>SUM(N9:N27)</f>
        <v>44242467.949999988</v>
      </c>
    </row>
    <row r="29" spans="1:18" ht="24" customHeight="1">
      <c r="A29" s="112" t="s">
        <v>165</v>
      </c>
      <c r="C29" s="110"/>
      <c r="D29" s="109"/>
      <c r="E29" s="109"/>
      <c r="F29" s="109"/>
      <c r="G29" s="109"/>
      <c r="H29" s="113"/>
      <c r="I29" s="114"/>
      <c r="J29" s="113"/>
      <c r="K29" s="114"/>
      <c r="L29" s="114"/>
      <c r="M29" s="114"/>
      <c r="N29" s="114"/>
      <c r="Q29" s="2"/>
      <c r="R29" s="2"/>
    </row>
    <row r="30" spans="1:18" ht="24" customHeight="1">
      <c r="A30" s="121" t="s">
        <v>166</v>
      </c>
      <c r="B30" s="144"/>
      <c r="C30" s="121"/>
      <c r="D30" s="112"/>
      <c r="E30" s="109"/>
      <c r="F30" s="109"/>
      <c r="G30" s="109"/>
      <c r="H30" s="114"/>
      <c r="I30" s="114"/>
      <c r="J30" s="114"/>
      <c r="K30" s="114"/>
      <c r="L30" s="114"/>
      <c r="M30" s="114"/>
      <c r="N30" s="114"/>
      <c r="Q30" s="2"/>
      <c r="R30" s="2"/>
    </row>
    <row r="31" spans="1:18" ht="24" customHeight="1">
      <c r="A31" s="109"/>
      <c r="B31" s="110" t="s">
        <v>167</v>
      </c>
      <c r="C31" s="110"/>
      <c r="D31" s="109"/>
      <c r="E31" s="109"/>
      <c r="F31" s="109"/>
      <c r="G31" s="109"/>
      <c r="H31" s="114">
        <v>-42831707.869999975</v>
      </c>
      <c r="I31" s="114"/>
      <c r="J31" s="114">
        <v>-17014370.480000049</v>
      </c>
      <c r="K31" s="114"/>
      <c r="L31" s="114">
        <v>-2556485.1</v>
      </c>
      <c r="M31" s="114"/>
      <c r="N31" s="114">
        <v>-20302626.649999991</v>
      </c>
    </row>
    <row r="32" spans="1:18" ht="24" customHeight="1">
      <c r="A32" s="109"/>
      <c r="B32" s="110" t="s">
        <v>168</v>
      </c>
      <c r="C32" s="110"/>
      <c r="D32" s="109"/>
      <c r="E32" s="109"/>
      <c r="F32" s="109"/>
      <c r="G32" s="109"/>
      <c r="H32" s="114">
        <v>-17656570.920000002</v>
      </c>
      <c r="I32" s="114"/>
      <c r="J32" s="114">
        <v>-25112230.539999999</v>
      </c>
      <c r="K32" s="114"/>
      <c r="L32" s="114">
        <v>-16548445.649999991</v>
      </c>
      <c r="M32" s="114"/>
      <c r="N32" s="114">
        <v>-5775554.0300000003</v>
      </c>
    </row>
    <row r="33" spans="1:17" ht="24" customHeight="1">
      <c r="A33" s="109"/>
      <c r="B33" s="110" t="s">
        <v>169</v>
      </c>
      <c r="C33" s="110"/>
      <c r="D33" s="109"/>
      <c r="E33" s="109"/>
      <c r="F33" s="109"/>
      <c r="G33" s="109"/>
      <c r="H33" s="114">
        <v>-91464.25</v>
      </c>
      <c r="I33" s="114"/>
      <c r="J33" s="114">
        <v>-3060096.6</v>
      </c>
      <c r="K33" s="114"/>
      <c r="L33" s="114">
        <v>0</v>
      </c>
      <c r="M33" s="114"/>
      <c r="N33" s="114">
        <v>0</v>
      </c>
    </row>
    <row r="34" spans="1:17" ht="24" customHeight="1">
      <c r="A34" s="109"/>
      <c r="B34" s="110"/>
      <c r="C34" s="110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7" ht="24" customHeight="1">
      <c r="A35" s="1" t="s">
        <v>36</v>
      </c>
      <c r="B35" s="110"/>
      <c r="C35" s="110"/>
      <c r="D35" s="109"/>
      <c r="E35" s="109"/>
      <c r="F35" s="109"/>
      <c r="G35" s="109"/>
      <c r="I35" s="109"/>
      <c r="J35" s="109"/>
      <c r="K35" s="109"/>
      <c r="L35" s="109"/>
      <c r="M35" s="109"/>
      <c r="N35" s="109"/>
    </row>
    <row r="36" spans="1:17" ht="24" customHeight="1">
      <c r="A36" s="1"/>
      <c r="B36" s="110"/>
      <c r="C36" s="110"/>
      <c r="D36" s="109"/>
      <c r="E36" s="109"/>
      <c r="F36" s="109"/>
      <c r="G36" s="109"/>
      <c r="I36" s="109"/>
      <c r="J36" s="109"/>
      <c r="K36" s="109"/>
      <c r="L36" s="109"/>
      <c r="M36" s="109"/>
      <c r="N36" s="109"/>
    </row>
    <row r="37" spans="1:17" ht="24" customHeight="1">
      <c r="A37" s="1"/>
      <c r="B37" s="110"/>
      <c r="C37" s="110"/>
      <c r="D37" s="109"/>
      <c r="E37" s="109"/>
      <c r="F37" s="109"/>
      <c r="G37" s="109"/>
      <c r="I37" s="109"/>
      <c r="J37" s="109"/>
      <c r="K37" s="109"/>
      <c r="L37" s="109"/>
      <c r="M37" s="109"/>
      <c r="N37" s="109"/>
    </row>
    <row r="38" spans="1:17" s="118" customFormat="1" ht="24" customHeight="1">
      <c r="D38" s="2" t="s">
        <v>170</v>
      </c>
      <c r="E38" s="2"/>
      <c r="Q38" s="2"/>
    </row>
    <row r="39" spans="1:17" s="2" customFormat="1" ht="24" customHeight="1">
      <c r="A39" s="1"/>
      <c r="B39" s="4"/>
      <c r="D39" s="4" t="s">
        <v>171</v>
      </c>
      <c r="E39" s="4"/>
      <c r="F39" s="4"/>
      <c r="G39" s="4"/>
      <c r="H39" s="4"/>
      <c r="I39" s="4"/>
      <c r="J39" s="4"/>
      <c r="K39" s="4"/>
      <c r="L39" s="4"/>
      <c r="M39" s="4"/>
      <c r="Q39" s="118"/>
    </row>
    <row r="40" spans="1:17" s="2" customFormat="1" ht="24" customHeight="1">
      <c r="A40" s="1"/>
      <c r="B40" s="4"/>
      <c r="D40" s="4"/>
      <c r="E40" s="4"/>
      <c r="F40" s="4"/>
      <c r="G40" s="4"/>
      <c r="H40" s="4"/>
      <c r="I40" s="4"/>
      <c r="J40" s="4"/>
      <c r="K40" s="4"/>
      <c r="L40" s="4"/>
      <c r="M40" s="4"/>
      <c r="Q40" s="118"/>
    </row>
    <row r="41" spans="1:17" ht="25.5" customHeight="1">
      <c r="A41" s="157" t="s">
        <v>39</v>
      </c>
      <c r="B41" s="157"/>
      <c r="C41" s="157"/>
      <c r="D41" s="157"/>
      <c r="E41" s="157"/>
      <c r="F41" s="157"/>
      <c r="G41" s="157"/>
      <c r="H41" s="157"/>
      <c r="I41" s="157"/>
      <c r="J41" s="157"/>
      <c r="K41" s="157"/>
      <c r="L41" s="157"/>
      <c r="M41" s="157"/>
      <c r="N41" s="157"/>
    </row>
    <row r="42" spans="1:17" ht="25.5" customHeight="1">
      <c r="A42" s="154" t="s">
        <v>0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7" ht="25.5" customHeight="1">
      <c r="A43" s="155" t="s">
        <v>172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</row>
    <row r="44" spans="1:17" ht="25.5" customHeight="1">
      <c r="A44" s="154" t="str">
        <f>A3</f>
        <v>สำหรับงวดหกเดือน สิ้นสุดวันที่ 30 มิถุนายน 2569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09"/>
    </row>
    <row r="45" spans="1:17" ht="25.5" customHeight="1">
      <c r="A45" s="154" t="s">
        <v>89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09"/>
    </row>
    <row r="46" spans="1:17" ht="25.5" customHeight="1">
      <c r="A46" s="108"/>
      <c r="B46" s="108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</row>
    <row r="47" spans="1:17" ht="25.5" customHeight="1">
      <c r="A47" s="108"/>
      <c r="B47" s="108"/>
      <c r="C47" s="108"/>
      <c r="D47" s="108"/>
      <c r="E47" s="108"/>
      <c r="F47" s="108"/>
      <c r="G47" s="108"/>
      <c r="H47" s="156" t="s">
        <v>2</v>
      </c>
      <c r="I47" s="156"/>
      <c r="J47" s="156"/>
      <c r="K47" s="108"/>
      <c r="L47" s="156" t="s">
        <v>146</v>
      </c>
      <c r="M47" s="156"/>
      <c r="N47" s="156"/>
    </row>
    <row r="48" spans="1:17" ht="25.5" customHeight="1">
      <c r="A48" s="110"/>
      <c r="B48" s="109"/>
      <c r="C48" s="109"/>
      <c r="D48" s="109"/>
      <c r="E48" s="109"/>
      <c r="F48" s="7"/>
      <c r="G48" s="7"/>
      <c r="H48" s="8" t="s">
        <v>212</v>
      </c>
      <c r="I48" s="8">
        <v>2551</v>
      </c>
      <c r="J48" s="8" t="s">
        <v>90</v>
      </c>
      <c r="K48" s="111">
        <v>2551</v>
      </c>
      <c r="L48" s="8" t="s">
        <v>212</v>
      </c>
      <c r="M48" s="8">
        <v>2551</v>
      </c>
      <c r="N48" s="8" t="s">
        <v>90</v>
      </c>
    </row>
    <row r="49" spans="1:23" ht="25.5" customHeight="1">
      <c r="A49" s="112" t="s">
        <v>173</v>
      </c>
      <c r="C49" s="110"/>
      <c r="D49" s="109"/>
      <c r="E49" s="109"/>
      <c r="F49" s="109"/>
      <c r="G49" s="109"/>
      <c r="H49" s="113"/>
      <c r="I49" s="114"/>
      <c r="J49" s="114"/>
      <c r="K49" s="114"/>
      <c r="L49" s="114"/>
      <c r="M49" s="114"/>
      <c r="N49" s="114"/>
    </row>
    <row r="50" spans="1:23" ht="25.5" customHeight="1">
      <c r="A50" s="151" t="s">
        <v>174</v>
      </c>
      <c r="B50" s="152"/>
      <c r="C50" s="153"/>
      <c r="D50" s="151"/>
      <c r="E50" s="109"/>
      <c r="F50" s="109"/>
      <c r="G50" s="109"/>
      <c r="H50" s="113"/>
      <c r="I50" s="114"/>
      <c r="J50" s="114"/>
      <c r="K50" s="114"/>
      <c r="L50" s="114"/>
      <c r="M50" s="114"/>
      <c r="N50" s="114"/>
    </row>
    <row r="51" spans="1:23" ht="25.5" customHeight="1">
      <c r="A51" s="109"/>
      <c r="B51" s="110" t="s">
        <v>175</v>
      </c>
      <c r="C51" s="110"/>
      <c r="D51" s="109"/>
      <c r="E51" s="109"/>
      <c r="F51" s="109"/>
      <c r="G51" s="109"/>
      <c r="H51" s="113">
        <v>12670324.410000011</v>
      </c>
      <c r="I51" s="114"/>
      <c r="J51" s="114">
        <v>-1432753.84</v>
      </c>
      <c r="K51" s="114"/>
      <c r="L51" s="114">
        <v>2956507.299999997</v>
      </c>
      <c r="M51" s="114"/>
      <c r="N51" s="114">
        <v>7210293.79</v>
      </c>
    </row>
    <row r="52" spans="1:23" ht="25.5" customHeight="1">
      <c r="A52" s="109"/>
      <c r="B52" s="110" t="s">
        <v>176</v>
      </c>
      <c r="C52" s="110"/>
      <c r="D52" s="109"/>
      <c r="E52" s="109"/>
      <c r="F52" s="109"/>
      <c r="G52" s="109"/>
      <c r="H52" s="120">
        <v>-804482</v>
      </c>
      <c r="I52" s="114"/>
      <c r="J52" s="120">
        <v>98230</v>
      </c>
      <c r="K52" s="114"/>
      <c r="L52" s="120">
        <v>0</v>
      </c>
      <c r="M52" s="114"/>
      <c r="N52" s="120">
        <v>0</v>
      </c>
    </row>
    <row r="53" spans="1:23" ht="25.5" customHeight="1">
      <c r="A53" s="121" t="s">
        <v>177</v>
      </c>
      <c r="C53" s="110"/>
      <c r="D53" s="109"/>
      <c r="E53" s="109"/>
      <c r="F53" s="109"/>
      <c r="G53" s="109"/>
      <c r="H53" s="114">
        <f>SUM(H28:H52)</f>
        <v>-1278803.0599997565</v>
      </c>
      <c r="I53" s="114"/>
      <c r="J53" s="114">
        <f>SUM(J28:J52)</f>
        <v>8493220.6300000008</v>
      </c>
      <c r="K53" s="114"/>
      <c r="L53" s="114">
        <f>SUM(L28:L52)</f>
        <v>18260052.229999959</v>
      </c>
      <c r="M53" s="114"/>
      <c r="N53" s="114">
        <f>SUM(N28:N52)</f>
        <v>25374581.059999995</v>
      </c>
      <c r="R53" s="2"/>
    </row>
    <row r="54" spans="1:23" ht="25.5" customHeight="1">
      <c r="A54" s="110"/>
      <c r="B54" s="6" t="s">
        <v>178</v>
      </c>
      <c r="C54" s="110"/>
      <c r="D54" s="109"/>
      <c r="E54" s="109"/>
      <c r="F54" s="109"/>
      <c r="G54" s="109"/>
      <c r="H54" s="114">
        <v>-2871604</v>
      </c>
      <c r="I54" s="114"/>
      <c r="J54" s="114">
        <v>-2325614</v>
      </c>
      <c r="K54" s="114"/>
      <c r="L54" s="114">
        <v>-2544854</v>
      </c>
      <c r="M54" s="114"/>
      <c r="N54" s="114">
        <v>-2325614</v>
      </c>
    </row>
    <row r="55" spans="1:23" ht="25.5" customHeight="1">
      <c r="B55" s="6" t="s">
        <v>179</v>
      </c>
      <c r="C55" s="110"/>
      <c r="D55" s="109"/>
      <c r="E55" s="109"/>
      <c r="F55" s="109"/>
      <c r="G55" s="109"/>
      <c r="H55" s="113">
        <v>-21202686.690000005</v>
      </c>
      <c r="I55" s="114"/>
      <c r="J55" s="122">
        <v>-25824279.090000011</v>
      </c>
      <c r="K55" s="114"/>
      <c r="L55" s="114">
        <v>-13400968.500000002</v>
      </c>
      <c r="M55" s="114"/>
      <c r="N55" s="114">
        <v>-16508128.500000006</v>
      </c>
      <c r="R55" s="2"/>
    </row>
    <row r="56" spans="1:23" ht="25.5" customHeight="1">
      <c r="B56" s="6" t="s">
        <v>180</v>
      </c>
      <c r="C56" s="110"/>
      <c r="D56" s="109"/>
      <c r="E56" s="109"/>
      <c r="F56" s="109"/>
      <c r="G56" s="109"/>
      <c r="H56" s="113">
        <v>0</v>
      </c>
      <c r="I56" s="114"/>
      <c r="J56" s="122">
        <v>8563143.6799999997</v>
      </c>
      <c r="K56" s="114"/>
      <c r="L56" s="114">
        <v>0</v>
      </c>
      <c r="M56" s="114"/>
      <c r="N56" s="114">
        <v>0</v>
      </c>
      <c r="S56" s="2"/>
      <c r="T56" s="2"/>
    </row>
    <row r="57" spans="1:23" ht="25.5" customHeight="1">
      <c r="B57" s="6" t="s">
        <v>181</v>
      </c>
      <c r="H57" s="113">
        <v>-2615198.83</v>
      </c>
      <c r="I57" s="114"/>
      <c r="J57" s="122">
        <v>-6618658.9100000011</v>
      </c>
      <c r="K57" s="114"/>
      <c r="L57" s="120">
        <v>-486755.96</v>
      </c>
      <c r="M57" s="114"/>
      <c r="N57" s="120">
        <v>-2841951.0100000002</v>
      </c>
      <c r="P57" s="2"/>
      <c r="Q57" s="2"/>
      <c r="S57" s="2"/>
      <c r="T57" s="2"/>
      <c r="V57" s="123"/>
      <c r="W57" s="123"/>
    </row>
    <row r="58" spans="1:23" ht="25.5" customHeight="1">
      <c r="A58" s="112" t="s">
        <v>182</v>
      </c>
      <c r="B58" s="110"/>
      <c r="C58" s="110"/>
      <c r="D58" s="109"/>
      <c r="E58" s="109"/>
      <c r="F58" s="109"/>
      <c r="G58" s="109"/>
      <c r="H58" s="124">
        <f>H53+H54+H55+H57+H56</f>
        <v>-27968292.57999976</v>
      </c>
      <c r="I58" s="114"/>
      <c r="J58" s="124">
        <f>J53+J54+J55+J57+J56</f>
        <v>-17712187.690000009</v>
      </c>
      <c r="K58" s="114"/>
      <c r="L58" s="124">
        <f>L53+L54+L55+L57</f>
        <v>1827473.7699999576</v>
      </c>
      <c r="M58" s="114"/>
      <c r="N58" s="124">
        <f>N53+N54+N55+N57+N56</f>
        <v>3698887.5499999891</v>
      </c>
      <c r="R58" s="2"/>
    </row>
    <row r="59" spans="1:23" ht="25.5" customHeight="1">
      <c r="A59" s="112" t="s">
        <v>183</v>
      </c>
      <c r="B59" s="110"/>
      <c r="C59" s="110"/>
      <c r="D59" s="109"/>
      <c r="E59" s="109"/>
      <c r="F59" s="109"/>
      <c r="G59" s="109"/>
      <c r="H59" s="113"/>
      <c r="I59" s="114"/>
      <c r="J59" s="113"/>
      <c r="K59" s="114"/>
      <c r="L59" s="114"/>
      <c r="M59" s="114"/>
      <c r="N59" s="114"/>
      <c r="P59" s="2"/>
      <c r="Q59" s="2"/>
    </row>
    <row r="60" spans="1:23" ht="25.5" customHeight="1">
      <c r="A60" s="112"/>
      <c r="B60" s="110" t="s">
        <v>231</v>
      </c>
      <c r="C60" s="110"/>
      <c r="D60" s="109"/>
      <c r="E60" s="109"/>
      <c r="F60" s="109"/>
      <c r="G60" s="109"/>
      <c r="H60" s="113">
        <v>0</v>
      </c>
      <c r="I60" s="114"/>
      <c r="J60" s="113">
        <v>174151.45</v>
      </c>
      <c r="K60" s="114"/>
      <c r="L60" s="114">
        <v>0</v>
      </c>
      <c r="M60" s="114"/>
      <c r="N60" s="114">
        <v>0</v>
      </c>
      <c r="P60" s="2"/>
    </row>
    <row r="61" spans="1:23" ht="25.5" customHeight="1">
      <c r="A61" s="109"/>
      <c r="B61" s="110" t="s">
        <v>184</v>
      </c>
      <c r="C61" s="110"/>
      <c r="D61" s="109"/>
      <c r="E61" s="109"/>
      <c r="F61" s="109"/>
      <c r="G61" s="109"/>
      <c r="H61" s="113">
        <v>0</v>
      </c>
      <c r="I61" s="114"/>
      <c r="J61" s="113">
        <v>0</v>
      </c>
      <c r="K61" s="114"/>
      <c r="L61" s="114">
        <v>5500000</v>
      </c>
      <c r="M61" s="114"/>
      <c r="N61" s="114">
        <v>0</v>
      </c>
      <c r="Q61" s="2"/>
    </row>
    <row r="62" spans="1:23" ht="25.5" customHeight="1">
      <c r="A62" s="109"/>
      <c r="B62" s="110" t="s">
        <v>185</v>
      </c>
      <c r="C62" s="110"/>
      <c r="D62" s="109"/>
      <c r="E62" s="109"/>
      <c r="F62" s="109"/>
      <c r="G62" s="109"/>
      <c r="H62" s="113">
        <v>0</v>
      </c>
      <c r="I62" s="114"/>
      <c r="J62" s="113">
        <v>0</v>
      </c>
      <c r="K62" s="114"/>
      <c r="L62" s="114">
        <v>-27800000</v>
      </c>
      <c r="M62" s="114"/>
      <c r="N62" s="114">
        <v>-29000000</v>
      </c>
    </row>
    <row r="63" spans="1:23" ht="25.5" customHeight="1">
      <c r="A63" s="109"/>
      <c r="B63" s="110" t="s">
        <v>232</v>
      </c>
      <c r="C63" s="110"/>
      <c r="D63" s="109"/>
      <c r="E63" s="109"/>
      <c r="F63" s="109"/>
      <c r="G63" s="109"/>
      <c r="H63" s="113">
        <v>0</v>
      </c>
      <c r="I63" s="114"/>
      <c r="J63" s="113">
        <v>0</v>
      </c>
      <c r="K63" s="114"/>
      <c r="L63" s="114">
        <v>13019252.279999999</v>
      </c>
      <c r="M63" s="114"/>
      <c r="N63" s="114">
        <v>12599276.4</v>
      </c>
    </row>
    <row r="64" spans="1:23" ht="25.5" customHeight="1">
      <c r="A64" s="109"/>
      <c r="B64" s="110" t="s">
        <v>233</v>
      </c>
      <c r="C64" s="110"/>
      <c r="D64" s="109"/>
      <c r="E64" s="109"/>
      <c r="F64" s="109"/>
      <c r="G64" s="109"/>
      <c r="H64" s="113">
        <v>0</v>
      </c>
      <c r="I64" s="114"/>
      <c r="J64" s="113">
        <v>1629840</v>
      </c>
      <c r="K64" s="114"/>
      <c r="L64" s="114">
        <v>0</v>
      </c>
      <c r="M64" s="114"/>
      <c r="N64" s="114">
        <v>0</v>
      </c>
    </row>
    <row r="65" spans="1:17" ht="25.5" customHeight="1">
      <c r="A65" s="109"/>
      <c r="B65" s="110" t="s">
        <v>186</v>
      </c>
      <c r="C65" s="110"/>
      <c r="D65" s="109"/>
      <c r="E65" s="109"/>
      <c r="F65" s="109"/>
      <c r="G65" s="109"/>
      <c r="H65" s="113">
        <v>0</v>
      </c>
      <c r="I65" s="114"/>
      <c r="J65" s="113">
        <v>-63228</v>
      </c>
      <c r="K65" s="114"/>
      <c r="L65" s="114">
        <v>0</v>
      </c>
      <c r="M65" s="114"/>
      <c r="N65" s="114">
        <v>0</v>
      </c>
    </row>
    <row r="66" spans="1:17" ht="25.5" customHeight="1">
      <c r="A66" s="109"/>
      <c r="B66" s="110" t="s">
        <v>187</v>
      </c>
      <c r="C66" s="110"/>
      <c r="D66" s="109"/>
      <c r="E66" s="109"/>
      <c r="F66" s="109"/>
      <c r="G66" s="109"/>
      <c r="H66" s="114">
        <v>100420.56</v>
      </c>
      <c r="I66" s="114"/>
      <c r="J66" s="113">
        <v>119869.16</v>
      </c>
      <c r="K66" s="114"/>
      <c r="L66" s="114">
        <v>0</v>
      </c>
      <c r="M66" s="114"/>
      <c r="N66" s="114">
        <v>118000</v>
      </c>
      <c r="P66" s="2"/>
    </row>
    <row r="67" spans="1:17" ht="25.5" customHeight="1">
      <c r="A67" s="109"/>
      <c r="B67" s="110" t="s">
        <v>188</v>
      </c>
      <c r="C67" s="110"/>
      <c r="D67" s="109"/>
      <c r="E67" s="109"/>
      <c r="F67" s="109"/>
      <c r="G67" s="109"/>
      <c r="H67" s="113">
        <v>-18757262.250000238</v>
      </c>
      <c r="I67" s="114"/>
      <c r="J67" s="114">
        <v>-5457988.6500000004</v>
      </c>
      <c r="K67" s="114"/>
      <c r="L67" s="114">
        <v>-15475920.24</v>
      </c>
      <c r="M67" s="114"/>
      <c r="N67" s="114">
        <v>-2422824.04</v>
      </c>
    </row>
    <row r="68" spans="1:17" ht="25.5" customHeight="1">
      <c r="A68" s="109"/>
      <c r="B68" s="110" t="s">
        <v>189</v>
      </c>
      <c r="C68" s="110"/>
      <c r="D68" s="109"/>
      <c r="E68" s="109"/>
      <c r="F68" s="109"/>
      <c r="G68" s="109"/>
      <c r="H68" s="113">
        <v>-165400</v>
      </c>
      <c r="I68" s="114"/>
      <c r="J68" s="114">
        <v>0</v>
      </c>
      <c r="K68" s="114"/>
      <c r="L68" s="114">
        <v>-35000</v>
      </c>
      <c r="M68" s="114"/>
      <c r="N68" s="114">
        <v>0</v>
      </c>
      <c r="Q68" s="2"/>
    </row>
    <row r="69" spans="1:17" ht="25.5" customHeight="1">
      <c r="A69" s="112" t="s">
        <v>190</v>
      </c>
      <c r="B69" s="110"/>
      <c r="C69" s="110"/>
      <c r="D69" s="109"/>
      <c r="E69" s="109"/>
      <c r="F69" s="109"/>
      <c r="G69" s="109"/>
      <c r="H69" s="124">
        <f>SUM(H61:H68)</f>
        <v>-18822241.69000024</v>
      </c>
      <c r="I69" s="114"/>
      <c r="J69" s="124">
        <f>SUM(J60:J68)</f>
        <v>-3597356.0400000005</v>
      </c>
      <c r="K69" s="114"/>
      <c r="L69" s="124">
        <f>SUM(L61:L68)</f>
        <v>-24791667.960000001</v>
      </c>
      <c r="M69" s="114"/>
      <c r="N69" s="124">
        <f>SUM(N60:N68)</f>
        <v>-18705547.640000001</v>
      </c>
    </row>
    <row r="70" spans="1:17" ht="25.5" customHeight="1">
      <c r="A70" s="112"/>
      <c r="B70" s="110"/>
      <c r="C70" s="110"/>
      <c r="D70" s="109"/>
      <c r="E70" s="109"/>
      <c r="F70" s="109"/>
      <c r="G70" s="109"/>
      <c r="H70" s="114"/>
      <c r="I70" s="114"/>
      <c r="J70" s="114"/>
      <c r="K70" s="114"/>
      <c r="L70" s="114"/>
      <c r="M70" s="114"/>
      <c r="N70" s="114"/>
    </row>
    <row r="71" spans="1:17" ht="25.5" customHeight="1">
      <c r="A71" s="112"/>
      <c r="B71" s="110"/>
      <c r="C71" s="110"/>
      <c r="D71" s="109"/>
      <c r="E71" s="109"/>
      <c r="F71" s="109"/>
      <c r="G71" s="109"/>
      <c r="H71" s="114"/>
      <c r="I71" s="114"/>
      <c r="J71" s="114"/>
      <c r="K71" s="114"/>
      <c r="L71" s="114"/>
      <c r="M71" s="114"/>
      <c r="N71" s="114"/>
    </row>
    <row r="72" spans="1:17" ht="25.5" customHeight="1">
      <c r="A72" s="10" t="s">
        <v>36</v>
      </c>
      <c r="B72" s="110"/>
      <c r="C72" s="110"/>
      <c r="D72" s="109"/>
      <c r="E72" s="109"/>
      <c r="F72" s="109"/>
      <c r="G72" s="109"/>
      <c r="H72" s="114"/>
      <c r="I72" s="114"/>
      <c r="J72" s="114"/>
      <c r="K72" s="114"/>
      <c r="L72" s="114"/>
      <c r="M72" s="114"/>
      <c r="N72" s="114"/>
    </row>
    <row r="73" spans="1:17" ht="25.5" customHeight="1">
      <c r="A73" s="10"/>
      <c r="B73" s="110"/>
      <c r="C73" s="110"/>
      <c r="D73" s="109"/>
      <c r="E73" s="109"/>
      <c r="F73" s="109"/>
      <c r="G73" s="109"/>
      <c r="H73" s="114"/>
      <c r="I73" s="114"/>
      <c r="J73" s="114"/>
      <c r="K73" s="114"/>
      <c r="L73" s="114"/>
      <c r="M73" s="114"/>
      <c r="N73" s="114"/>
    </row>
    <row r="74" spans="1:17" ht="25.5" customHeight="1">
      <c r="A74" s="10"/>
      <c r="B74" s="110"/>
      <c r="C74" s="110"/>
      <c r="D74" s="109"/>
      <c r="E74" s="109"/>
      <c r="F74" s="109"/>
      <c r="G74" s="109"/>
      <c r="H74" s="114"/>
      <c r="I74" s="114"/>
      <c r="J74" s="114"/>
      <c r="K74" s="114"/>
      <c r="L74" s="114"/>
      <c r="M74" s="114"/>
      <c r="N74" s="114"/>
    </row>
    <row r="75" spans="1:17" s="2" customFormat="1" ht="25.5" customHeight="1">
      <c r="A75" s="1"/>
      <c r="B75" s="4"/>
      <c r="D75" s="2" t="s">
        <v>170</v>
      </c>
      <c r="E75" s="4"/>
      <c r="F75" s="4"/>
      <c r="G75" s="4"/>
      <c r="H75" s="4"/>
      <c r="I75" s="4"/>
      <c r="J75" s="4"/>
      <c r="K75" s="4"/>
      <c r="L75" s="4"/>
      <c r="M75" s="4"/>
    </row>
    <row r="76" spans="1:17" s="2" customFormat="1" ht="25.5" customHeight="1">
      <c r="A76" s="1"/>
      <c r="B76" s="4"/>
      <c r="D76" s="4" t="s">
        <v>171</v>
      </c>
      <c r="E76" s="4"/>
      <c r="F76" s="4"/>
      <c r="G76" s="4"/>
      <c r="H76" s="4"/>
      <c r="I76" s="4"/>
      <c r="J76" s="4"/>
      <c r="K76" s="4"/>
      <c r="L76" s="4"/>
      <c r="M76" s="4"/>
    </row>
    <row r="77" spans="1:17" s="2" customFormat="1" ht="25.5" customHeight="1">
      <c r="A77" s="1"/>
      <c r="B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7" s="2" customFormat="1" ht="25.5" customHeight="1">
      <c r="A78" s="1"/>
      <c r="B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7" ht="25.5" customHeight="1">
      <c r="A79" s="157" t="s">
        <v>68</v>
      </c>
      <c r="B79" s="157"/>
      <c r="C79" s="157"/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</row>
    <row r="80" spans="1:17" ht="25.5" customHeight="1">
      <c r="A80" s="154" t="s">
        <v>0</v>
      </c>
      <c r="B80" s="154"/>
      <c r="C80" s="154"/>
      <c r="D80" s="154"/>
      <c r="E80" s="154"/>
      <c r="F80" s="154"/>
      <c r="G80" s="154"/>
      <c r="H80" s="154"/>
      <c r="I80" s="154"/>
      <c r="J80" s="154"/>
      <c r="K80" s="154"/>
      <c r="L80" s="154"/>
      <c r="M80" s="154"/>
      <c r="N80" s="154"/>
    </row>
    <row r="81" spans="1:15" ht="25.5" customHeight="1">
      <c r="A81" s="155" t="s">
        <v>172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</row>
    <row r="82" spans="1:15" ht="25.5" customHeight="1">
      <c r="A82" s="154" t="str">
        <f>A3</f>
        <v>สำหรับงวดหกเดือน สิ้นสุดวันที่ 30 มิถุนายน 2569</v>
      </c>
      <c r="B82" s="154"/>
      <c r="C82" s="154"/>
      <c r="D82" s="154"/>
      <c r="E82" s="154"/>
      <c r="F82" s="154"/>
      <c r="G82" s="154"/>
      <c r="H82" s="154"/>
      <c r="I82" s="154"/>
      <c r="J82" s="154"/>
      <c r="K82" s="154"/>
      <c r="L82" s="154"/>
      <c r="M82" s="154"/>
      <c r="N82" s="154"/>
      <c r="O82" s="109"/>
    </row>
    <row r="83" spans="1:15" ht="25.5" customHeight="1">
      <c r="A83" s="154" t="s">
        <v>89</v>
      </c>
      <c r="B83" s="154"/>
      <c r="C83" s="154"/>
      <c r="D83" s="154"/>
      <c r="E83" s="154"/>
      <c r="F83" s="154"/>
      <c r="G83" s="154"/>
      <c r="H83" s="154"/>
      <c r="I83" s="154"/>
      <c r="J83" s="154"/>
      <c r="K83" s="154"/>
      <c r="L83" s="154"/>
      <c r="M83" s="154"/>
      <c r="N83" s="154"/>
      <c r="O83" s="109"/>
    </row>
    <row r="84" spans="1:15" ht="25.5" customHeight="1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</row>
    <row r="85" spans="1:15" ht="25.5" customHeight="1">
      <c r="A85" s="108"/>
      <c r="B85" s="108"/>
      <c r="C85" s="108"/>
      <c r="D85" s="108"/>
      <c r="E85" s="108"/>
      <c r="F85" s="108"/>
      <c r="G85" s="108"/>
      <c r="H85" s="156" t="s">
        <v>2</v>
      </c>
      <c r="I85" s="156"/>
      <c r="J85" s="156"/>
      <c r="K85" s="108"/>
      <c r="L85" s="156" t="s">
        <v>146</v>
      </c>
      <c r="M85" s="156"/>
      <c r="N85" s="156"/>
    </row>
    <row r="86" spans="1:15" ht="25.5" customHeight="1">
      <c r="A86" s="110"/>
      <c r="B86" s="109"/>
      <c r="C86" s="109"/>
      <c r="D86" s="109"/>
      <c r="E86" s="109"/>
      <c r="F86" s="7"/>
      <c r="G86" s="7"/>
      <c r="H86" s="8" t="s">
        <v>212</v>
      </c>
      <c r="I86" s="8">
        <v>2551</v>
      </c>
      <c r="J86" s="8" t="s">
        <v>90</v>
      </c>
      <c r="K86" s="111">
        <v>2551</v>
      </c>
      <c r="L86" s="8" t="s">
        <v>212</v>
      </c>
      <c r="M86" s="8">
        <v>2551</v>
      </c>
      <c r="N86" s="8" t="s">
        <v>90</v>
      </c>
    </row>
    <row r="87" spans="1:15" ht="25.5" customHeight="1">
      <c r="A87" s="112" t="s">
        <v>191</v>
      </c>
      <c r="B87" s="110"/>
      <c r="C87" s="110"/>
      <c r="D87" s="109"/>
      <c r="E87" s="109"/>
      <c r="F87" s="109"/>
      <c r="G87" s="109"/>
      <c r="H87" s="113"/>
      <c r="I87" s="114"/>
      <c r="J87" s="113"/>
      <c r="K87" s="114"/>
      <c r="L87" s="114"/>
      <c r="M87" s="114"/>
      <c r="N87" s="114"/>
    </row>
    <row r="88" spans="1:15" ht="25.5" customHeight="1">
      <c r="A88" s="109"/>
      <c r="B88" s="110" t="s">
        <v>192</v>
      </c>
      <c r="C88" s="110"/>
      <c r="D88" s="109"/>
      <c r="E88" s="109"/>
      <c r="F88" s="109"/>
      <c r="G88" s="109"/>
      <c r="H88" s="113"/>
      <c r="I88" s="114"/>
      <c r="K88" s="114"/>
      <c r="L88" s="114"/>
      <c r="M88" s="114"/>
      <c r="N88" s="113"/>
    </row>
    <row r="89" spans="1:15" ht="25.5" customHeight="1">
      <c r="A89" s="109"/>
      <c r="B89" s="110" t="s">
        <v>193</v>
      </c>
      <c r="C89" s="110"/>
      <c r="D89" s="109"/>
      <c r="E89" s="109"/>
      <c r="F89" s="109"/>
      <c r="G89" s="109"/>
      <c r="H89" s="113">
        <v>40311138.23999998</v>
      </c>
      <c r="I89" s="114"/>
      <c r="J89" s="113">
        <v>40040188.920000017</v>
      </c>
      <c r="K89" s="114"/>
      <c r="L89" s="114">
        <v>27546421.359999985</v>
      </c>
      <c r="M89" s="114"/>
      <c r="N89" s="114">
        <v>40040188.920000017</v>
      </c>
    </row>
    <row r="90" spans="1:15" ht="25.5" customHeight="1">
      <c r="A90" s="109"/>
      <c r="B90" s="6" t="s">
        <v>194</v>
      </c>
      <c r="C90" s="110"/>
      <c r="D90" s="109"/>
      <c r="E90" s="109"/>
      <c r="F90" s="109"/>
      <c r="G90" s="109"/>
      <c r="H90" s="113">
        <v>-22081500</v>
      </c>
      <c r="I90" s="114"/>
      <c r="J90" s="113">
        <v>0</v>
      </c>
      <c r="K90" s="114"/>
      <c r="L90" s="114">
        <v>0</v>
      </c>
      <c r="M90" s="114"/>
      <c r="N90" s="114">
        <v>0</v>
      </c>
    </row>
    <row r="91" spans="1:15" ht="25.5" customHeight="1">
      <c r="A91" s="109"/>
      <c r="B91" s="110" t="s">
        <v>195</v>
      </c>
      <c r="C91" s="110"/>
      <c r="D91" s="109"/>
      <c r="E91" s="109"/>
      <c r="F91" s="109"/>
      <c r="G91" s="109"/>
      <c r="H91" s="113">
        <v>-537389.65</v>
      </c>
      <c r="I91" s="114"/>
      <c r="J91" s="113">
        <v>-513274.81</v>
      </c>
      <c r="K91" s="114"/>
      <c r="L91" s="114">
        <v>0</v>
      </c>
      <c r="M91" s="114"/>
      <c r="N91" s="114">
        <v>0</v>
      </c>
    </row>
    <row r="92" spans="1:15" ht="25.5" customHeight="1">
      <c r="A92" s="109"/>
      <c r="B92" s="110" t="s">
        <v>196</v>
      </c>
      <c r="C92" s="110"/>
      <c r="D92" s="109"/>
      <c r="E92" s="109"/>
      <c r="F92" s="109"/>
      <c r="G92" s="109"/>
      <c r="H92" s="113">
        <v>0</v>
      </c>
      <c r="I92" s="114"/>
      <c r="J92" s="113">
        <v>384713000</v>
      </c>
      <c r="K92" s="114"/>
      <c r="L92" s="114">
        <v>0</v>
      </c>
      <c r="M92" s="114"/>
      <c r="N92" s="114">
        <v>384713000</v>
      </c>
    </row>
    <row r="93" spans="1:15" ht="25.5" customHeight="1">
      <c r="A93" s="109"/>
      <c r="B93" s="110" t="s">
        <v>197</v>
      </c>
      <c r="C93" s="110"/>
      <c r="D93" s="109"/>
      <c r="E93" s="109"/>
      <c r="F93" s="109"/>
      <c r="G93" s="109"/>
      <c r="H93" s="113">
        <v>0</v>
      </c>
      <c r="I93" s="114"/>
      <c r="J93" s="113">
        <v>-400000000</v>
      </c>
      <c r="K93" s="114"/>
      <c r="L93" s="114">
        <v>0</v>
      </c>
      <c r="M93" s="114"/>
      <c r="N93" s="114">
        <v>-400000000</v>
      </c>
    </row>
    <row r="94" spans="1:15" ht="25.5" customHeight="1">
      <c r="A94" s="109"/>
      <c r="B94" s="110" t="s">
        <v>234</v>
      </c>
      <c r="C94" s="110"/>
      <c r="D94" s="109"/>
      <c r="E94" s="109"/>
      <c r="F94" s="109"/>
      <c r="G94" s="109"/>
      <c r="H94" s="113">
        <v>-14813158.390000001</v>
      </c>
      <c r="I94" s="114"/>
      <c r="J94" s="113">
        <v>-14813107.57</v>
      </c>
      <c r="K94" s="114"/>
      <c r="L94" s="114">
        <v>-14812410.67</v>
      </c>
      <c r="M94" s="114"/>
      <c r="N94" s="114">
        <v>-14812383.970000001</v>
      </c>
    </row>
    <row r="95" spans="1:15" ht="25.5" customHeight="1">
      <c r="A95" s="112" t="s">
        <v>198</v>
      </c>
      <c r="B95" s="110"/>
      <c r="C95" s="110"/>
      <c r="D95" s="109"/>
      <c r="E95" s="109"/>
      <c r="F95" s="109"/>
      <c r="G95" s="109"/>
      <c r="H95" s="124">
        <f>SUM(H89:H94)</f>
        <v>2879090.1999999806</v>
      </c>
      <c r="I95" s="114"/>
      <c r="J95" s="124">
        <f>SUM(J89:J94)</f>
        <v>9426806.540000014</v>
      </c>
      <c r="K95" s="114"/>
      <c r="L95" s="124">
        <f>SUM(L89:L94)</f>
        <v>12734010.689999985</v>
      </c>
      <c r="M95" s="114"/>
      <c r="N95" s="124">
        <f>SUM(N89:N94)</f>
        <v>9940804.950000016</v>
      </c>
    </row>
    <row r="96" spans="1:15" ht="25.5" customHeight="1">
      <c r="A96" s="112" t="s">
        <v>199</v>
      </c>
      <c r="B96" s="110"/>
      <c r="C96" s="110"/>
      <c r="D96" s="109"/>
      <c r="E96" s="109"/>
      <c r="F96" s="109"/>
      <c r="G96" s="109"/>
      <c r="H96" s="114">
        <f>H95+H69+H58</f>
        <v>-43911444.070000023</v>
      </c>
      <c r="I96" s="114"/>
      <c r="J96" s="114">
        <f>J95+J69+J58</f>
        <v>-11882737.189999996</v>
      </c>
      <c r="K96" s="114"/>
      <c r="L96" s="114">
        <f>L95+L69+L58</f>
        <v>-10230183.50000006</v>
      </c>
      <c r="M96" s="114"/>
      <c r="N96" s="114">
        <f>N95+N69+N58</f>
        <v>-5065855.139999995</v>
      </c>
    </row>
    <row r="97" spans="1:20" ht="25.5" customHeight="1">
      <c r="A97" s="109" t="s">
        <v>200</v>
      </c>
      <c r="B97" s="110"/>
      <c r="C97" s="110"/>
      <c r="D97" s="109"/>
      <c r="E97" s="109"/>
      <c r="F97" s="109"/>
      <c r="G97" s="109"/>
      <c r="H97" s="113">
        <v>67774167.860000014</v>
      </c>
      <c r="I97" s="114"/>
      <c r="J97" s="113">
        <v>74328820.969999999</v>
      </c>
      <c r="K97" s="114"/>
      <c r="L97" s="114">
        <v>20171906.720000003</v>
      </c>
      <c r="M97" s="114"/>
      <c r="N97" s="114">
        <v>27103188.41</v>
      </c>
    </row>
    <row r="98" spans="1:20" ht="25.5" customHeight="1" thickBot="1">
      <c r="A98" s="125" t="s">
        <v>201</v>
      </c>
      <c r="B98" s="110"/>
      <c r="C98" s="110"/>
      <c r="D98" s="109"/>
      <c r="E98" s="109"/>
      <c r="F98" s="119"/>
      <c r="G98" s="119"/>
      <c r="H98" s="126">
        <f>SUM(H96:H97)</f>
        <v>23862723.789999992</v>
      </c>
      <c r="I98" s="114"/>
      <c r="J98" s="126">
        <f>SUM(J96:J97)</f>
        <v>62446083.780000001</v>
      </c>
      <c r="K98" s="114"/>
      <c r="L98" s="126">
        <f>SUM(L96:L97)</f>
        <v>9941723.2199999429</v>
      </c>
      <c r="M98" s="114"/>
      <c r="N98" s="126">
        <f>SUM(N96:N97)</f>
        <v>22037333.270000003</v>
      </c>
    </row>
    <row r="99" spans="1:20" ht="25.5" customHeight="1" thickTop="1">
      <c r="A99" s="127"/>
      <c r="B99" s="110"/>
      <c r="C99" s="110"/>
      <c r="D99" s="109"/>
      <c r="E99" s="109"/>
      <c r="F99" s="109"/>
      <c r="G99" s="109"/>
      <c r="H99" s="114"/>
      <c r="I99" s="114"/>
      <c r="J99" s="114"/>
      <c r="K99" s="114"/>
      <c r="L99" s="114"/>
      <c r="M99" s="114"/>
      <c r="N99" s="114"/>
      <c r="P99" s="128">
        <f>H98-BS!G11</f>
        <v>0</v>
      </c>
      <c r="Q99" s="128"/>
      <c r="S99" s="128"/>
      <c r="T99" s="142"/>
    </row>
    <row r="100" spans="1:20" ht="25.5" customHeight="1">
      <c r="A100" s="129" t="s">
        <v>202</v>
      </c>
      <c r="B100" s="110"/>
      <c r="C100" s="110"/>
      <c r="D100" s="109"/>
      <c r="E100" s="109"/>
      <c r="F100" s="109"/>
      <c r="G100" s="109"/>
      <c r="I100" s="114"/>
      <c r="J100" s="114"/>
      <c r="K100" s="114"/>
      <c r="L100" s="114"/>
      <c r="M100" s="114"/>
      <c r="N100" s="114"/>
      <c r="P100" s="128">
        <f>L98-BS!K11</f>
        <v>-5.5879354476928711E-8</v>
      </c>
      <c r="Q100" s="128"/>
      <c r="T100" s="142"/>
    </row>
    <row r="101" spans="1:20" ht="25.5" customHeight="1">
      <c r="A101" s="130" t="s">
        <v>209</v>
      </c>
      <c r="B101" s="110"/>
      <c r="C101" s="110"/>
      <c r="D101" s="109"/>
      <c r="E101" s="109"/>
      <c r="F101" s="109"/>
      <c r="G101" s="109"/>
      <c r="H101" s="114"/>
      <c r="I101" s="114"/>
      <c r="J101" s="114"/>
      <c r="K101" s="114"/>
      <c r="L101" s="114"/>
      <c r="M101" s="114"/>
      <c r="N101" s="114"/>
      <c r="T101" s="142"/>
    </row>
    <row r="102" spans="1:20" ht="25.5" customHeight="1">
      <c r="A102" s="127"/>
      <c r="B102" s="132" t="s">
        <v>204</v>
      </c>
      <c r="F102" s="109"/>
      <c r="G102" s="109"/>
      <c r="H102" s="113">
        <v>0</v>
      </c>
      <c r="I102" s="113"/>
      <c r="J102" s="113">
        <v>2026856.71</v>
      </c>
      <c r="K102" s="113"/>
      <c r="L102" s="113">
        <v>0</v>
      </c>
      <c r="M102" s="113"/>
      <c r="N102" s="113">
        <v>0</v>
      </c>
      <c r="T102" s="142"/>
    </row>
    <row r="103" spans="1:20" ht="25.5" customHeight="1">
      <c r="A103" s="127"/>
      <c r="B103" s="132" t="s">
        <v>259</v>
      </c>
      <c r="F103" s="109"/>
      <c r="G103" s="109"/>
      <c r="H103" s="113"/>
      <c r="I103" s="113"/>
      <c r="J103" s="113"/>
      <c r="K103" s="113"/>
      <c r="L103" s="113"/>
      <c r="M103" s="113"/>
      <c r="N103" s="113"/>
      <c r="T103" s="142"/>
    </row>
    <row r="104" spans="1:20" ht="25.5" customHeight="1">
      <c r="B104" s="133" t="s">
        <v>210</v>
      </c>
      <c r="H104" s="113">
        <v>-1550503.3</v>
      </c>
      <c r="J104" s="113">
        <v>-164557.9</v>
      </c>
      <c r="L104" s="6">
        <v>0</v>
      </c>
      <c r="N104" s="6">
        <v>0</v>
      </c>
      <c r="T104" s="142"/>
    </row>
    <row r="105" spans="1:20" ht="25.5" customHeight="1">
      <c r="B105" s="60" t="s">
        <v>260</v>
      </c>
      <c r="T105" s="142"/>
    </row>
    <row r="106" spans="1:20" ht="25.5" customHeight="1">
      <c r="B106" s="145" t="s">
        <v>261</v>
      </c>
      <c r="H106" s="113">
        <v>414634080</v>
      </c>
      <c r="I106" s="143"/>
      <c r="J106" s="143">
        <v>0</v>
      </c>
      <c r="K106" s="143"/>
      <c r="L106" s="113">
        <v>414634080</v>
      </c>
      <c r="N106" s="6">
        <v>0</v>
      </c>
      <c r="T106" s="142"/>
    </row>
    <row r="107" spans="1:20" ht="25.5" customHeight="1">
      <c r="A107" s="127"/>
      <c r="B107" s="110" t="s">
        <v>163</v>
      </c>
      <c r="C107" s="110"/>
      <c r="D107" s="109"/>
      <c r="E107" s="109"/>
      <c r="F107" s="109"/>
      <c r="G107" s="109"/>
      <c r="H107" s="114"/>
      <c r="I107" s="114"/>
      <c r="J107" s="114"/>
      <c r="K107" s="114"/>
      <c r="L107" s="114"/>
      <c r="M107" s="114"/>
      <c r="N107" s="114"/>
    </row>
    <row r="108" spans="1:20" ht="25.5" customHeight="1">
      <c r="A108" s="127"/>
      <c r="B108" s="115" t="s">
        <v>203</v>
      </c>
      <c r="C108" s="131"/>
      <c r="D108" s="109"/>
      <c r="E108" s="109"/>
      <c r="F108" s="109"/>
      <c r="G108" s="109"/>
      <c r="H108" s="113">
        <v>-2562659.91</v>
      </c>
      <c r="J108" s="114">
        <v>553241.43000000005</v>
      </c>
      <c r="K108" s="114"/>
      <c r="L108" s="113">
        <v>-2235909.91</v>
      </c>
      <c r="M108" s="114"/>
      <c r="N108" s="114">
        <v>241082.47</v>
      </c>
    </row>
    <row r="111" spans="1:20" ht="25.5" customHeight="1">
      <c r="A111" s="10" t="s">
        <v>36</v>
      </c>
      <c r="B111" s="110"/>
      <c r="C111" s="110"/>
      <c r="D111" s="109"/>
      <c r="E111" s="109"/>
      <c r="F111" s="109"/>
      <c r="G111" s="109"/>
      <c r="H111" s="109"/>
      <c r="I111" s="109"/>
      <c r="J111" s="109"/>
      <c r="K111" s="109"/>
      <c r="L111" s="109"/>
      <c r="M111" s="109"/>
      <c r="N111" s="109"/>
    </row>
    <row r="112" spans="1:20" ht="25.5" customHeight="1">
      <c r="A112" s="10"/>
      <c r="B112" s="110"/>
      <c r="C112" s="110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</row>
    <row r="113" spans="1:14" ht="25.5" customHeight="1">
      <c r="A113" s="10"/>
      <c r="B113" s="110"/>
      <c r="C113" s="110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</row>
    <row r="114" spans="1:14" s="118" customFormat="1" ht="25.5" customHeight="1">
      <c r="C114" s="2"/>
      <c r="D114" s="2" t="s">
        <v>170</v>
      </c>
      <c r="E114" s="2"/>
    </row>
    <row r="115" spans="1:14" s="2" customFormat="1" ht="25.5" customHeight="1">
      <c r="A115" s="1"/>
      <c r="B115" s="4"/>
      <c r="C115" s="4"/>
      <c r="D115" s="4" t="s">
        <v>171</v>
      </c>
      <c r="E115" s="4"/>
      <c r="F115" s="4"/>
      <c r="G115" s="4"/>
      <c r="H115" s="4"/>
      <c r="I115" s="4"/>
      <c r="J115" s="4"/>
      <c r="K115" s="4"/>
      <c r="L115" s="4"/>
      <c r="M115" s="4"/>
    </row>
  </sheetData>
  <mergeCells count="20">
    <mergeCell ref="H85:J85"/>
    <mergeCell ref="L85:N85"/>
    <mergeCell ref="A79:N79"/>
    <mergeCell ref="A80:N80"/>
    <mergeCell ref="A81:N81"/>
    <mergeCell ref="A82:N82"/>
    <mergeCell ref="A83:N83"/>
    <mergeCell ref="A41:N41"/>
    <mergeCell ref="A43:N43"/>
    <mergeCell ref="L47:N47"/>
    <mergeCell ref="A42:N42"/>
    <mergeCell ref="H47:J47"/>
    <mergeCell ref="A44:N44"/>
    <mergeCell ref="A45:N45"/>
    <mergeCell ref="A1:N1"/>
    <mergeCell ref="A2:N2"/>
    <mergeCell ref="H6:J6"/>
    <mergeCell ref="L6:N6"/>
    <mergeCell ref="A3:N3"/>
    <mergeCell ref="A4:N4"/>
  </mergeCells>
  <phoneticPr fontId="7" type="noConversion"/>
  <pageMargins left="0.78740157480314965" right="0.19685039370078741" top="0.64" bottom="0.33" header="0.39370078740157483" footer="0.4"/>
  <pageSetup paperSize="9" scale="85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72CC29DA68B141A0BD1BA9DE988082" ma:contentTypeVersion="5" ma:contentTypeDescription="Create a new document." ma:contentTypeScope="" ma:versionID="5c11b1f5c0e901fdf6448b069a2f10ce">
  <xsd:schema xmlns:xsd="http://www.w3.org/2001/XMLSchema" xmlns:xs="http://www.w3.org/2001/XMLSchema" xmlns:p="http://schemas.microsoft.com/office/2006/metadata/properties" xmlns:ns2="9e600eeb-2fd3-40ad-b57c-0260462c5155" targetNamespace="http://schemas.microsoft.com/office/2006/metadata/properties" ma:root="true" ma:fieldsID="5e7bf793e70f9031763082b5cd4231da" ns2:_="">
    <xsd:import namespace="9e600eeb-2fd3-40ad-b57c-0260462c5155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600eeb-2fd3-40ad-b57c-0260462c5155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9e600eeb-2fd3-40ad-b57c-0260462c5155" xsi:nil="true"/>
    <Preparer_x0020_Sign_x002d_off xmlns="9e600eeb-2fd3-40ad-b57c-0260462c5155" xsi:nil="true"/>
  </documentManagement>
</p:properties>
</file>

<file path=customXml/itemProps1.xml><?xml version="1.0" encoding="utf-8"?>
<ds:datastoreItem xmlns:ds="http://schemas.openxmlformats.org/officeDocument/2006/customXml" ds:itemID="{90A3BF71-42F8-4CC2-9525-D3571C9926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600eeb-2fd3-40ad-b57c-0260462c51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EF592E-A6FD-4E9E-A4F3-61C20B5484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70911-5ACF-4561-A84C-2E861FDF239B}">
  <ds:schemaRefs>
    <ds:schemaRef ds:uri="http://purl.org/dc/elements/1.1/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9e600eeb-2fd3-40ad-b57c-0260462c515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(6)</vt:lpstr>
      <vt:lpstr>PL (3)</vt:lpstr>
      <vt:lpstr>งบเปลี่ยนแปลงรวม</vt:lpstr>
      <vt:lpstr>งบเฉพาะกิจการ</vt:lpstr>
      <vt:lpstr>กระแสเงินสด</vt:lpstr>
      <vt:lpstr>BS!Print_Area</vt:lpstr>
      <vt:lpstr>กระแสเงินสด!Print_Area</vt:lpstr>
      <vt:lpstr>งบเฉพาะกิจการ!Print_Area</vt:lpstr>
    </vt:vector>
  </TitlesOfParts>
  <Manager/>
  <Company>DIA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Thanicha Luammuenwai</cp:lastModifiedBy>
  <cp:revision/>
  <cp:lastPrinted>2026-08-11T13:37:22Z</cp:lastPrinted>
  <dcterms:created xsi:type="dcterms:W3CDTF">1998-10-22T15:15:08Z</dcterms:created>
  <dcterms:modified xsi:type="dcterms:W3CDTF">2026-08-13T02:44:38Z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0x0101009B72CC29DA68B141A0BD1BA9DE988082</vt:lpwstr>
  </property>
  <property fmtid="{D5CDD505-2E9C-101B-9397-08002B2CF9AE}" pid="3" name="Order">
    <vt:r8>19800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