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งบ DCON Q2'69\"/>
    </mc:Choice>
  </mc:AlternateContent>
  <xr:revisionPtr revIDLastSave="0" documentId="13_ncr:1_{C0CA3ECE-5990-4C67-81B4-AFABF331D7BE}" xr6:coauthVersionLast="47" xr6:coauthVersionMax="47" xr10:uidLastSave="{00000000-0000-0000-0000-000000000000}"/>
  <bookViews>
    <workbookView xWindow="-108" yWindow="-108" windowWidth="23256" windowHeight="12456" tabRatio="727" xr2:uid="{00000000-000D-0000-FFFF-FFFF00000000}"/>
  </bookViews>
  <sheets>
    <sheet name="BS" sheetId="18" r:id="rId1"/>
    <sheet name="PL (6)" sheetId="1" r:id="rId2"/>
    <sheet name="PL (3)" sheetId="2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definedNames>
    <definedName name="_xlnm.Print_Area" localSheetId="0">BS!$A$1:$M$108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0" l="1"/>
  <c r="H17" i="20"/>
  <c r="J17" i="20"/>
  <c r="L17" i="20"/>
  <c r="P17" i="20"/>
  <c r="N17" i="20"/>
  <c r="P16" i="20"/>
  <c r="N16" i="20"/>
  <c r="P14" i="20"/>
  <c r="F21" i="19"/>
  <c r="H21" i="19"/>
  <c r="J21" i="19"/>
  <c r="L21" i="19"/>
  <c r="P21" i="19"/>
  <c r="T20" i="19"/>
  <c r="V20" i="19" s="1"/>
  <c r="R19" i="19"/>
  <c r="R21" i="19" s="1"/>
  <c r="N19" i="19"/>
  <c r="V17" i="19"/>
  <c r="Z17" i="19" s="1"/>
  <c r="G33" i="21"/>
  <c r="Z20" i="19" l="1"/>
  <c r="M89" i="15" l="1"/>
  <c r="K89" i="15"/>
  <c r="I89" i="15"/>
  <c r="G89" i="15"/>
  <c r="I65" i="15"/>
  <c r="P24" i="20"/>
  <c r="T28" i="19"/>
  <c r="V28" i="19" s="1"/>
  <c r="Z28" i="19" s="1"/>
  <c r="M33" i="21" l="1"/>
  <c r="K33" i="21"/>
  <c r="I33" i="21"/>
  <c r="M10" i="21"/>
  <c r="M17" i="21" s="1"/>
  <c r="K10" i="21"/>
  <c r="K17" i="21" s="1"/>
  <c r="I10" i="21"/>
  <c r="I17" i="21" s="1"/>
  <c r="I22" i="21" s="1"/>
  <c r="G10" i="21"/>
  <c r="G17" i="21" s="1"/>
  <c r="N16" i="19"/>
  <c r="L26" i="20"/>
  <c r="J26" i="20"/>
  <c r="T26" i="19"/>
  <c r="V26" i="19" s="1"/>
  <c r="Z26" i="19" s="1"/>
  <c r="T27" i="19"/>
  <c r="N27" i="19"/>
  <c r="V27" i="19" s="1"/>
  <c r="F31" i="19"/>
  <c r="N23" i="20"/>
  <c r="N13" i="20"/>
  <c r="K22" i="21" l="1"/>
  <c r="K24" i="21" s="1"/>
  <c r="M22" i="21"/>
  <c r="M24" i="21" s="1"/>
  <c r="G22" i="21"/>
  <c r="G24" i="21" s="1"/>
  <c r="I24" i="21"/>
  <c r="I34" i="21" s="1"/>
  <c r="I40" i="21" s="1"/>
  <c r="I42" i="21" s="1"/>
  <c r="H26" i="20"/>
  <c r="F26" i="20"/>
  <c r="M65" i="15"/>
  <c r="K65" i="15"/>
  <c r="G65" i="15"/>
  <c r="I38" i="21" l="1"/>
  <c r="I36" i="21" s="1"/>
  <c r="G38" i="21"/>
  <c r="G36" i="21" s="1"/>
  <c r="G34" i="21"/>
  <c r="G40" i="21" s="1"/>
  <c r="G42" i="21" s="1"/>
  <c r="M38" i="21"/>
  <c r="M36" i="21" s="1"/>
  <c r="M34" i="21"/>
  <c r="M40" i="21" s="1"/>
  <c r="M42" i="21" s="1"/>
  <c r="K38" i="21"/>
  <c r="K36" i="21" s="1"/>
  <c r="K34" i="21"/>
  <c r="K40" i="21" s="1"/>
  <c r="K42" i="21" s="1"/>
  <c r="P13" i="20"/>
  <c r="J28" i="15"/>
  <c r="P23" i="20" l="1"/>
  <c r="A41" i="18" l="1"/>
  <c r="P22" i="20" l="1"/>
  <c r="Z27" i="19" l="1"/>
  <c r="X18" i="19" l="1"/>
  <c r="X21" i="19" s="1"/>
  <c r="H65" i="18"/>
  <c r="F65" i="18"/>
  <c r="P10" i="20"/>
  <c r="T13" i="19"/>
  <c r="T23" i="19"/>
  <c r="V23" i="19" s="1"/>
  <c r="A3" i="19"/>
  <c r="A3" i="20" s="1"/>
  <c r="A3" i="15" s="1"/>
  <c r="A78" i="18"/>
  <c r="T16" i="19"/>
  <c r="V16" i="19" s="1"/>
  <c r="Z16" i="19" s="1"/>
  <c r="L96" i="18"/>
  <c r="H96" i="18"/>
  <c r="J96" i="18"/>
  <c r="J31" i="19"/>
  <c r="H31" i="19"/>
  <c r="F96" i="18"/>
  <c r="F95" i="18"/>
  <c r="P31" i="19"/>
  <c r="L31" i="19"/>
  <c r="J65" i="18"/>
  <c r="L65" i="18"/>
  <c r="L99" i="18"/>
  <c r="L98" i="18"/>
  <c r="L95" i="18"/>
  <c r="L94" i="18"/>
  <c r="H102" i="18"/>
  <c r="H99" i="18"/>
  <c r="H98" i="18"/>
  <c r="H95" i="18"/>
  <c r="H94" i="18"/>
  <c r="X31" i="19"/>
  <c r="F26" i="18"/>
  <c r="L26" i="18"/>
  <c r="J26" i="18"/>
  <c r="H26" i="18"/>
  <c r="M33" i="1"/>
  <c r="K33" i="1"/>
  <c r="I33" i="1"/>
  <c r="R30" i="19" s="1"/>
  <c r="G33" i="1"/>
  <c r="T18" i="19"/>
  <c r="T29" i="19"/>
  <c r="F98" i="18"/>
  <c r="F94" i="18"/>
  <c r="J94" i="18"/>
  <c r="J98" i="18"/>
  <c r="J95" i="18"/>
  <c r="P19" i="20"/>
  <c r="L55" i="18"/>
  <c r="J55" i="18"/>
  <c r="H55" i="18"/>
  <c r="F55" i="18"/>
  <c r="L15" i="18"/>
  <c r="J15" i="18"/>
  <c r="H15" i="18"/>
  <c r="F15" i="18"/>
  <c r="G10" i="1"/>
  <c r="G17" i="1" s="1"/>
  <c r="I10" i="1"/>
  <c r="I17" i="1" s="1"/>
  <c r="I22" i="1" s="1"/>
  <c r="M10" i="1"/>
  <c r="M17" i="1" s="1"/>
  <c r="K10" i="1"/>
  <c r="K17" i="1" s="1"/>
  <c r="H28" i="15"/>
  <c r="V13" i="19" l="1"/>
  <c r="F102" i="18"/>
  <c r="K22" i="1"/>
  <c r="K24" i="1" s="1"/>
  <c r="M22" i="1"/>
  <c r="M24" i="1" s="1"/>
  <c r="I24" i="1"/>
  <c r="G22" i="1"/>
  <c r="G24" i="1" s="1"/>
  <c r="A40" i="15"/>
  <c r="A76" i="15"/>
  <c r="H66" i="18"/>
  <c r="T19" i="19"/>
  <c r="T21" i="19" s="1"/>
  <c r="H100" i="18"/>
  <c r="H101" i="18" s="1"/>
  <c r="H103" i="18" s="1"/>
  <c r="J66" i="18"/>
  <c r="L27" i="18"/>
  <c r="F66" i="18"/>
  <c r="L101" i="18"/>
  <c r="L103" i="18" s="1"/>
  <c r="Z23" i="19"/>
  <c r="Z13" i="19"/>
  <c r="T30" i="19"/>
  <c r="V30" i="19" s="1"/>
  <c r="R31" i="19"/>
  <c r="L66" i="18"/>
  <c r="H27" i="18"/>
  <c r="F27" i="18"/>
  <c r="J27" i="18"/>
  <c r="V19" i="19" l="1"/>
  <c r="Z19" i="19"/>
  <c r="K38" i="1"/>
  <c r="K36" i="1" s="1"/>
  <c r="K34" i="1"/>
  <c r="K40" i="1" s="1"/>
  <c r="K42" i="1" s="1"/>
  <c r="K9" i="15"/>
  <c r="K28" i="15" s="1"/>
  <c r="K48" i="15" s="1"/>
  <c r="G34" i="1"/>
  <c r="G40" i="1" s="1"/>
  <c r="G42" i="1" s="1"/>
  <c r="G9" i="15"/>
  <c r="G28" i="15" s="1"/>
  <c r="G48" i="15" s="1"/>
  <c r="G53" i="15" s="1"/>
  <c r="G90" i="15" s="1"/>
  <c r="G92" i="15" s="1"/>
  <c r="G38" i="1"/>
  <c r="G36" i="1" s="1"/>
  <c r="N18" i="19" s="1"/>
  <c r="I38" i="1"/>
  <c r="I36" i="1" s="1"/>
  <c r="N29" i="19" s="1"/>
  <c r="V29" i="19" s="1"/>
  <c r="I34" i="1"/>
  <c r="I40" i="1" s="1"/>
  <c r="I42" i="1" s="1"/>
  <c r="I9" i="15"/>
  <c r="I28" i="15" s="1"/>
  <c r="I48" i="15" s="1"/>
  <c r="I53" i="15" s="1"/>
  <c r="I90" i="15" s="1"/>
  <c r="I92" i="15" s="1"/>
  <c r="M34" i="1"/>
  <c r="M40" i="1" s="1"/>
  <c r="M42" i="1" s="1"/>
  <c r="M38" i="1"/>
  <c r="M36" i="1" s="1"/>
  <c r="N25" i="20" s="1"/>
  <c r="P25" i="20" s="1"/>
  <c r="P26" i="20" s="1"/>
  <c r="M9" i="15"/>
  <c r="M28" i="15" s="1"/>
  <c r="M48" i="15" s="1"/>
  <c r="N15" i="20"/>
  <c r="P15" i="20" s="1"/>
  <c r="H104" i="18"/>
  <c r="P104" i="18" s="1"/>
  <c r="L104" i="18"/>
  <c r="R104" i="18" s="1"/>
  <c r="F100" i="18"/>
  <c r="T31" i="19"/>
  <c r="Z30" i="19"/>
  <c r="V18" i="19" l="1"/>
  <c r="V21" i="19" s="1"/>
  <c r="N21" i="19"/>
  <c r="F99" i="18" s="1"/>
  <c r="F101" i="18" s="1"/>
  <c r="F103" i="18" s="1"/>
  <c r="F104" i="18" s="1"/>
  <c r="O104" i="18" s="1"/>
  <c r="N26" i="20"/>
  <c r="N31" i="19"/>
  <c r="J99" i="18"/>
  <c r="J101" i="18" s="1"/>
  <c r="J103" i="18" s="1"/>
  <c r="J104" i="18" s="1"/>
  <c r="Q104" i="18" s="1"/>
  <c r="M53" i="15"/>
  <c r="M90" i="15" s="1"/>
  <c r="M92" i="15" s="1"/>
  <c r="K53" i="15"/>
  <c r="K90" i="15" s="1"/>
  <c r="K92" i="15" s="1"/>
  <c r="V31" i="19"/>
  <c r="Z29" i="19"/>
  <c r="Z31" i="19" s="1"/>
  <c r="Z18" i="19"/>
  <c r="Z21" i="19" s="1"/>
</calcChain>
</file>

<file path=xl/sharedStrings.xml><?xml version="1.0" encoding="utf-8"?>
<sst xmlns="http://schemas.openxmlformats.org/spreadsheetml/2006/main" count="427" uniqueCount="252">
  <si>
    <t>- 3 -</t>
  </si>
  <si>
    <t>- 2 -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</si>
  <si>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</si>
  <si>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</si>
  <si>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</si>
  <si>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</si>
  <si>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</si>
  <si>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</si>
  <si>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</si>
  <si>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</si>
  <si>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</si>
  <si>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</si>
  <si>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DCON PRODUCTS PUBLIC COMPANY LIMITED AND SUBSIDIARIES</t>
  </si>
  <si>
    <t>STATEMENTS OF FINANCIAL POSITION</t>
  </si>
  <si>
    <t>Consolidated financial statements (Baht)</t>
  </si>
  <si>
    <t>Separate financial statements  (Baht)</t>
  </si>
  <si>
    <t>Note</t>
  </si>
  <si>
    <t>Assets</t>
  </si>
  <si>
    <t>Current assets</t>
  </si>
  <si>
    <t xml:space="preserve">     Cash and cash equivalents</t>
  </si>
  <si>
    <t xml:space="preserve">     Short-term loans </t>
  </si>
  <si>
    <t xml:space="preserve">     Inventories  </t>
  </si>
  <si>
    <t xml:space="preserve">     Total current assets</t>
  </si>
  <si>
    <t xml:space="preserve">     Trade and other current receivables</t>
  </si>
  <si>
    <t>Non-current assets</t>
  </si>
  <si>
    <t xml:space="preserve">     Investment in subsidiaries </t>
  </si>
  <si>
    <t xml:space="preserve">     Investment properties </t>
  </si>
  <si>
    <t xml:space="preserve">     Property, plant and equipment </t>
  </si>
  <si>
    <t xml:space="preserve">     Deferred tax assets</t>
  </si>
  <si>
    <t xml:space="preserve">     Total non-current assets</t>
  </si>
  <si>
    <t>Total assets</t>
  </si>
  <si>
    <t>STATEMENTS OF FINANCIAL POSITION (Continued)</t>
  </si>
  <si>
    <t xml:space="preserve">Current liabilities </t>
  </si>
  <si>
    <t xml:space="preserve">          from financial  institutions</t>
  </si>
  <si>
    <t xml:space="preserve">     Trade and other current payables</t>
  </si>
  <si>
    <t xml:space="preserve">     Deferred tax liabilities</t>
  </si>
  <si>
    <t xml:space="preserve">     Other non-current liabilities</t>
  </si>
  <si>
    <t xml:space="preserve">Non-current liabilities </t>
  </si>
  <si>
    <t xml:space="preserve">     Total current liabilities</t>
  </si>
  <si>
    <t xml:space="preserve">     Total non-current liabilities</t>
  </si>
  <si>
    <t xml:space="preserve">     Total liabilities</t>
  </si>
  <si>
    <t xml:space="preserve">Liabilities and shareholders' equity (Cont'd)   </t>
  </si>
  <si>
    <t>Shareholders' equity</t>
  </si>
  <si>
    <t xml:space="preserve">     Share capital</t>
  </si>
  <si>
    <t xml:space="preserve">          Authorized share capital</t>
  </si>
  <si>
    <t xml:space="preserve">      of Baht 0.10 each </t>
  </si>
  <si>
    <t xml:space="preserve">          Issued and paid-up share capital</t>
  </si>
  <si>
    <t xml:space="preserve">     Retained earnings</t>
  </si>
  <si>
    <t xml:space="preserve">          Unappropriated</t>
  </si>
  <si>
    <t xml:space="preserve">     Other components of equity</t>
  </si>
  <si>
    <t xml:space="preserve">     Total owners of the Company </t>
  </si>
  <si>
    <t xml:space="preserve">     Non-controlling interests</t>
  </si>
  <si>
    <t xml:space="preserve">     Total shareholders' equity</t>
  </si>
  <si>
    <t xml:space="preserve">Total liabilities and shareholders' equity </t>
  </si>
  <si>
    <t>STATEMENTS OF COMPREHENSIVE INCOME</t>
  </si>
  <si>
    <t>Gross profit</t>
  </si>
  <si>
    <t>Other income</t>
  </si>
  <si>
    <t>Administrative expenses</t>
  </si>
  <si>
    <t xml:space="preserve">Finance costs </t>
  </si>
  <si>
    <t>Separate financial statements (Baht)</t>
  </si>
  <si>
    <t>Owners of the Company</t>
  </si>
  <si>
    <t>STATEMENTS OF CHANGES IN SHAREHOLDERS' EQUITY</t>
  </si>
  <si>
    <t>Consolidated financial statements  (Baht)</t>
  </si>
  <si>
    <t>Total</t>
  </si>
  <si>
    <t>shareholders' equity</t>
  </si>
  <si>
    <t>Retained earnings</t>
  </si>
  <si>
    <t>Appropriated</t>
  </si>
  <si>
    <t>Unappropriated</t>
  </si>
  <si>
    <t>Cash flows from operating activities</t>
  </si>
  <si>
    <t>Depreciation</t>
  </si>
  <si>
    <t xml:space="preserve">        (Increase) Decrease in portion of operating assets</t>
  </si>
  <si>
    <t>Inventories</t>
  </si>
  <si>
    <t>Other non-current assets</t>
  </si>
  <si>
    <t xml:space="preserve">        Increase (Decrease) in portion of operating liabilities</t>
  </si>
  <si>
    <t>Trade and other current receivables</t>
  </si>
  <si>
    <t>Trade and other current payables</t>
  </si>
  <si>
    <t>Other non-current liabilities</t>
  </si>
  <si>
    <t xml:space="preserve">        Cash generated (paid) from operation </t>
  </si>
  <si>
    <t>Employee benefit paid</t>
  </si>
  <si>
    <t>Income tax paid</t>
  </si>
  <si>
    <t>Net cash provided by (used in) operating activities</t>
  </si>
  <si>
    <t>STATEMENTS OF CASH FLOWS (Continued)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</si>
  <si>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</si>
  <si>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</si>
  <si>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</si>
  <si>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</si>
  <si>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</si>
  <si>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STATEMENTS OF CHANGES IN SHAREHOLDERS' EQUITY </t>
  </si>
  <si>
    <t xml:space="preserve">       Non-controlling interests</t>
  </si>
  <si>
    <t>Grand total</t>
  </si>
  <si>
    <t>Total comprehensive income (expense) attributable to :</t>
  </si>
  <si>
    <t xml:space="preserve">       Owners of the Company</t>
  </si>
  <si>
    <t xml:space="preserve">     Other intangible assets </t>
  </si>
  <si>
    <t>Distribution costs</t>
  </si>
  <si>
    <t xml:space="preserve">     Bank overdrafts and short-term borrowings</t>
  </si>
  <si>
    <t xml:space="preserve">     Non-current provisions for </t>
  </si>
  <si>
    <t xml:space="preserve">          employee benefit</t>
  </si>
  <si>
    <t xml:space="preserve">Share premium </t>
  </si>
  <si>
    <t>STATEMENTS OF CASH FLOWS</t>
  </si>
  <si>
    <t>Other components of shareholders' equity</t>
  </si>
  <si>
    <t xml:space="preserve">in proportion of </t>
  </si>
  <si>
    <t xml:space="preserve">investment in </t>
  </si>
  <si>
    <t>subsidiary</t>
  </si>
  <si>
    <t>Amortized other intangible assets</t>
  </si>
  <si>
    <t>Proceeds from short-term loans</t>
  </si>
  <si>
    <t>Payments for short-term loans</t>
  </si>
  <si>
    <t xml:space="preserve">5,386,340,396 common shares </t>
  </si>
  <si>
    <t>5</t>
  </si>
  <si>
    <t>9</t>
  </si>
  <si>
    <t xml:space="preserve">     Other non-current assets</t>
  </si>
  <si>
    <t xml:space="preserve">     Right-of-use assets</t>
  </si>
  <si>
    <t xml:space="preserve">     Current portion of  lease liabilities </t>
  </si>
  <si>
    <t xml:space="preserve">     Lease liabilities </t>
  </si>
  <si>
    <t>Profit from operation</t>
  </si>
  <si>
    <t>Finance income</t>
  </si>
  <si>
    <t xml:space="preserve">Other comprehensive income </t>
  </si>
  <si>
    <t>share capital</t>
  </si>
  <si>
    <t xml:space="preserve"> share capital</t>
  </si>
  <si>
    <t>Issued and paid-up</t>
  </si>
  <si>
    <t xml:space="preserve">Total owners </t>
  </si>
  <si>
    <t>of the Company</t>
  </si>
  <si>
    <t>Non-controlling</t>
  </si>
  <si>
    <t xml:space="preserve"> interests</t>
  </si>
  <si>
    <t>Share of other</t>
  </si>
  <si>
    <t xml:space="preserve"> comprehensive</t>
  </si>
  <si>
    <t>Proceeds from sales of equipment</t>
  </si>
  <si>
    <t xml:space="preserve">Payments for  lease liabilities </t>
  </si>
  <si>
    <t xml:space="preserve">     Investments in associate</t>
  </si>
  <si>
    <t xml:space="preserve">    Liabilities and shareholders' equity</t>
  </si>
  <si>
    <t>Share premium</t>
  </si>
  <si>
    <t xml:space="preserve">     Other non-current financial assets</t>
  </si>
  <si>
    <t>8</t>
  </si>
  <si>
    <t>(Unaudited but</t>
  </si>
  <si>
    <t>(Audited)</t>
  </si>
  <si>
    <t>reviewed)</t>
  </si>
  <si>
    <t>(UNAUDITED/REVIEWED ONLY)</t>
  </si>
  <si>
    <t xml:space="preserve">Changes in shareholders' equity  for </t>
  </si>
  <si>
    <t>7</t>
  </si>
  <si>
    <t xml:space="preserve">          Appropriated-legal reserve  </t>
  </si>
  <si>
    <t>Provisions for employee benefit</t>
  </si>
  <si>
    <t>Total other comprehensive income (expense) attributable to :</t>
  </si>
  <si>
    <t xml:space="preserve">        Adjustments to reconcile profit (loss) to cash receipt (disbursement)</t>
  </si>
  <si>
    <t xml:space="preserve">Changes in shareholders' equity </t>
  </si>
  <si>
    <t xml:space="preserve">          Profit for the period</t>
  </si>
  <si>
    <t xml:space="preserve">Payments for acquire of intangible assets </t>
  </si>
  <si>
    <t>22</t>
  </si>
  <si>
    <t xml:space="preserve">    borrowings from financial institutions</t>
  </si>
  <si>
    <t xml:space="preserve">          Legal reserve</t>
  </si>
  <si>
    <t>Finance costs paid</t>
  </si>
  <si>
    <t>Payments for long-term borrowings</t>
  </si>
  <si>
    <t xml:space="preserve">     Current portion of long-term borrowings</t>
  </si>
  <si>
    <t xml:space="preserve">Warrants to </t>
  </si>
  <si>
    <t>purchase</t>
  </si>
  <si>
    <t>ordinary shares</t>
  </si>
  <si>
    <t>Different of changes</t>
  </si>
  <si>
    <t>Warrants to</t>
  </si>
  <si>
    <t>purchase ordinary</t>
  </si>
  <si>
    <t>shares</t>
  </si>
  <si>
    <t xml:space="preserve">     Warrants to purchase ordinary shares</t>
  </si>
  <si>
    <t>Cost of sales and rendering of services</t>
  </si>
  <si>
    <t xml:space="preserve">Increase (Decrease) in bank overdrafts and short-term </t>
  </si>
  <si>
    <t>Cash and cash equivalents at the beginning of the period</t>
  </si>
  <si>
    <t xml:space="preserve">     Corporate income tax payable</t>
  </si>
  <si>
    <t xml:space="preserve">          Warrants to purchase ordinary shares</t>
  </si>
  <si>
    <t>Amortized other assets</t>
  </si>
  <si>
    <t>21</t>
  </si>
  <si>
    <t xml:space="preserve">     Long-term borrowings</t>
  </si>
  <si>
    <t>Items that  will not be reclassified to profit or loss</t>
  </si>
  <si>
    <t>Payments for purchase of equipment</t>
  </si>
  <si>
    <t xml:space="preserve">Proceeds from convertible debentures issuance </t>
  </si>
  <si>
    <t>2025</t>
  </si>
  <si>
    <t>Balance as at January 1, 2025</t>
  </si>
  <si>
    <t xml:space="preserve">     Convertible debentures</t>
  </si>
  <si>
    <t xml:space="preserve">     Convertible options</t>
  </si>
  <si>
    <t xml:space="preserve">8,066,340,396 common shares </t>
  </si>
  <si>
    <t xml:space="preserve">Additional income tax expenses </t>
  </si>
  <si>
    <t>19</t>
  </si>
  <si>
    <t>20</t>
  </si>
  <si>
    <t>Profit (Loss) for the period</t>
  </si>
  <si>
    <t xml:space="preserve">         for the period-net of tax</t>
  </si>
  <si>
    <t>Total comprehensive income (expense) for the period</t>
  </si>
  <si>
    <t xml:space="preserve">Earnings (loss) per share </t>
  </si>
  <si>
    <t xml:space="preserve">      Basic earnings (loss) per share</t>
  </si>
  <si>
    <t xml:space="preserve">      Diluted earnings (loss) per share</t>
  </si>
  <si>
    <t xml:space="preserve">Loss on disposal/disuse of equipment </t>
  </si>
  <si>
    <t>Income tax received</t>
  </si>
  <si>
    <t>Payments from investment properties</t>
  </si>
  <si>
    <t xml:space="preserve">          Dividend paid</t>
  </si>
  <si>
    <t xml:space="preserve">Other comprehensive expense </t>
  </si>
  <si>
    <t xml:space="preserve">          Other comprehensive expense for the period</t>
  </si>
  <si>
    <t>Loss on fair value adjustments of investments in</t>
  </si>
  <si>
    <t xml:space="preserve">     equity instruments of other entities</t>
  </si>
  <si>
    <t>The accompanying notes to interim condensed financial information formed an integral part of this financial information.</t>
  </si>
  <si>
    <t>Profit (Loss) before income tax expense</t>
  </si>
  <si>
    <t xml:space="preserve">        Profit (Loss) for the period</t>
  </si>
  <si>
    <t>Expected credit losses (reversal)</t>
  </si>
  <si>
    <t>Loss on changes in value of inventories (reversal)</t>
  </si>
  <si>
    <t>Cash and cash equivalents at the end of the period</t>
  </si>
  <si>
    <t>Payments from convertible debentures redemption</t>
  </si>
  <si>
    <t xml:space="preserve">     presented as other current liabilities</t>
  </si>
  <si>
    <t>Share of profit of associate presented in</t>
  </si>
  <si>
    <t xml:space="preserve">      in other comprehensive income</t>
  </si>
  <si>
    <t>Interest expense held as inventories</t>
  </si>
  <si>
    <t xml:space="preserve">Supplemental of cash flows information </t>
  </si>
  <si>
    <t>December 31, 2025</t>
  </si>
  <si>
    <t>2026</t>
  </si>
  <si>
    <t>Balance as at January 1, 2026</t>
  </si>
  <si>
    <t xml:space="preserve">      Provisions for employee benefit payable, </t>
  </si>
  <si>
    <t xml:space="preserve">     Share premium on ordinary shares</t>
  </si>
  <si>
    <t>Revenues from sales and rendering of services</t>
  </si>
  <si>
    <t>Interest expenses</t>
  </si>
  <si>
    <t xml:space="preserve">7,266,340,396 common shares </t>
  </si>
  <si>
    <t>AS AT JUNE 30, 2026</t>
  </si>
  <si>
    <t>June 30, 2026</t>
  </si>
  <si>
    <t>FOR THE SIX-MONTH PERIODS ENDED JUNE 30, 2026</t>
  </si>
  <si>
    <t>FOR THE THREE-MONTH PERIODS ENDED JUNE 30, 2026</t>
  </si>
  <si>
    <t xml:space="preserve">     the six-month periods:</t>
  </si>
  <si>
    <t>Balance as at June 30, 2026</t>
  </si>
  <si>
    <t>Balance as at June 30, 2025</t>
  </si>
  <si>
    <t xml:space="preserve">     for the six-month periods:</t>
  </si>
  <si>
    <t xml:space="preserve">     Gain on sale of investment properties</t>
  </si>
  <si>
    <t xml:space="preserve">     Dividend received</t>
  </si>
  <si>
    <t xml:space="preserve">     Others</t>
  </si>
  <si>
    <t>Gain on sale of equity securities in other entities</t>
  </si>
  <si>
    <t>Gain on sale of investment properties</t>
  </si>
  <si>
    <t>Dividend received</t>
  </si>
  <si>
    <t>Proceeds from sale of equity investments</t>
  </si>
  <si>
    <t xml:space="preserve">     in other entities</t>
  </si>
  <si>
    <t>Dividend received from equity of other parties</t>
  </si>
  <si>
    <t>Proceeds from investment properties</t>
  </si>
  <si>
    <t>Dividend paid</t>
  </si>
  <si>
    <t>25</t>
  </si>
  <si>
    <t>Share of profit of associate</t>
  </si>
  <si>
    <t>Loss on change in investment classification</t>
  </si>
  <si>
    <t>that are designated to measure at fair value</t>
  </si>
  <si>
    <t>Tax income (expense)</t>
  </si>
  <si>
    <t>24</t>
  </si>
  <si>
    <t>26</t>
  </si>
  <si>
    <t xml:space="preserve"> -  Share of other comprehensive income</t>
  </si>
  <si>
    <t>of associate</t>
  </si>
  <si>
    <t xml:space="preserve">          Transferred to retained earnings</t>
  </si>
  <si>
    <t xml:space="preserve"> income  (loss)</t>
  </si>
  <si>
    <t>23</t>
  </si>
  <si>
    <t xml:space="preserve">Reclassify the investment in an associate as </t>
  </si>
  <si>
    <t xml:space="preserve">     other non-current financial assets.</t>
  </si>
  <si>
    <t>The significant non-cash items are as follows :</t>
  </si>
  <si>
    <t xml:space="preserve">          Other comprehensive income for the period</t>
  </si>
  <si>
    <t xml:space="preserve">  -  Gain on investments in equity instruments </t>
  </si>
  <si>
    <t xml:space="preserve"> - Deferred tax income</t>
  </si>
  <si>
    <t xml:space="preserve">         Loss for the period</t>
  </si>
  <si>
    <t>Tax expense (income)</t>
  </si>
  <si>
    <t>Share of (profit) loss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</si>
</sst>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00_);\(#,##0.000000\)"/>
    <numFmt numFmtId="167" formatCode="#,##0.0000_);\(#,##0.0000\)"/>
    <numFmt numFmtId="168" formatCode="#,##0.0;\-#,##0.0"/>
    <numFmt numFmtId="169" formatCode="#,##0.00_);\(#,##0.00\)"/>
    <numFmt numFmtId="170" formatCode="#,##0.0000\ ;\(#,##0.0000\)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  <charset val="222"/>
    </font>
    <font>
      <b/>
      <sz val="13"/>
      <name val="Angsana New"/>
      <family val="1"/>
    </font>
    <font>
      <sz val="8"/>
      <name val="Cordia New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8"/>
      <name val="Cordia New"/>
      <family val="2"/>
      <charset val="22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2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2" fillId="0" borderId="0"/>
    <xf numFmtId="39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90">
    <xf numFmtId="0" fontId="0" fillId="0" borderId="0" xfId="0"/>
    <xf numFmtId="39" fontId="10" fillId="0" borderId="0" xfId="12" applyFont="1" applyAlignment="1">
      <alignment horizontal="left"/>
    </xf>
    <xf numFmtId="39" fontId="10" fillId="0" borderId="0" xfId="0" applyNumberFormat="1" applyFont="1"/>
    <xf numFmtId="39" fontId="10" fillId="0" borderId="0" xfId="4" applyNumberFormat="1" applyFont="1" applyAlignment="1">
      <alignment horizontal="center"/>
    </xf>
    <xf numFmtId="39" fontId="10" fillId="0" borderId="0" xfId="12" applyFont="1"/>
    <xf numFmtId="165" fontId="10" fillId="0" borderId="0" xfId="12" applyNumberFormat="1" applyFont="1"/>
    <xf numFmtId="39" fontId="10" fillId="0" borderId="0" xfId="12" applyFont="1" applyAlignment="1">
      <alignment horizontal="center"/>
    </xf>
    <xf numFmtId="164" fontId="10" fillId="0" borderId="0" xfId="0" applyNumberFormat="1" applyFont="1"/>
    <xf numFmtId="164" fontId="10" fillId="0" borderId="0" xfId="12" applyNumberFormat="1" applyFont="1"/>
    <xf numFmtId="164" fontId="10" fillId="0" borderId="5" xfId="12" applyNumberFormat="1" applyFont="1" applyBorder="1"/>
    <xf numFmtId="39" fontId="11" fillId="0" borderId="0" xfId="12" applyFont="1" applyAlignment="1">
      <alignment horizontal="center"/>
    </xf>
    <xf numFmtId="39" fontId="11" fillId="0" borderId="0" xfId="12" applyFont="1" applyAlignment="1">
      <alignment horizontal="left"/>
    </xf>
    <xf numFmtId="39" fontId="11" fillId="0" borderId="0" xfId="12" applyFont="1"/>
    <xf numFmtId="39" fontId="10" fillId="0" borderId="4" xfId="12" applyFont="1" applyBorder="1" applyAlignment="1">
      <alignment horizontal="center" vertical="center"/>
    </xf>
    <xf numFmtId="39" fontId="10" fillId="0" borderId="0" xfId="12" applyFont="1" applyAlignment="1">
      <alignment horizontal="center" vertical="center"/>
    </xf>
    <xf numFmtId="165" fontId="10" fillId="0" borderId="4" xfId="0" quotePrefix="1" applyNumberFormat="1" applyFont="1" applyBorder="1" applyAlignment="1">
      <alignment horizontal="center"/>
    </xf>
    <xf numFmtId="165" fontId="11" fillId="0" borderId="4" xfId="0" quotePrefix="1" applyNumberFormat="1" applyFont="1" applyBorder="1" applyAlignment="1">
      <alignment horizontal="center"/>
    </xf>
    <xf numFmtId="39" fontId="12" fillId="0" borderId="0" xfId="12" applyFont="1"/>
    <xf numFmtId="164" fontId="10" fillId="0" borderId="2" xfId="4" applyNumberFormat="1" applyFont="1" applyFill="1" applyBorder="1" applyProtection="1"/>
    <xf numFmtId="164" fontId="10" fillId="0" borderId="4" xfId="12" applyNumberFormat="1" applyFont="1" applyBorder="1"/>
    <xf numFmtId="39" fontId="10" fillId="0" borderId="0" xfId="4" quotePrefix="1" applyNumberFormat="1" applyFont="1" applyFill="1" applyAlignment="1" applyProtection="1">
      <alignment horizontal="center"/>
    </xf>
    <xf numFmtId="39" fontId="10" fillId="0" borderId="0" xfId="4" quotePrefix="1" applyNumberFormat="1" applyFont="1" applyFill="1" applyAlignment="1">
      <alignment horizontal="center"/>
    </xf>
    <xf numFmtId="39" fontId="19" fillId="0" borderId="0" xfId="4" quotePrefix="1" applyNumberFormat="1" applyFont="1" applyFill="1" applyAlignment="1" applyProtection="1">
      <alignment horizontal="center"/>
    </xf>
    <xf numFmtId="39" fontId="19" fillId="0" borderId="0" xfId="4" applyNumberFormat="1" applyFont="1" applyFill="1" applyAlignment="1">
      <alignment horizontal="center"/>
    </xf>
    <xf numFmtId="39" fontId="19" fillId="0" borderId="0" xfId="4" quotePrefix="1" applyNumberFormat="1" applyFont="1" applyFill="1" applyAlignment="1">
      <alignment horizontal="center"/>
    </xf>
    <xf numFmtId="39" fontId="10" fillId="0" borderId="0" xfId="2" quotePrefix="1" applyNumberFormat="1" applyFont="1" applyFill="1" applyAlignment="1">
      <alignment horizontal="center"/>
    </xf>
    <xf numFmtId="39" fontId="11" fillId="0" borderId="4" xfId="0" quotePrefix="1" applyNumberFormat="1" applyFont="1" applyBorder="1" applyAlignment="1">
      <alignment horizontal="center"/>
    </xf>
    <xf numFmtId="0" fontId="11" fillId="0" borderId="4" xfId="0" quotePrefix="1" applyFont="1" applyBorder="1" applyAlignment="1">
      <alignment horizontal="center"/>
    </xf>
    <xf numFmtId="39" fontId="10" fillId="0" borderId="0" xfId="8" applyNumberFormat="1" applyFont="1" applyFill="1" applyAlignment="1" applyProtection="1">
      <alignment horizontal="center"/>
    </xf>
    <xf numFmtId="39" fontId="10" fillId="0" borderId="0" xfId="8" applyNumberFormat="1" applyFont="1" applyFill="1" applyAlignment="1">
      <alignment horizontal="center"/>
    </xf>
    <xf numFmtId="39" fontId="11" fillId="0" borderId="0" xfId="8" applyNumberFormat="1" applyFont="1" applyFill="1" applyAlignment="1" applyProtection="1">
      <alignment horizontal="center"/>
    </xf>
    <xf numFmtId="39" fontId="11" fillId="0" borderId="0" xfId="0" quotePrefix="1" applyNumberFormat="1" applyFont="1" applyAlignment="1">
      <alignment horizontal="center"/>
    </xf>
    <xf numFmtId="39" fontId="10" fillId="0" borderId="0" xfId="8" quotePrefix="1" applyNumberFormat="1" applyFont="1" applyFill="1" applyAlignment="1" applyProtection="1">
      <alignment horizontal="center"/>
    </xf>
    <xf numFmtId="164" fontId="10" fillId="0" borderId="4" xfId="0" applyNumberFormat="1" applyFont="1" applyBorder="1"/>
    <xf numFmtId="164" fontId="10" fillId="0" borderId="1" xfId="12" applyNumberFormat="1" applyFont="1" applyBorder="1"/>
    <xf numFmtId="164" fontId="10" fillId="0" borderId="3" xfId="12" applyNumberFormat="1" applyFont="1" applyBorder="1"/>
    <xf numFmtId="39" fontId="10" fillId="0" borderId="0" xfId="8" applyNumberFormat="1" applyFont="1" applyFill="1"/>
    <xf numFmtId="165" fontId="11" fillId="0" borderId="4" xfId="12" quotePrefix="1" applyNumberFormat="1" applyFont="1" applyBorder="1" applyAlignment="1">
      <alignment horizontal="center"/>
    </xf>
    <xf numFmtId="165" fontId="11" fillId="0" borderId="0" xfId="12" quotePrefix="1" applyNumberFormat="1" applyFont="1" applyAlignment="1">
      <alignment horizontal="center"/>
    </xf>
    <xf numFmtId="165" fontId="10" fillId="0" borderId="0" xfId="0" quotePrefix="1" applyNumberFormat="1" applyFont="1" applyAlignment="1">
      <alignment horizontal="center"/>
    </xf>
    <xf numFmtId="165" fontId="11" fillId="0" borderId="0" xfId="0" quotePrefix="1" applyNumberFormat="1" applyFont="1" applyAlignment="1">
      <alignment horizontal="center"/>
    </xf>
    <xf numFmtId="0" fontId="10" fillId="0" borderId="0" xfId="0" applyFont="1"/>
    <xf numFmtId="164" fontId="19" fillId="0" borderId="0" xfId="4" applyNumberFormat="1" applyFont="1"/>
    <xf numFmtId="164" fontId="19" fillId="0" borderId="0" xfId="4" applyNumberFormat="1" applyFont="1" applyProtection="1"/>
    <xf numFmtId="164" fontId="19" fillId="0" borderId="0" xfId="0" applyNumberFormat="1" applyFont="1"/>
    <xf numFmtId="164" fontId="19" fillId="0" borderId="0" xfId="12" applyNumberFormat="1" applyFont="1"/>
    <xf numFmtId="164" fontId="19" fillId="0" borderId="0" xfId="4" applyNumberFormat="1" applyFont="1" applyFill="1"/>
    <xf numFmtId="39" fontId="10" fillId="0" borderId="0" xfId="12" applyFont="1" applyAlignment="1">
      <alignment vertical="center"/>
    </xf>
    <xf numFmtId="39" fontId="10" fillId="0" borderId="1" xfId="12" applyFont="1" applyBorder="1" applyAlignment="1">
      <alignment horizontal="center" vertical="center"/>
    </xf>
    <xf numFmtId="165" fontId="10" fillId="0" borderId="0" xfId="0" applyNumberFormat="1" applyFont="1"/>
    <xf numFmtId="165" fontId="10" fillId="0" borderId="0" xfId="12" applyNumberFormat="1" applyFont="1" applyAlignment="1">
      <alignment horizontal="left"/>
    </xf>
    <xf numFmtId="165" fontId="10" fillId="0" borderId="5" xfId="12" applyNumberFormat="1" applyFont="1" applyBorder="1"/>
    <xf numFmtId="39" fontId="10" fillId="0" borderId="0" xfId="12" applyFont="1" applyAlignment="1">
      <alignment horizontal="center" vertical="top"/>
    </xf>
    <xf numFmtId="39" fontId="10" fillId="0" borderId="4" xfId="13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39" fontId="10" fillId="0" borderId="4" xfId="0" applyNumberFormat="1" applyFont="1" applyBorder="1" applyAlignment="1">
      <alignment horizontal="center" vertical="center"/>
    </xf>
    <xf numFmtId="39" fontId="10" fillId="0" borderId="0" xfId="13" applyFont="1" applyAlignment="1">
      <alignment horizontal="center" vertical="center"/>
    </xf>
    <xf numFmtId="39" fontId="10" fillId="0" borderId="0" xfId="13" applyFont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/>
    </xf>
    <xf numFmtId="39" fontId="10" fillId="0" borderId="0" xfId="12" applyFont="1" applyAlignment="1">
      <alignment horizontal="center" vertical="center" wrapText="1"/>
    </xf>
    <xf numFmtId="39" fontId="10" fillId="0" borderId="3" xfId="0" applyNumberFormat="1" applyFont="1" applyBorder="1" applyAlignment="1">
      <alignment vertical="center"/>
    </xf>
    <xf numFmtId="39" fontId="10" fillId="0" borderId="3" xfId="12" applyFont="1" applyBorder="1"/>
    <xf numFmtId="39" fontId="10" fillId="0" borderId="3" xfId="12" applyFont="1" applyBorder="1" applyAlignment="1">
      <alignment vertical="center"/>
    </xf>
    <xf numFmtId="39" fontId="10" fillId="0" borderId="3" xfId="13" applyFont="1" applyBorder="1" applyAlignment="1">
      <alignment vertical="center"/>
    </xf>
    <xf numFmtId="39" fontId="10" fillId="0" borderId="3" xfId="12" applyFont="1" applyBorder="1" applyAlignment="1">
      <alignment horizontal="center"/>
    </xf>
    <xf numFmtId="39" fontId="10" fillId="0" borderId="3" xfId="12" applyFont="1" applyBorder="1" applyAlignment="1">
      <alignment vertical="center" wrapText="1"/>
    </xf>
    <xf numFmtId="39" fontId="10" fillId="0" borderId="3" xfId="0" applyNumberFormat="1" applyFont="1" applyBorder="1"/>
    <xf numFmtId="39" fontId="10" fillId="0" borderId="0" xfId="12" quotePrefix="1" applyFont="1" applyAlignment="1">
      <alignment horizontal="center"/>
    </xf>
    <xf numFmtId="39" fontId="14" fillId="0" borderId="0" xfId="12" applyFont="1" applyAlignment="1">
      <alignment horizontal="center"/>
    </xf>
    <xf numFmtId="39" fontId="14" fillId="0" borderId="0" xfId="0" applyNumberFormat="1" applyFont="1"/>
    <xf numFmtId="39" fontId="14" fillId="0" borderId="0" xfId="12" applyFont="1"/>
    <xf numFmtId="39" fontId="14" fillId="0" borderId="0" xfId="12" applyFont="1" applyAlignment="1">
      <alignment horizontal="center" vertical="center"/>
    </xf>
    <xf numFmtId="39" fontId="18" fillId="0" borderId="4" xfId="12" applyFont="1" applyBorder="1" applyAlignment="1">
      <alignment horizontal="center" vertical="center"/>
    </xf>
    <xf numFmtId="39" fontId="14" fillId="0" borderId="4" xfId="12" applyFont="1" applyBorder="1" applyAlignment="1">
      <alignment horizontal="center" vertical="center"/>
    </xf>
    <xf numFmtId="39" fontId="18" fillId="0" borderId="0" xfId="12" applyFont="1" applyAlignment="1">
      <alignment horizontal="center" vertical="center"/>
    </xf>
    <xf numFmtId="39" fontId="14" fillId="0" borderId="0" xfId="12" applyFont="1" applyAlignment="1">
      <alignment vertical="center"/>
    </xf>
    <xf numFmtId="39" fontId="14" fillId="0" borderId="3" xfId="12" applyFont="1" applyBorder="1" applyAlignment="1">
      <alignment horizontal="center" vertical="center"/>
    </xf>
    <xf numFmtId="164" fontId="14" fillId="0" borderId="4" xfId="12" applyNumberFormat="1" applyFont="1" applyBorder="1"/>
    <xf numFmtId="164" fontId="14" fillId="0" borderId="0" xfId="12" applyNumberFormat="1" applyFont="1"/>
    <xf numFmtId="164" fontId="14" fillId="0" borderId="0" xfId="2" applyNumberFormat="1" applyFont="1" applyFill="1" applyBorder="1" applyAlignment="1" applyProtection="1">
      <alignment horizontal="right"/>
    </xf>
    <xf numFmtId="165" fontId="14" fillId="0" borderId="0" xfId="12" applyNumberFormat="1" applyFont="1"/>
    <xf numFmtId="164" fontId="14" fillId="0" borderId="5" xfId="12" applyNumberFormat="1" applyFont="1" applyBorder="1"/>
    <xf numFmtId="164" fontId="14" fillId="0" borderId="0" xfId="0" applyNumberFormat="1" applyFont="1"/>
    <xf numFmtId="39" fontId="14" fillId="0" borderId="0" xfId="12" applyFont="1" applyAlignment="1">
      <alignment horizontal="left"/>
    </xf>
    <xf numFmtId="39" fontId="14" fillId="0" borderId="0" xfId="9" applyNumberFormat="1" applyFont="1" applyFill="1" applyAlignment="1">
      <alignment horizontal="center"/>
    </xf>
    <xf numFmtId="164" fontId="14" fillId="0" borderId="0" xfId="2" applyNumberFormat="1" applyFont="1" applyFill="1"/>
    <xf numFmtId="39" fontId="10" fillId="0" borderId="0" xfId="4" applyNumberFormat="1" applyFont="1" applyAlignment="1" applyProtection="1">
      <alignment horizontal="center"/>
    </xf>
    <xf numFmtId="165" fontId="24" fillId="0" borderId="0" xfId="0" quotePrefix="1" applyNumberFormat="1" applyFont="1" applyAlignment="1">
      <alignment horizontal="center"/>
    </xf>
    <xf numFmtId="165" fontId="24" fillId="0" borderId="0" xfId="0" applyNumberFormat="1" applyFont="1" applyAlignment="1">
      <alignment horizontal="center"/>
    </xf>
    <xf numFmtId="164" fontId="10" fillId="0" borderId="0" xfId="4" applyNumberFormat="1" applyFont="1" applyProtection="1"/>
    <xf numFmtId="164" fontId="10" fillId="0" borderId="0" xfId="4" applyNumberFormat="1" applyFont="1"/>
    <xf numFmtId="164" fontId="10" fillId="0" borderId="0" xfId="4" applyNumberFormat="1" applyFont="1" applyAlignment="1" applyProtection="1">
      <alignment horizontal="right"/>
    </xf>
    <xf numFmtId="164" fontId="10" fillId="0" borderId="1" xfId="4" applyNumberFormat="1" applyFont="1" applyFill="1" applyBorder="1"/>
    <xf numFmtId="164" fontId="10" fillId="0" borderId="0" xfId="4" applyNumberFormat="1" applyFont="1" applyBorder="1"/>
    <xf numFmtId="164" fontId="10" fillId="0" borderId="0" xfId="12" applyNumberFormat="1" applyFont="1" applyAlignment="1">
      <alignment horizontal="right"/>
    </xf>
    <xf numFmtId="164" fontId="10" fillId="0" borderId="0" xfId="4" applyNumberFormat="1" applyFont="1" applyFill="1" applyProtection="1"/>
    <xf numFmtId="164" fontId="10" fillId="0" borderId="0" xfId="4" applyNumberFormat="1" applyFont="1" applyFill="1"/>
    <xf numFmtId="164" fontId="10" fillId="0" borderId="1" xfId="4" applyNumberFormat="1" applyFont="1" applyBorder="1"/>
    <xf numFmtId="164" fontId="10" fillId="0" borderId="2" xfId="4" applyNumberFormat="1" applyFont="1" applyFill="1" applyBorder="1"/>
    <xf numFmtId="164" fontId="10" fillId="0" borderId="2" xfId="4" applyNumberFormat="1" applyFont="1" applyBorder="1"/>
    <xf numFmtId="39" fontId="10" fillId="0" borderId="0" xfId="4" applyNumberFormat="1" applyFont="1" applyFill="1" applyBorder="1"/>
    <xf numFmtId="39" fontId="10" fillId="0" borderId="0" xfId="4" applyNumberFormat="1" applyFont="1" applyBorder="1"/>
    <xf numFmtId="39" fontId="10" fillId="0" borderId="0" xfId="4" applyNumberFormat="1" applyFont="1"/>
    <xf numFmtId="1" fontId="10" fillId="0" borderId="0" xfId="2" applyNumberFormat="1" applyFont="1" applyAlignment="1">
      <alignment horizontal="center"/>
    </xf>
    <xf numFmtId="164" fontId="10" fillId="0" borderId="0" xfId="4" applyNumberFormat="1" applyFont="1" applyFill="1" applyBorder="1"/>
    <xf numFmtId="39" fontId="10" fillId="0" borderId="0" xfId="4" quotePrefix="1" applyNumberFormat="1" applyFont="1" applyAlignment="1">
      <alignment horizontal="center"/>
    </xf>
    <xf numFmtId="164" fontId="10" fillId="0" borderId="3" xfId="4" applyNumberFormat="1" applyFont="1" applyFill="1" applyBorder="1"/>
    <xf numFmtId="164" fontId="10" fillId="0" borderId="3" xfId="4" applyNumberFormat="1" applyFont="1" applyBorder="1"/>
    <xf numFmtId="39" fontId="11" fillId="0" borderId="0" xfId="4" applyNumberFormat="1" applyFont="1" applyAlignment="1" applyProtection="1">
      <alignment horizontal="center"/>
    </xf>
    <xf numFmtId="0" fontId="10" fillId="0" borderId="0" xfId="4" quotePrefix="1" applyNumberFormat="1" applyFont="1" applyFill="1" applyAlignment="1">
      <alignment horizontal="center"/>
    </xf>
    <xf numFmtId="39" fontId="10" fillId="0" borderId="0" xfId="4" applyNumberFormat="1" applyFont="1" applyFill="1" applyAlignment="1">
      <alignment horizontal="center"/>
    </xf>
    <xf numFmtId="164" fontId="10" fillId="0" borderId="4" xfId="4" applyNumberFormat="1" applyFont="1" applyFill="1" applyBorder="1" applyProtection="1"/>
    <xf numFmtId="164" fontId="10" fillId="0" borderId="0" xfId="4" applyNumberFormat="1" applyFont="1" applyFill="1" applyBorder="1" applyProtection="1"/>
    <xf numFmtId="164" fontId="10" fillId="0" borderId="3" xfId="4" applyNumberFormat="1" applyFont="1" applyFill="1" applyBorder="1" applyProtection="1"/>
    <xf numFmtId="164" fontId="10" fillId="0" borderId="5" xfId="4" applyNumberFormat="1" applyFont="1" applyFill="1" applyBorder="1" applyProtection="1"/>
    <xf numFmtId="164" fontId="10" fillId="0" borderId="5" xfId="4" applyNumberFormat="1" applyFont="1" applyBorder="1" applyProtection="1"/>
    <xf numFmtId="39" fontId="25" fillId="0" borderId="0" xfId="12" applyFont="1" applyAlignment="1">
      <alignment horizontal="left"/>
    </xf>
    <xf numFmtId="39" fontId="25" fillId="0" borderId="0" xfId="12" applyFont="1"/>
    <xf numFmtId="39" fontId="25" fillId="0" borderId="0" xfId="4" applyNumberFormat="1" applyFont="1" applyAlignment="1">
      <alignment horizontal="center"/>
    </xf>
    <xf numFmtId="166" fontId="25" fillId="0" borderId="0" xfId="12" applyNumberFormat="1" applyFont="1"/>
    <xf numFmtId="169" fontId="25" fillId="0" borderId="0" xfId="12" applyNumberFormat="1" applyFont="1"/>
    <xf numFmtId="39" fontId="25" fillId="0" borderId="0" xfId="0" applyNumberFormat="1" applyFont="1"/>
    <xf numFmtId="167" fontId="25" fillId="0" borderId="0" xfId="12" applyNumberFormat="1" applyFont="1"/>
    <xf numFmtId="169" fontId="25" fillId="0" borderId="0" xfId="0" applyNumberFormat="1" applyFont="1"/>
    <xf numFmtId="39" fontId="17" fillId="0" borderId="3" xfId="12" applyFont="1" applyBorder="1" applyAlignment="1">
      <alignment horizontal="center"/>
    </xf>
    <xf numFmtId="39" fontId="14" fillId="0" borderId="0" xfId="6" applyNumberFormat="1" applyFont="1"/>
    <xf numFmtId="39" fontId="21" fillId="0" borderId="3" xfId="12" applyFont="1" applyBorder="1" applyAlignment="1">
      <alignment horizontal="center"/>
    </xf>
    <xf numFmtId="39" fontId="22" fillId="0" borderId="0" xfId="12" applyFont="1" applyAlignment="1">
      <alignment horizontal="center"/>
    </xf>
    <xf numFmtId="39" fontId="17" fillId="0" borderId="4" xfId="0" quotePrefix="1" applyNumberFormat="1" applyFont="1" applyBorder="1" applyAlignment="1">
      <alignment horizontal="center"/>
    </xf>
    <xf numFmtId="39" fontId="17" fillId="0" borderId="0" xfId="0" quotePrefix="1" applyNumberFormat="1" applyFont="1" applyAlignment="1">
      <alignment horizontal="center"/>
    </xf>
    <xf numFmtId="164" fontId="14" fillId="0" borderId="0" xfId="6" applyNumberFormat="1" applyFont="1"/>
    <xf numFmtId="164" fontId="5" fillId="0" borderId="0" xfId="6" applyNumberFormat="1" applyFont="1"/>
    <xf numFmtId="165" fontId="5" fillId="0" borderId="0" xfId="12" applyNumberFormat="1" applyFont="1" applyAlignment="1">
      <alignment horizontal="left"/>
    </xf>
    <xf numFmtId="39" fontId="14" fillId="0" borderId="0" xfId="7" applyNumberFormat="1" applyFont="1"/>
    <xf numFmtId="164" fontId="5" fillId="0" borderId="3" xfId="6" applyNumberFormat="1" applyFont="1" applyBorder="1"/>
    <xf numFmtId="164" fontId="14" fillId="0" borderId="3" xfId="6" applyNumberFormat="1" applyFont="1" applyBorder="1"/>
    <xf numFmtId="164" fontId="5" fillId="0" borderId="0" xfId="12" applyNumberFormat="1" applyFont="1"/>
    <xf numFmtId="39" fontId="5" fillId="0" borderId="0" xfId="12" applyFont="1"/>
    <xf numFmtId="39" fontId="5" fillId="0" borderId="0" xfId="4" applyNumberFormat="1" applyFont="1" applyFill="1" applyAlignment="1">
      <alignment horizontal="center"/>
    </xf>
    <xf numFmtId="164" fontId="5" fillId="0" borderId="3" xfId="12" applyNumberFormat="1" applyFont="1" applyBorder="1"/>
    <xf numFmtId="164" fontId="14" fillId="0" borderId="3" xfId="12" applyNumberFormat="1" applyFont="1" applyBorder="1"/>
    <xf numFmtId="164" fontId="14" fillId="0" borderId="1" xfId="12" applyNumberFormat="1" applyFont="1" applyBorder="1"/>
    <xf numFmtId="39" fontId="14" fillId="0" borderId="0" xfId="4" applyNumberFormat="1" applyFont="1" applyFill="1" applyAlignment="1">
      <alignment horizontal="center"/>
    </xf>
    <xf numFmtId="39" fontId="11" fillId="0" borderId="0" xfId="6" applyNumberFormat="1" applyFont="1"/>
    <xf numFmtId="165" fontId="5" fillId="0" borderId="0" xfId="12" quotePrefix="1" applyNumberFormat="1" applyFont="1" applyAlignment="1">
      <alignment horizontal="center"/>
    </xf>
    <xf numFmtId="168" fontId="14" fillId="0" borderId="0" xfId="6" applyNumberFormat="1" applyFont="1" applyAlignment="1">
      <alignment horizontal="left" indent="2"/>
    </xf>
    <xf numFmtId="39" fontId="14" fillId="0" borderId="0" xfId="12" applyFont="1" applyAlignment="1">
      <alignment horizontal="left" indent="2"/>
    </xf>
    <xf numFmtId="39" fontId="14" fillId="0" borderId="0" xfId="0" quotePrefix="1" applyNumberFormat="1" applyFont="1" applyAlignment="1">
      <alignment horizontal="center"/>
    </xf>
    <xf numFmtId="165" fontId="5" fillId="0" borderId="0" xfId="6" applyNumberFormat="1" applyFont="1"/>
    <xf numFmtId="170" fontId="14" fillId="0" borderId="0" xfId="12" applyNumberFormat="1" applyFont="1"/>
    <xf numFmtId="164" fontId="20" fillId="0" borderId="0" xfId="12" applyNumberFormat="1" applyFont="1"/>
    <xf numFmtId="39" fontId="10" fillId="0" borderId="0" xfId="0" quotePrefix="1" applyNumberFormat="1" applyFont="1" applyAlignment="1">
      <alignment horizontal="center"/>
    </xf>
    <xf numFmtId="39" fontId="10" fillId="0" borderId="0" xfId="11" quotePrefix="1" applyNumberFormat="1" applyFont="1" applyFill="1" applyAlignment="1">
      <alignment horizontal="center"/>
    </xf>
    <xf numFmtId="39" fontId="14" fillId="0" borderId="0" xfId="12" quotePrefix="1" applyFont="1" applyAlignment="1">
      <alignment horizontal="center"/>
    </xf>
    <xf numFmtId="39" fontId="14" fillId="0" borderId="0" xfId="4" quotePrefix="1" applyNumberFormat="1" applyFont="1" applyFill="1" applyAlignment="1">
      <alignment horizontal="center"/>
    </xf>
    <xf numFmtId="39" fontId="14" fillId="0" borderId="0" xfId="4" quotePrefix="1" applyNumberFormat="1" applyFont="1" applyFill="1" applyAlignment="1" applyProtection="1">
      <alignment horizontal="center"/>
    </xf>
    <xf numFmtId="164" fontId="14" fillId="0" borderId="0" xfId="4" applyNumberFormat="1" applyFont="1"/>
    <xf numFmtId="164" fontId="14" fillId="0" borderId="0" xfId="4" applyNumberFormat="1" applyFont="1" applyFill="1"/>
    <xf numFmtId="164" fontId="14" fillId="0" borderId="0" xfId="4" applyNumberFormat="1" applyFont="1" applyBorder="1"/>
    <xf numFmtId="170" fontId="20" fillId="0" borderId="2" xfId="12" applyNumberFormat="1" applyFont="1" applyBorder="1"/>
    <xf numFmtId="170" fontId="10" fillId="0" borderId="0" xfId="12" applyNumberFormat="1" applyFont="1"/>
    <xf numFmtId="170" fontId="14" fillId="0" borderId="2" xfId="12" applyNumberFormat="1" applyFont="1" applyBorder="1"/>
    <xf numFmtId="170" fontId="20" fillId="0" borderId="6" xfId="12" applyNumberFormat="1" applyFont="1" applyBorder="1"/>
    <xf numFmtId="170" fontId="10" fillId="0" borderId="0" xfId="8" applyNumberFormat="1" applyFont="1" applyFill="1"/>
    <xf numFmtId="39" fontId="14" fillId="0" borderId="0" xfId="8" applyNumberFormat="1" applyFont="1" applyFill="1" applyAlignment="1">
      <alignment horizontal="center"/>
    </xf>
    <xf numFmtId="39" fontId="14" fillId="0" borderId="0" xfId="8" quotePrefix="1" applyNumberFormat="1" applyFont="1" applyFill="1" applyAlignment="1">
      <alignment horizontal="center"/>
    </xf>
    <xf numFmtId="39" fontId="10" fillId="0" borderId="3" xfId="0" applyNumberFormat="1" applyFont="1" applyBorder="1" applyAlignment="1">
      <alignment horizontal="center"/>
    </xf>
    <xf numFmtId="39" fontId="11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39" fontId="11" fillId="0" borderId="3" xfId="12" applyFont="1" applyBorder="1" applyAlignment="1">
      <alignment horizontal="center"/>
    </xf>
    <xf numFmtId="165" fontId="11" fillId="0" borderId="3" xfId="0" applyNumberFormat="1" applyFont="1" applyBorder="1" applyAlignment="1">
      <alignment horizontal="center"/>
    </xf>
    <xf numFmtId="39" fontId="10" fillId="0" borderId="0" xfId="12" quotePrefix="1" applyFont="1" applyAlignment="1">
      <alignment horizontal="center"/>
    </xf>
    <xf numFmtId="39" fontId="15" fillId="0" borderId="3" xfId="12" applyFont="1" applyBorder="1" applyAlignment="1">
      <alignment horizontal="center"/>
    </xf>
    <xf numFmtId="39" fontId="15" fillId="0" borderId="0" xfId="12" applyFont="1" applyAlignment="1">
      <alignment horizontal="center"/>
    </xf>
    <xf numFmtId="39" fontId="10" fillId="0" borderId="1" xfId="12" applyFont="1" applyBorder="1" applyAlignment="1">
      <alignment horizontal="center"/>
    </xf>
    <xf numFmtId="39" fontId="14" fillId="0" borderId="0" xfId="12" applyFont="1" applyAlignment="1">
      <alignment horizontal="center"/>
    </xf>
    <xf numFmtId="39" fontId="17" fillId="0" borderId="0" xfId="12" applyFont="1" applyAlignment="1">
      <alignment horizontal="center"/>
    </xf>
    <xf numFmtId="39" fontId="5" fillId="0" borderId="0" xfId="12" applyFont="1" applyAlignment="1">
      <alignment horizontal="center"/>
    </xf>
    <xf numFmtId="39" fontId="17" fillId="0" borderId="3" xfId="12" applyFont="1" applyBorder="1" applyAlignment="1">
      <alignment horizontal="center"/>
    </xf>
    <xf numFmtId="39" fontId="14" fillId="0" borderId="1" xfId="12" applyFont="1" applyBorder="1" applyAlignment="1">
      <alignment horizontal="center" vertical="center"/>
    </xf>
    <xf numFmtId="39" fontId="14" fillId="0" borderId="0" xfId="12" quotePrefix="1" applyFont="1" applyAlignment="1">
      <alignment horizontal="center"/>
    </xf>
    <xf numFmtId="39" fontId="21" fillId="0" borderId="3" xfId="12" applyFont="1" applyBorder="1" applyAlignment="1">
      <alignment horizontal="center"/>
    </xf>
    <xf numFmtId="39" fontId="10" fillId="0" borderId="0" xfId="12" applyFont="1" applyFill="1"/>
    <xf numFmtId="39" fontId="10" fillId="0" borderId="0" xfId="12" applyFont="1" applyFill="1" applyAlignment="1">
      <alignment horizontal="left" indent="2"/>
    </xf>
    <xf numFmtId="39" fontId="10" fillId="0" borderId="0" xfId="12" applyFont="1" applyFill="1" applyAlignment="1">
      <alignment horizontal="left"/>
    </xf>
    <xf numFmtId="39" fontId="11" fillId="0" borderId="0" xfId="12" applyFont="1" applyFill="1" applyAlignment="1">
      <alignment horizontal="left"/>
    </xf>
    <xf numFmtId="39" fontId="14" fillId="0" borderId="0" xfId="12" applyFont="1" applyFill="1"/>
    <xf numFmtId="39" fontId="14" fillId="0" borderId="0" xfId="12" applyFont="1" applyFill="1" applyAlignment="1">
      <alignment horizontal="left"/>
    </xf>
    <xf numFmtId="39" fontId="14" fillId="0" borderId="0" xfId="12" applyFont="1" applyFill="1" applyAlignment="1">
      <alignment horizontal="center"/>
    </xf>
  </cellXfs>
  <cellStyles count="22">
    <cellStyle name="Comma" xfId="8" builtinId="3"/>
    <cellStyle name="Comma 2" xfId="1" xr:uid="{00000000-0005-0000-0000-000001000000}"/>
    <cellStyle name="Comma 2 2" xfId="15" xr:uid="{00000000-0005-0000-0000-000002000000}"/>
    <cellStyle name="Comma 3" xfId="2" xr:uid="{00000000-0005-0000-0000-000003000000}"/>
    <cellStyle name="Comma 3 2" xfId="16" xr:uid="{00000000-0005-0000-0000-000004000000}"/>
    <cellStyle name="Comma 4" xfId="3" xr:uid="{00000000-0005-0000-0000-000005000000}"/>
    <cellStyle name="Comma 4 2" xfId="4" xr:uid="{00000000-0005-0000-0000-000006000000}"/>
    <cellStyle name="Comma 4 2 2" xfId="18" xr:uid="{00000000-0005-0000-0000-000007000000}"/>
    <cellStyle name="Comma 4 3" xfId="17" xr:uid="{00000000-0005-0000-0000-000008000000}"/>
    <cellStyle name="Comma 5" xfId="14" xr:uid="{00000000-0005-0000-0000-000009000000}"/>
    <cellStyle name="Normal" xfId="0" builtinId="0"/>
    <cellStyle name="Normal 10" xfId="5" xr:uid="{00000000-0005-0000-0000-00000B000000}"/>
    <cellStyle name="Normal 2" xfId="6" xr:uid="{00000000-0005-0000-0000-00000C000000}"/>
    <cellStyle name="Normal_กระแสเงินสดasian 2" xfId="7" xr:uid="{00000000-0005-0000-0000-00000D000000}"/>
    <cellStyle name="จุลภาค 2" xfId="9" xr:uid="{00000000-0005-0000-0000-00000E000000}"/>
    <cellStyle name="จุลภาค 2 2" xfId="19" xr:uid="{00000000-0005-0000-0000-00000F000000}"/>
    <cellStyle name="จุลภาค 3" xfId="10" xr:uid="{00000000-0005-0000-0000-000010000000}"/>
    <cellStyle name="จุลภาค 3 2" xfId="20" xr:uid="{00000000-0005-0000-0000-000011000000}"/>
    <cellStyle name="จุลภาค 4" xfId="11" xr:uid="{00000000-0005-0000-0000-000012000000}"/>
    <cellStyle name="จุลภาค 4 2" xfId="21" xr:uid="{00000000-0005-0000-0000-000013000000}"/>
    <cellStyle name="ปกติ_Sheet1" xfId="12" xr:uid="{00000000-0005-0000-0000-000014000000}"/>
    <cellStyle name="ปกติ_Sheet1_Seafco_Mar'52_T2 2" xfId="13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4"/>
  <sheetViews>
    <sheetView tabSelected="1" topLeftCell="A97" zoomScaleNormal="100" zoomScaleSheetLayoutView="100" workbookViewId="0">
      <selection activeCell="O8" sqref="O8"/>
    </sheetView>
  </sheetViews>
  <sheetFormatPr defaultColWidth="9.125" defaultRowHeight="27" customHeight="1" x14ac:dyDescent="0.55000000000000004"/>
  <cols>
    <col min="1" max="3" width="9.125" style="2" customWidth="1"/>
    <col min="4" max="4" width="8.125" style="2" customWidth="1"/>
    <col min="5" max="5" width="8" style="3" customWidth="1"/>
    <col min="6" max="6" width="16.75" style="2" customWidth="1"/>
    <col min="7" max="7" width="1.25" style="2" customWidth="1"/>
    <col min="8" max="8" width="16.75" style="2" customWidth="1"/>
    <col min="9" max="9" width="1.25" style="2" customWidth="1"/>
    <col min="10" max="10" width="16.75" style="2" customWidth="1"/>
    <col min="11" max="11" width="1.125" style="2" customWidth="1"/>
    <col min="12" max="12" width="16.75" style="2" customWidth="1"/>
    <col min="13" max="13" width="2.375" style="2" customWidth="1"/>
    <col min="14" max="14" width="5.125" style="2" bestFit="1" customWidth="1"/>
    <col min="15" max="15" width="15" style="2" bestFit="1" customWidth="1"/>
    <col min="16" max="16" width="11.375" style="2" bestFit="1" customWidth="1"/>
    <col min="17" max="17" width="15" style="2" bestFit="1" customWidth="1"/>
    <col min="18" max="18" width="11.375" style="2" bestFit="1" customWidth="1"/>
    <col min="19" max="19" width="9.125" style="2"/>
    <col min="20" max="21" width="11.375" style="2" bestFit="1" customWidth="1"/>
    <col min="22" max="16384" width="9.125" style="2"/>
  </cols>
  <sheetData>
    <row r="1" spans="1:12" ht="25.5" customHeight="1" x14ac:dyDescent="0.55000000000000004">
      <c r="A1" s="169" t="s">
        <v>12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25.5" customHeight="1" x14ac:dyDescent="0.6">
      <c r="A2" s="168" t="s">
        <v>13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25.5" customHeight="1" x14ac:dyDescent="0.55000000000000004">
      <c r="A3" s="169" t="s">
        <v>212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5.5" customHeight="1" x14ac:dyDescent="0.55000000000000004">
      <c r="A4" s="6"/>
      <c r="B4" s="6"/>
      <c r="C4" s="6"/>
      <c r="D4" s="6"/>
      <c r="E4" s="87"/>
      <c r="F4" s="6"/>
      <c r="G4" s="6"/>
      <c r="H4" s="6"/>
      <c r="I4" s="6"/>
      <c r="J4" s="6"/>
      <c r="K4" s="6"/>
      <c r="L4" s="6"/>
    </row>
    <row r="5" spans="1:12" ht="25.5" customHeight="1" x14ac:dyDescent="0.6">
      <c r="A5" s="4"/>
      <c r="B5" s="4"/>
      <c r="C5" s="4"/>
      <c r="D5" s="4"/>
      <c r="F5" s="170" t="s">
        <v>14</v>
      </c>
      <c r="G5" s="170"/>
      <c r="H5" s="170"/>
      <c r="I5" s="12"/>
      <c r="J5" s="171" t="s">
        <v>15</v>
      </c>
      <c r="K5" s="171"/>
      <c r="L5" s="171"/>
    </row>
    <row r="6" spans="1:12" ht="25.5" customHeight="1" x14ac:dyDescent="0.6">
      <c r="A6" s="168"/>
      <c r="B6" s="168"/>
      <c r="C6" s="168"/>
      <c r="D6" s="10"/>
      <c r="E6" s="10" t="s">
        <v>16</v>
      </c>
      <c r="F6" s="37" t="s">
        <v>213</v>
      </c>
      <c r="G6" s="15"/>
      <c r="H6" s="16" t="s">
        <v>204</v>
      </c>
      <c r="I6" s="17"/>
      <c r="J6" s="37" t="s">
        <v>213</v>
      </c>
      <c r="K6" s="15"/>
      <c r="L6" s="16" t="s">
        <v>204</v>
      </c>
    </row>
    <row r="7" spans="1:12" ht="25.5" customHeight="1" x14ac:dyDescent="0.6">
      <c r="A7" s="10"/>
      <c r="B7" s="10"/>
      <c r="C7" s="10"/>
      <c r="D7" s="10"/>
      <c r="E7" s="10"/>
      <c r="F7" s="38" t="s">
        <v>132</v>
      </c>
      <c r="G7" s="39"/>
      <c r="H7" s="40" t="s">
        <v>133</v>
      </c>
      <c r="I7" s="17"/>
      <c r="J7" s="38" t="s">
        <v>132</v>
      </c>
      <c r="K7" s="39"/>
      <c r="L7" s="40" t="s">
        <v>133</v>
      </c>
    </row>
    <row r="8" spans="1:12" ht="25.5" customHeight="1" x14ac:dyDescent="0.6">
      <c r="A8" s="10"/>
      <c r="B8" s="10"/>
      <c r="C8" s="10"/>
      <c r="D8" s="10"/>
      <c r="E8" s="10"/>
      <c r="F8" s="38" t="s">
        <v>134</v>
      </c>
      <c r="G8" s="39"/>
      <c r="H8" s="40"/>
      <c r="I8" s="17"/>
      <c r="J8" s="38" t="s">
        <v>134</v>
      </c>
      <c r="K8" s="39"/>
      <c r="L8" s="40"/>
    </row>
    <row r="9" spans="1:12" ht="25.5" customHeight="1" x14ac:dyDescent="0.6">
      <c r="A9" s="168" t="s">
        <v>17</v>
      </c>
      <c r="B9" s="168"/>
      <c r="C9" s="168"/>
      <c r="D9" s="10"/>
      <c r="E9" s="10"/>
      <c r="F9" s="88"/>
      <c r="G9" s="89"/>
      <c r="H9" s="88"/>
      <c r="I9" s="4"/>
      <c r="J9" s="88"/>
      <c r="K9" s="89"/>
      <c r="L9" s="88"/>
    </row>
    <row r="10" spans="1:12" ht="25.5" customHeight="1" x14ac:dyDescent="0.6">
      <c r="A10" s="11" t="s">
        <v>18</v>
      </c>
      <c r="B10" s="4"/>
      <c r="C10" s="4"/>
      <c r="D10" s="4"/>
      <c r="G10" s="4"/>
      <c r="I10" s="4"/>
      <c r="K10" s="4"/>
    </row>
    <row r="11" spans="1:12" ht="25.5" customHeight="1" x14ac:dyDescent="0.55000000000000004">
      <c r="A11" s="1" t="s">
        <v>19</v>
      </c>
      <c r="C11" s="4"/>
      <c r="D11" s="4"/>
      <c r="E11" s="22" t="s">
        <v>107</v>
      </c>
      <c r="F11" s="42">
        <v>23862723.789999999</v>
      </c>
      <c r="G11" s="90"/>
      <c r="H11" s="91">
        <v>67774167.860000014</v>
      </c>
      <c r="I11" s="92"/>
      <c r="J11" s="43">
        <v>9941723.2199999988</v>
      </c>
      <c r="K11" s="91"/>
      <c r="L11" s="90">
        <v>20171906.720000003</v>
      </c>
    </row>
    <row r="12" spans="1:12" ht="25.5" customHeight="1" x14ac:dyDescent="0.55000000000000004">
      <c r="A12" s="1" t="s">
        <v>23</v>
      </c>
      <c r="C12" s="4"/>
      <c r="D12" s="4"/>
      <c r="E12" s="22" t="s">
        <v>2</v>
      </c>
      <c r="F12" s="42">
        <v>172588803.05999997</v>
      </c>
      <c r="G12" s="90"/>
      <c r="H12" s="91">
        <v>130265383.81999998</v>
      </c>
      <c r="I12" s="92"/>
      <c r="J12" s="43">
        <v>80692820.609999985</v>
      </c>
      <c r="K12" s="91"/>
      <c r="L12" s="90">
        <v>78703307.329999983</v>
      </c>
    </row>
    <row r="13" spans="1:12" ht="25.5" customHeight="1" x14ac:dyDescent="0.55000000000000004">
      <c r="A13" s="1" t="s">
        <v>20</v>
      </c>
      <c r="C13" s="4"/>
      <c r="D13" s="4"/>
      <c r="E13" s="22" t="s">
        <v>137</v>
      </c>
      <c r="F13" s="42">
        <v>0</v>
      </c>
      <c r="G13" s="90"/>
      <c r="H13" s="91">
        <v>0</v>
      </c>
      <c r="I13" s="92"/>
      <c r="J13" s="43">
        <v>243800000</v>
      </c>
      <c r="K13" s="91"/>
      <c r="L13" s="90">
        <v>221500000</v>
      </c>
    </row>
    <row r="14" spans="1:12" ht="25.5" customHeight="1" x14ac:dyDescent="0.55000000000000004">
      <c r="A14" s="1" t="s">
        <v>21</v>
      </c>
      <c r="C14" s="4"/>
      <c r="D14" s="4"/>
      <c r="E14" s="22" t="s">
        <v>131</v>
      </c>
      <c r="F14" s="42">
        <v>1694073226.9199996</v>
      </c>
      <c r="G14" s="91"/>
      <c r="H14" s="91">
        <v>1678328129.7299998</v>
      </c>
      <c r="I14" s="92"/>
      <c r="J14" s="42">
        <v>88418933.829999983</v>
      </c>
      <c r="K14" s="91"/>
      <c r="L14" s="91">
        <v>73781961.909999996</v>
      </c>
    </row>
    <row r="15" spans="1:12" ht="25.5" customHeight="1" x14ac:dyDescent="0.6">
      <c r="A15" s="4"/>
      <c r="B15" s="11" t="s">
        <v>22</v>
      </c>
      <c r="E15" s="23"/>
      <c r="F15" s="93">
        <f>SUM(F11:F14)</f>
        <v>1890524753.7699995</v>
      </c>
      <c r="G15" s="94"/>
      <c r="H15" s="93">
        <f>SUM(H11:H14)</f>
        <v>1876367681.4099998</v>
      </c>
      <c r="I15" s="91"/>
      <c r="J15" s="93">
        <f>SUM(J11:J14)</f>
        <v>422853477.65999997</v>
      </c>
      <c r="K15" s="91"/>
      <c r="L15" s="93">
        <f>SUM(L11:L14)</f>
        <v>394157175.95999992</v>
      </c>
    </row>
    <row r="16" spans="1:12" ht="25.5" customHeight="1" x14ac:dyDescent="0.6">
      <c r="A16" s="11" t="s">
        <v>24</v>
      </c>
      <c r="C16" s="1"/>
      <c r="D16" s="1"/>
      <c r="E16" s="23"/>
      <c r="F16" s="7"/>
      <c r="G16" s="8"/>
      <c r="H16" s="7"/>
      <c r="I16" s="8"/>
      <c r="J16" s="8"/>
      <c r="K16" s="8"/>
      <c r="L16" s="8"/>
    </row>
    <row r="17" spans="1:12" ht="25.5" customHeight="1" x14ac:dyDescent="0.55000000000000004">
      <c r="A17" s="1" t="s">
        <v>130</v>
      </c>
      <c r="C17" s="1"/>
      <c r="D17" s="1"/>
      <c r="E17" s="155" t="s">
        <v>108</v>
      </c>
      <c r="F17" s="44">
        <v>423780420</v>
      </c>
      <c r="G17" s="8"/>
      <c r="H17" s="7">
        <v>0</v>
      </c>
      <c r="I17" s="8"/>
      <c r="J17" s="45">
        <v>423780420</v>
      </c>
      <c r="K17" s="8"/>
      <c r="L17" s="8">
        <v>0</v>
      </c>
    </row>
    <row r="18" spans="1:12" ht="25.5" customHeight="1" x14ac:dyDescent="0.55000000000000004">
      <c r="A18" s="1" t="s">
        <v>127</v>
      </c>
      <c r="C18" s="1"/>
      <c r="D18" s="1"/>
      <c r="E18" s="156" t="s">
        <v>3</v>
      </c>
      <c r="F18" s="44">
        <v>0</v>
      </c>
      <c r="G18" s="8"/>
      <c r="H18" s="7">
        <v>854052594.08000004</v>
      </c>
      <c r="I18" s="8"/>
      <c r="J18" s="42">
        <v>0</v>
      </c>
      <c r="K18" s="91"/>
      <c r="L18" s="91">
        <v>714080321.62</v>
      </c>
    </row>
    <row r="19" spans="1:12" ht="25.5" customHeight="1" x14ac:dyDescent="0.55000000000000004">
      <c r="A19" s="1" t="s">
        <v>25</v>
      </c>
      <c r="C19" s="1"/>
      <c r="D19" s="1"/>
      <c r="E19" s="22"/>
      <c r="F19" s="44">
        <v>0</v>
      </c>
      <c r="G19" s="8"/>
      <c r="H19" s="7">
        <v>0</v>
      </c>
      <c r="I19" s="8"/>
      <c r="J19" s="42">
        <v>1962063420.71</v>
      </c>
      <c r="K19" s="91"/>
      <c r="L19" s="91">
        <v>1962063420.71</v>
      </c>
    </row>
    <row r="20" spans="1:12" ht="25.5" customHeight="1" x14ac:dyDescent="0.55000000000000004">
      <c r="A20" s="1" t="s">
        <v>26</v>
      </c>
      <c r="B20" s="1"/>
      <c r="C20" s="4"/>
      <c r="D20" s="4"/>
      <c r="E20" s="156" t="s">
        <v>4</v>
      </c>
      <c r="F20" s="42">
        <v>483510535.62</v>
      </c>
      <c r="G20" s="91"/>
      <c r="H20" s="91">
        <v>489645050.90000004</v>
      </c>
      <c r="I20" s="8"/>
      <c r="J20" s="42">
        <v>0</v>
      </c>
      <c r="K20" s="8"/>
      <c r="L20" s="8">
        <v>0</v>
      </c>
    </row>
    <row r="21" spans="1:12" ht="25.5" customHeight="1" x14ac:dyDescent="0.55000000000000004">
      <c r="A21" s="1" t="s">
        <v>27</v>
      </c>
      <c r="B21" s="1"/>
      <c r="C21" s="4"/>
      <c r="D21" s="4"/>
      <c r="E21" s="156" t="s">
        <v>5</v>
      </c>
      <c r="F21" s="42">
        <v>405995064.73999995</v>
      </c>
      <c r="G21" s="90"/>
      <c r="H21" s="91">
        <v>407765960.55999988</v>
      </c>
      <c r="I21" s="95"/>
      <c r="J21" s="45">
        <v>281239071.54999989</v>
      </c>
      <c r="K21" s="8"/>
      <c r="L21" s="7">
        <v>277946152.7299996</v>
      </c>
    </row>
    <row r="22" spans="1:12" ht="25.5" customHeight="1" x14ac:dyDescent="0.55000000000000004">
      <c r="A22" s="1" t="s">
        <v>110</v>
      </c>
      <c r="B22" s="1"/>
      <c r="C22" s="4"/>
      <c r="D22" s="4"/>
      <c r="E22" s="156" t="s">
        <v>6</v>
      </c>
      <c r="F22" s="42">
        <v>18206047.91</v>
      </c>
      <c r="G22" s="90"/>
      <c r="H22" s="91">
        <v>18872129.449999999</v>
      </c>
      <c r="I22" s="95"/>
      <c r="J22" s="42">
        <v>0</v>
      </c>
      <c r="K22" s="90"/>
      <c r="L22" s="91">
        <v>0</v>
      </c>
    </row>
    <row r="23" spans="1:12" ht="25.5" customHeight="1" x14ac:dyDescent="0.55000000000000004">
      <c r="A23" s="1" t="s">
        <v>92</v>
      </c>
      <c r="B23" s="4"/>
      <c r="C23" s="4"/>
      <c r="D23" s="4"/>
      <c r="E23" s="22"/>
      <c r="F23" s="42">
        <v>1351327.8699999973</v>
      </c>
      <c r="G23" s="90"/>
      <c r="H23" s="91">
        <v>1464378.6699999981</v>
      </c>
      <c r="I23" s="95"/>
      <c r="J23" s="46">
        <v>108560.11</v>
      </c>
      <c r="K23" s="96"/>
      <c r="L23" s="97">
        <v>94128.06</v>
      </c>
    </row>
    <row r="24" spans="1:12" ht="25.5" customHeight="1" x14ac:dyDescent="0.55000000000000004">
      <c r="A24" s="1" t="s">
        <v>28</v>
      </c>
      <c r="B24" s="1"/>
      <c r="C24" s="1"/>
      <c r="D24" s="1"/>
      <c r="E24" s="156" t="s">
        <v>7</v>
      </c>
      <c r="F24" s="42">
        <v>66198903.229999997</v>
      </c>
      <c r="G24" s="90"/>
      <c r="H24" s="91">
        <v>7936380.5999999996</v>
      </c>
      <c r="I24" s="95"/>
      <c r="J24" s="44">
        <v>65553193.630000003</v>
      </c>
      <c r="K24" s="8"/>
      <c r="L24" s="7">
        <v>7290671</v>
      </c>
    </row>
    <row r="25" spans="1:12" ht="25.5" customHeight="1" x14ac:dyDescent="0.55000000000000004">
      <c r="A25" s="1" t="s">
        <v>109</v>
      </c>
      <c r="B25" s="1"/>
      <c r="C25" s="4"/>
      <c r="D25" s="4"/>
      <c r="E25" s="156" t="s">
        <v>8</v>
      </c>
      <c r="F25" s="42">
        <v>158762417.97999999</v>
      </c>
      <c r="G25" s="91"/>
      <c r="H25" s="91">
        <v>157824513.61000001</v>
      </c>
      <c r="I25" s="8"/>
      <c r="J25" s="44">
        <v>1756605.76</v>
      </c>
      <c r="K25" s="91"/>
      <c r="L25" s="7">
        <v>1756605.76</v>
      </c>
    </row>
    <row r="26" spans="1:12" ht="25.5" customHeight="1" x14ac:dyDescent="0.6">
      <c r="B26" s="11" t="s">
        <v>29</v>
      </c>
      <c r="F26" s="98">
        <f>SUM(F17:F25)</f>
        <v>1557804717.3499999</v>
      </c>
      <c r="G26" s="94"/>
      <c r="H26" s="98">
        <f>SUM(H17:H25)</f>
        <v>1937561007.8699999</v>
      </c>
      <c r="I26" s="91"/>
      <c r="J26" s="98">
        <f>SUM(J17:J25)</f>
        <v>2734501271.7600002</v>
      </c>
      <c r="K26" s="91"/>
      <c r="L26" s="98">
        <f>SUM(L17:L25)</f>
        <v>2963231299.8799996</v>
      </c>
    </row>
    <row r="27" spans="1:12" ht="25.5" customHeight="1" thickBot="1" x14ac:dyDescent="0.65">
      <c r="A27" s="11" t="s">
        <v>30</v>
      </c>
      <c r="B27" s="4"/>
      <c r="C27" s="4"/>
      <c r="D27" s="4"/>
      <c r="F27" s="99">
        <f>+F15+F26</f>
        <v>3448329471.1199994</v>
      </c>
      <c r="G27" s="94"/>
      <c r="H27" s="100">
        <f>+H15+H26</f>
        <v>3813928689.2799997</v>
      </c>
      <c r="I27" s="91"/>
      <c r="J27" s="99">
        <f>+J15+J26</f>
        <v>3157354749.4200001</v>
      </c>
      <c r="K27" s="91"/>
      <c r="L27" s="100">
        <f>+L15+L26</f>
        <v>3357388475.8399997</v>
      </c>
    </row>
    <row r="28" spans="1:12" ht="25.5" customHeight="1" thickTop="1" x14ac:dyDescent="0.6">
      <c r="A28" s="11"/>
      <c r="B28" s="4"/>
      <c r="C28" s="4"/>
      <c r="D28" s="4"/>
      <c r="F28" s="101"/>
      <c r="G28" s="102"/>
      <c r="H28" s="102"/>
      <c r="I28" s="103"/>
      <c r="J28" s="101"/>
      <c r="K28" s="103"/>
      <c r="L28" s="102"/>
    </row>
    <row r="29" spans="1:12" ht="25.5" customHeight="1" x14ac:dyDescent="0.6">
      <c r="A29" s="11"/>
      <c r="B29" s="4"/>
      <c r="C29" s="4"/>
      <c r="D29" s="4"/>
      <c r="F29" s="101"/>
      <c r="G29" s="102"/>
      <c r="H29" s="101"/>
      <c r="I29" s="103"/>
      <c r="J29" s="101"/>
      <c r="K29" s="103"/>
      <c r="L29" s="101"/>
    </row>
    <row r="30" spans="1:12" s="41" customFormat="1" ht="25.5" customHeight="1" x14ac:dyDescent="0.55000000000000004">
      <c r="B30" s="4"/>
      <c r="C30" s="4"/>
      <c r="D30" s="4"/>
      <c r="E30" s="104"/>
      <c r="F30" s="4"/>
      <c r="G30" s="4"/>
      <c r="H30" s="4"/>
      <c r="I30" s="4"/>
      <c r="J30" s="4"/>
      <c r="K30" s="4"/>
      <c r="L30" s="4"/>
    </row>
    <row r="31" spans="1:12" s="41" customFormat="1" ht="25.5" customHeight="1" x14ac:dyDescent="0.55000000000000004">
      <c r="B31" s="4"/>
      <c r="C31" s="4"/>
      <c r="D31" s="4"/>
      <c r="E31" s="104"/>
      <c r="F31" s="4"/>
      <c r="G31" s="4"/>
      <c r="H31" s="4"/>
      <c r="I31" s="4"/>
      <c r="J31" s="4"/>
      <c r="K31" s="4"/>
      <c r="L31" s="4"/>
    </row>
    <row r="32" spans="1:12" s="41" customFormat="1" ht="25.5" customHeight="1" x14ac:dyDescent="0.55000000000000004">
      <c r="B32" s="4"/>
      <c r="C32" s="4"/>
      <c r="D32" s="4"/>
      <c r="E32" s="111"/>
      <c r="F32" s="4"/>
      <c r="G32" s="4"/>
      <c r="H32" s="4"/>
      <c r="I32" s="4"/>
      <c r="J32" s="4"/>
      <c r="K32" s="4"/>
      <c r="L32" s="4"/>
    </row>
    <row r="33" spans="1:12" s="41" customFormat="1" ht="26.25" customHeight="1" x14ac:dyDescent="0.55000000000000004">
      <c r="A33" s="1" t="s">
        <v>192</v>
      </c>
      <c r="B33" s="1"/>
      <c r="C33" s="4"/>
      <c r="D33" s="4"/>
      <c r="E33" s="104"/>
      <c r="F33" s="4"/>
      <c r="G33" s="4"/>
      <c r="H33" s="4"/>
      <c r="I33" s="4"/>
      <c r="J33" s="4"/>
      <c r="K33" s="4"/>
      <c r="L33" s="4"/>
    </row>
    <row r="34" spans="1:12" s="41" customFormat="1" ht="26.25" customHeight="1" x14ac:dyDescent="0.55000000000000004">
      <c r="B34" s="1"/>
      <c r="C34" s="4"/>
      <c r="D34" s="4"/>
      <c r="E34" s="104"/>
      <c r="F34" s="4"/>
      <c r="G34" s="4"/>
      <c r="H34" s="4"/>
      <c r="I34" s="4"/>
      <c r="J34" s="4"/>
      <c r="K34" s="4"/>
      <c r="L34" s="4"/>
    </row>
    <row r="35" spans="1:12" s="41" customFormat="1" ht="26.25" customHeight="1" x14ac:dyDescent="0.55000000000000004">
      <c r="B35" s="1"/>
      <c r="C35" s="4"/>
      <c r="D35" s="4"/>
      <c r="E35" s="104"/>
      <c r="F35" s="4"/>
      <c r="G35" s="4"/>
      <c r="H35" s="4"/>
      <c r="I35" s="4"/>
      <c r="J35" s="4"/>
      <c r="K35" s="4"/>
      <c r="L35" s="4"/>
    </row>
    <row r="36" spans="1:12" s="41" customFormat="1" ht="26.25" customHeight="1" x14ac:dyDescent="0.55000000000000004">
      <c r="B36" s="1"/>
      <c r="C36" s="4"/>
      <c r="D36" s="4"/>
      <c r="E36" s="104"/>
      <c r="F36" s="4"/>
      <c r="G36" s="4"/>
      <c r="H36" s="4"/>
      <c r="I36" s="4"/>
      <c r="J36" s="4"/>
      <c r="K36" s="4"/>
      <c r="L36" s="4"/>
    </row>
    <row r="37" spans="1:12" s="41" customFormat="1" ht="26.25" customHeight="1" x14ac:dyDescent="0.55000000000000004">
      <c r="B37" s="1"/>
      <c r="C37" s="4"/>
      <c r="D37" s="4"/>
      <c r="E37" s="104"/>
      <c r="F37" s="4"/>
      <c r="G37" s="4"/>
      <c r="H37" s="4"/>
      <c r="I37" s="4"/>
      <c r="J37" s="4"/>
      <c r="K37" s="4"/>
      <c r="L37" s="4"/>
    </row>
    <row r="38" spans="1:12" ht="25.5" customHeight="1" x14ac:dyDescent="0.55000000000000004">
      <c r="A38" s="172" t="s">
        <v>1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</row>
    <row r="39" spans="1:12" ht="25.5" customHeight="1" x14ac:dyDescent="0.55000000000000004">
      <c r="A39" s="169" t="s">
        <v>12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</row>
    <row r="40" spans="1:12" ht="25.5" customHeight="1" x14ac:dyDescent="0.6">
      <c r="A40" s="168" t="s">
        <v>31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2" ht="25.5" customHeight="1" x14ac:dyDescent="0.55000000000000004">
      <c r="A41" s="169" t="str">
        <f>A3</f>
        <v>AS AT JUNE 30, 2026</v>
      </c>
      <c r="B41" s="169"/>
      <c r="C41" s="169"/>
      <c r="D41" s="169"/>
      <c r="E41" s="169"/>
      <c r="F41" s="169"/>
      <c r="G41" s="169"/>
      <c r="H41" s="169"/>
      <c r="I41" s="169"/>
      <c r="J41" s="169"/>
      <c r="K41" s="169"/>
      <c r="L41" s="169"/>
    </row>
    <row r="42" spans="1:12" ht="25.5" customHeight="1" x14ac:dyDescent="0.55000000000000004">
      <c r="A42" s="6"/>
      <c r="B42" s="6"/>
      <c r="C42" s="6"/>
      <c r="D42" s="6"/>
      <c r="E42" s="87"/>
      <c r="F42" s="6"/>
      <c r="G42" s="6"/>
      <c r="H42" s="6"/>
      <c r="I42" s="6"/>
      <c r="J42" s="6"/>
      <c r="K42" s="6"/>
      <c r="L42" s="6"/>
    </row>
    <row r="43" spans="1:12" ht="25.5" customHeight="1" x14ac:dyDescent="0.6">
      <c r="A43" s="4"/>
      <c r="B43" s="4"/>
      <c r="C43" s="4"/>
      <c r="D43" s="4"/>
      <c r="F43" s="170" t="s">
        <v>14</v>
      </c>
      <c r="G43" s="170"/>
      <c r="H43" s="170"/>
      <c r="I43" s="12"/>
      <c r="J43" s="171" t="s">
        <v>15</v>
      </c>
      <c r="K43" s="171"/>
      <c r="L43" s="171"/>
    </row>
    <row r="44" spans="1:12" ht="25.5" customHeight="1" x14ac:dyDescent="0.6">
      <c r="A44" s="168"/>
      <c r="B44" s="168"/>
      <c r="C44" s="168"/>
      <c r="D44" s="10"/>
      <c r="E44" s="10" t="s">
        <v>16</v>
      </c>
      <c r="F44" s="37" t="s">
        <v>213</v>
      </c>
      <c r="G44" s="15"/>
      <c r="H44" s="16" t="s">
        <v>204</v>
      </c>
      <c r="I44" s="17"/>
      <c r="J44" s="37" t="s">
        <v>213</v>
      </c>
      <c r="K44" s="15"/>
      <c r="L44" s="16" t="s">
        <v>204</v>
      </c>
    </row>
    <row r="45" spans="1:12" ht="25.5" customHeight="1" x14ac:dyDescent="0.6">
      <c r="A45" s="10"/>
      <c r="B45" s="10"/>
      <c r="C45" s="10"/>
      <c r="D45" s="10"/>
      <c r="E45" s="10"/>
      <c r="F45" s="38" t="s">
        <v>132</v>
      </c>
      <c r="G45" s="39"/>
      <c r="H45" s="40" t="s">
        <v>133</v>
      </c>
      <c r="I45" s="17"/>
      <c r="J45" s="38" t="s">
        <v>132</v>
      </c>
      <c r="K45" s="39"/>
      <c r="L45" s="40" t="s">
        <v>133</v>
      </c>
    </row>
    <row r="46" spans="1:12" ht="25.5" customHeight="1" x14ac:dyDescent="0.6">
      <c r="A46" s="10"/>
      <c r="B46" s="10"/>
      <c r="C46" s="10"/>
      <c r="D46" s="10"/>
      <c r="E46" s="10"/>
      <c r="F46" s="38" t="s">
        <v>134</v>
      </c>
      <c r="G46" s="39"/>
      <c r="H46" s="40"/>
      <c r="I46" s="17"/>
      <c r="J46" s="38" t="s">
        <v>134</v>
      </c>
      <c r="K46" s="39"/>
      <c r="L46" s="40"/>
    </row>
    <row r="47" spans="1:12" ht="25.5" customHeight="1" x14ac:dyDescent="0.6">
      <c r="A47" s="11" t="s">
        <v>128</v>
      </c>
      <c r="B47" s="10"/>
      <c r="C47" s="10"/>
      <c r="D47" s="10"/>
      <c r="E47" s="10"/>
      <c r="F47" s="88"/>
      <c r="G47" s="89"/>
      <c r="H47" s="88"/>
      <c r="I47" s="4"/>
      <c r="J47" s="88"/>
      <c r="K47" s="89"/>
      <c r="L47" s="88"/>
    </row>
    <row r="48" spans="1:12" ht="25.5" customHeight="1" x14ac:dyDescent="0.6">
      <c r="A48" s="11" t="s">
        <v>32</v>
      </c>
      <c r="B48" s="4"/>
      <c r="C48" s="4"/>
      <c r="D48" s="4"/>
      <c r="I48" s="4"/>
      <c r="J48" s="4"/>
      <c r="K48" s="4"/>
      <c r="L48" s="4"/>
    </row>
    <row r="49" spans="1:12" ht="25.5" customHeight="1" x14ac:dyDescent="0.55000000000000004">
      <c r="A49" s="1" t="s">
        <v>94</v>
      </c>
      <c r="B49" s="4"/>
      <c r="C49" s="4"/>
      <c r="D49" s="4"/>
      <c r="I49" s="4"/>
      <c r="J49" s="4"/>
      <c r="K49" s="4"/>
      <c r="L49" s="4"/>
    </row>
    <row r="50" spans="1:12" ht="25.5" customHeight="1" x14ac:dyDescent="0.55000000000000004">
      <c r="A50" s="1" t="s">
        <v>33</v>
      </c>
      <c r="C50" s="4"/>
      <c r="D50" s="4"/>
      <c r="E50" s="155" t="s">
        <v>9</v>
      </c>
      <c r="F50" s="157">
        <v>301238933.65999997</v>
      </c>
      <c r="G50" s="91"/>
      <c r="H50" s="91">
        <v>260927795.41999999</v>
      </c>
      <c r="I50" s="91"/>
      <c r="J50" s="157">
        <v>288474216.77999997</v>
      </c>
      <c r="K50" s="91"/>
      <c r="L50" s="91">
        <v>260927795.41999999</v>
      </c>
    </row>
    <row r="51" spans="1:12" ht="25.5" customHeight="1" x14ac:dyDescent="0.55000000000000004">
      <c r="A51" s="1" t="s">
        <v>34</v>
      </c>
      <c r="C51" s="4"/>
      <c r="D51" s="4"/>
      <c r="E51" s="155" t="s">
        <v>10</v>
      </c>
      <c r="F51" s="158">
        <v>139546610.78</v>
      </c>
      <c r="G51" s="91"/>
      <c r="H51" s="97">
        <v>129438946.27999999</v>
      </c>
      <c r="I51" s="91"/>
      <c r="J51" s="158">
        <v>87306890.890000001</v>
      </c>
      <c r="K51" s="91"/>
      <c r="L51" s="97">
        <v>86586293.500000015</v>
      </c>
    </row>
    <row r="52" spans="1:12" ht="25.5" customHeight="1" x14ac:dyDescent="0.55000000000000004">
      <c r="A52" s="1" t="s">
        <v>150</v>
      </c>
      <c r="C52" s="4"/>
      <c r="D52" s="4"/>
      <c r="E52" s="155" t="s">
        <v>11</v>
      </c>
      <c r="F52" s="158">
        <v>218334481.34999999</v>
      </c>
      <c r="G52" s="91"/>
      <c r="H52" s="97">
        <v>221725579.31</v>
      </c>
      <c r="I52" s="91"/>
      <c r="J52" s="158">
        <v>0</v>
      </c>
      <c r="K52" s="91"/>
      <c r="L52" s="97">
        <v>0</v>
      </c>
    </row>
    <row r="53" spans="1:12" ht="25.5" customHeight="1" x14ac:dyDescent="0.55000000000000004">
      <c r="A53" s="1" t="s">
        <v>111</v>
      </c>
      <c r="C53" s="4"/>
      <c r="D53" s="4"/>
      <c r="E53" s="155" t="s">
        <v>176</v>
      </c>
      <c r="F53" s="83">
        <v>1112506.1499999999</v>
      </c>
      <c r="G53" s="91"/>
      <c r="H53" s="7">
        <v>1087258.3199999998</v>
      </c>
      <c r="I53" s="91"/>
      <c r="J53" s="158">
        <v>0</v>
      </c>
      <c r="K53" s="91"/>
      <c r="L53" s="7">
        <v>0</v>
      </c>
    </row>
    <row r="54" spans="1:12" ht="25.5" customHeight="1" x14ac:dyDescent="0.55000000000000004">
      <c r="A54" s="1" t="s">
        <v>162</v>
      </c>
      <c r="C54" s="4"/>
      <c r="D54" s="4"/>
      <c r="F54" s="157">
        <v>1889613.0999999999</v>
      </c>
      <c r="G54" s="97"/>
      <c r="H54" s="91">
        <v>1531087.06</v>
      </c>
      <c r="I54" s="97"/>
      <c r="J54" s="83">
        <v>414164.17</v>
      </c>
      <c r="K54" s="91"/>
      <c r="L54" s="91">
        <v>238253.83</v>
      </c>
    </row>
    <row r="55" spans="1:12" ht="25.5" customHeight="1" x14ac:dyDescent="0.6">
      <c r="A55" s="4"/>
      <c r="B55" s="11" t="s">
        <v>38</v>
      </c>
      <c r="F55" s="93">
        <f>SUM(F50:F54)</f>
        <v>662122145.03999996</v>
      </c>
      <c r="G55" s="105"/>
      <c r="H55" s="93">
        <f>SUM(H50:H54)</f>
        <v>614710666.38999999</v>
      </c>
      <c r="I55" s="97"/>
      <c r="J55" s="93">
        <f>SUM(J50:J54)</f>
        <v>376195271.83999997</v>
      </c>
      <c r="K55" s="91"/>
      <c r="L55" s="93">
        <f>SUM(L50:L54)</f>
        <v>347752342.75</v>
      </c>
    </row>
    <row r="56" spans="1:12" ht="25.5" customHeight="1" x14ac:dyDescent="0.6">
      <c r="A56" s="11" t="s">
        <v>37</v>
      </c>
      <c r="C56" s="1"/>
      <c r="D56" s="1"/>
      <c r="F56" s="91"/>
      <c r="G56" s="91"/>
      <c r="H56" s="91"/>
      <c r="I56" s="91"/>
      <c r="J56" s="94"/>
      <c r="K56" s="91"/>
      <c r="L56" s="94"/>
    </row>
    <row r="57" spans="1:12" ht="25.5" customHeight="1" x14ac:dyDescent="0.55000000000000004">
      <c r="A57" s="1" t="s">
        <v>166</v>
      </c>
      <c r="C57" s="1"/>
      <c r="D57" s="1"/>
      <c r="E57" s="155" t="s">
        <v>11</v>
      </c>
      <c r="F57" s="157">
        <v>20693079.309999999</v>
      </c>
      <c r="G57" s="91"/>
      <c r="H57" s="91">
        <v>39383481.350000001</v>
      </c>
      <c r="I57" s="91"/>
      <c r="J57" s="159">
        <v>0</v>
      </c>
      <c r="K57" s="91"/>
      <c r="L57" s="94">
        <v>0</v>
      </c>
    </row>
    <row r="58" spans="1:12" ht="25.5" customHeight="1" x14ac:dyDescent="0.55000000000000004">
      <c r="A58" s="4" t="s">
        <v>112</v>
      </c>
      <c r="C58" s="1"/>
      <c r="D58" s="1"/>
      <c r="E58" s="155" t="s">
        <v>176</v>
      </c>
      <c r="F58" s="159">
        <v>19551884.100000005</v>
      </c>
      <c r="G58" s="91"/>
      <c r="H58" s="94">
        <v>20114521.579999998</v>
      </c>
      <c r="I58" s="91"/>
      <c r="J58" s="159">
        <v>0</v>
      </c>
      <c r="K58" s="91"/>
      <c r="L58" s="94">
        <v>0</v>
      </c>
    </row>
    <row r="59" spans="1:12" ht="25.5" customHeight="1" x14ac:dyDescent="0.55000000000000004">
      <c r="A59" s="4" t="s">
        <v>172</v>
      </c>
      <c r="C59" s="1"/>
      <c r="D59" s="1"/>
      <c r="E59" s="155" t="s">
        <v>177</v>
      </c>
      <c r="F59" s="159">
        <v>384522214.54000002</v>
      </c>
      <c r="G59" s="91"/>
      <c r="H59" s="94">
        <v>381957347.50000006</v>
      </c>
      <c r="I59" s="91"/>
      <c r="J59" s="159">
        <v>384522214.54000002</v>
      </c>
      <c r="K59" s="91"/>
      <c r="L59" s="94">
        <v>381957347.50000006</v>
      </c>
    </row>
    <row r="60" spans="1:12" ht="25.5" customHeight="1" x14ac:dyDescent="0.55000000000000004">
      <c r="A60" s="4" t="s">
        <v>173</v>
      </c>
      <c r="C60" s="1"/>
      <c r="D60" s="1"/>
      <c r="E60" s="155" t="s">
        <v>177</v>
      </c>
      <c r="F60" s="159">
        <v>1785608.5</v>
      </c>
      <c r="G60" s="91"/>
      <c r="H60" s="94">
        <v>1785608.5</v>
      </c>
      <c r="I60" s="91"/>
      <c r="J60" s="159">
        <v>1785608.5</v>
      </c>
      <c r="K60" s="91"/>
      <c r="L60" s="94">
        <v>1785608.5</v>
      </c>
    </row>
    <row r="61" spans="1:12" ht="25.5" customHeight="1" x14ac:dyDescent="0.55000000000000004">
      <c r="A61" s="4" t="s">
        <v>35</v>
      </c>
      <c r="C61" s="1"/>
      <c r="D61" s="1"/>
      <c r="E61" s="156" t="s">
        <v>7</v>
      </c>
      <c r="F61" s="159">
        <v>9213532.0500000007</v>
      </c>
      <c r="G61" s="91"/>
      <c r="H61" s="105">
        <v>12488955.01</v>
      </c>
      <c r="I61" s="91"/>
      <c r="J61" s="159">
        <v>9213532.0500000007</v>
      </c>
      <c r="K61" s="91"/>
      <c r="L61" s="105">
        <v>12488955.01</v>
      </c>
    </row>
    <row r="62" spans="1:12" ht="25.5" customHeight="1" x14ac:dyDescent="0.55000000000000004">
      <c r="A62" s="4" t="s">
        <v>95</v>
      </c>
      <c r="C62" s="1"/>
      <c r="D62" s="1"/>
      <c r="E62" s="156"/>
      <c r="F62" s="94"/>
      <c r="G62" s="91"/>
      <c r="H62" s="105"/>
      <c r="I62" s="91"/>
      <c r="J62" s="94"/>
      <c r="K62" s="91"/>
      <c r="L62" s="105"/>
    </row>
    <row r="63" spans="1:12" ht="25.5" customHeight="1" x14ac:dyDescent="0.55000000000000004">
      <c r="A63" s="1" t="s">
        <v>96</v>
      </c>
      <c r="C63" s="1"/>
      <c r="D63" s="1"/>
      <c r="E63" s="155" t="s">
        <v>165</v>
      </c>
      <c r="F63" s="157">
        <v>25935543.619999997</v>
      </c>
      <c r="G63" s="94"/>
      <c r="H63" s="8">
        <v>24573472.669999998</v>
      </c>
      <c r="I63" s="8"/>
      <c r="J63" s="159">
        <v>20181433.850000001</v>
      </c>
      <c r="K63" s="8"/>
      <c r="L63" s="8">
        <v>19316441.699999999</v>
      </c>
    </row>
    <row r="64" spans="1:12" ht="25.5" customHeight="1" x14ac:dyDescent="0.55000000000000004">
      <c r="A64" s="1" t="s">
        <v>36</v>
      </c>
      <c r="C64" s="1"/>
      <c r="D64" s="1"/>
      <c r="E64" s="106"/>
      <c r="F64" s="157">
        <v>5140087.2</v>
      </c>
      <c r="G64" s="94"/>
      <c r="H64" s="91">
        <v>5944569.2000000002</v>
      </c>
      <c r="I64" s="8"/>
      <c r="J64" s="79">
        <v>0</v>
      </c>
      <c r="K64" s="8"/>
      <c r="L64" s="8">
        <v>0</v>
      </c>
    </row>
    <row r="65" spans="1:12" ht="25.5" customHeight="1" x14ac:dyDescent="0.6">
      <c r="A65" s="4"/>
      <c r="B65" s="11" t="s">
        <v>39</v>
      </c>
      <c r="F65" s="98">
        <f>SUM(F57:F64)</f>
        <v>466841949.32000005</v>
      </c>
      <c r="G65" s="94"/>
      <c r="H65" s="98">
        <f>SUM(H57:H64)</f>
        <v>486247955.81000006</v>
      </c>
      <c r="I65" s="8"/>
      <c r="J65" s="98">
        <f>SUM(J58:J64)</f>
        <v>415702788.94000006</v>
      </c>
      <c r="K65" s="91"/>
      <c r="L65" s="98">
        <f>SUM(L58:L64)</f>
        <v>415548352.71000004</v>
      </c>
    </row>
    <row r="66" spans="1:12" ht="25.5" customHeight="1" x14ac:dyDescent="0.6">
      <c r="A66" s="4"/>
      <c r="B66" s="11" t="s">
        <v>40</v>
      </c>
      <c r="F66" s="107">
        <f>+F55+F65</f>
        <v>1128964094.3600001</v>
      </c>
      <c r="G66" s="105"/>
      <c r="H66" s="107">
        <f>+H55+H65</f>
        <v>1100958622.2</v>
      </c>
      <c r="I66" s="8"/>
      <c r="J66" s="107">
        <f>+J55+J65</f>
        <v>791898060.77999997</v>
      </c>
      <c r="K66" s="91"/>
      <c r="L66" s="108">
        <f>+L55+L65</f>
        <v>763300695.46000004</v>
      </c>
    </row>
    <row r="67" spans="1:12" ht="25.5" customHeight="1" x14ac:dyDescent="0.6">
      <c r="A67" s="4"/>
      <c r="B67" s="11"/>
      <c r="F67" s="105"/>
      <c r="G67" s="105"/>
      <c r="H67" s="105"/>
      <c r="I67" s="8"/>
      <c r="J67" s="105"/>
      <c r="K67" s="91"/>
      <c r="L67" s="94"/>
    </row>
    <row r="68" spans="1:12" ht="25.5" customHeight="1" x14ac:dyDescent="0.6">
      <c r="A68" s="4"/>
      <c r="B68" s="11"/>
      <c r="F68" s="105"/>
      <c r="G68" s="105"/>
      <c r="H68" s="105"/>
      <c r="I68" s="8"/>
      <c r="J68" s="105"/>
      <c r="K68" s="91"/>
      <c r="L68" s="94"/>
    </row>
    <row r="69" spans="1:12" ht="25.5" customHeight="1" x14ac:dyDescent="0.6">
      <c r="A69" s="4"/>
      <c r="B69" s="11"/>
      <c r="F69" s="105"/>
      <c r="G69" s="105"/>
      <c r="H69" s="105"/>
      <c r="I69" s="8"/>
      <c r="J69" s="105"/>
      <c r="K69" s="91"/>
      <c r="L69" s="94"/>
    </row>
    <row r="70" spans="1:12" ht="25.5" customHeight="1" x14ac:dyDescent="0.55000000000000004">
      <c r="A70" s="1" t="s">
        <v>192</v>
      </c>
      <c r="B70" s="4"/>
      <c r="C70" s="4"/>
      <c r="D70" s="4"/>
      <c r="F70" s="4"/>
      <c r="G70" s="4"/>
      <c r="H70" s="4"/>
      <c r="I70" s="4"/>
      <c r="J70" s="4"/>
      <c r="K70" s="4"/>
      <c r="L70" s="4"/>
    </row>
    <row r="71" spans="1:12" ht="26.25" customHeight="1" x14ac:dyDescent="0.55000000000000004">
      <c r="B71" s="4"/>
      <c r="C71" s="4"/>
      <c r="D71" s="4"/>
      <c r="F71" s="4"/>
      <c r="G71" s="4"/>
      <c r="H71" s="4"/>
      <c r="I71" s="4"/>
      <c r="J71" s="4"/>
      <c r="K71" s="4"/>
      <c r="L71" s="4"/>
    </row>
    <row r="72" spans="1:12" ht="26.25" customHeight="1" x14ac:dyDescent="0.55000000000000004">
      <c r="B72" s="4"/>
      <c r="C72" s="4"/>
      <c r="D72" s="4"/>
      <c r="F72" s="4"/>
      <c r="G72" s="4"/>
      <c r="H72" s="4"/>
      <c r="I72" s="4"/>
      <c r="J72" s="4"/>
      <c r="K72" s="4"/>
      <c r="L72" s="4"/>
    </row>
    <row r="73" spans="1:12" ht="26.25" customHeight="1" x14ac:dyDescent="0.55000000000000004">
      <c r="B73" s="4"/>
      <c r="C73" s="4"/>
      <c r="D73" s="4"/>
      <c r="F73" s="4"/>
      <c r="G73" s="4"/>
      <c r="H73" s="4"/>
      <c r="I73" s="4"/>
      <c r="J73" s="4"/>
      <c r="K73" s="4"/>
      <c r="L73" s="4"/>
    </row>
    <row r="74" spans="1:12" ht="26.25" customHeight="1" x14ac:dyDescent="0.55000000000000004">
      <c r="B74" s="4"/>
      <c r="C74" s="4"/>
      <c r="D74" s="4"/>
      <c r="F74" s="4"/>
      <c r="G74" s="4"/>
      <c r="H74" s="4"/>
      <c r="I74" s="4"/>
      <c r="J74" s="4"/>
      <c r="K74" s="4"/>
      <c r="L74" s="4"/>
    </row>
    <row r="75" spans="1:12" ht="25.5" customHeight="1" x14ac:dyDescent="0.55000000000000004">
      <c r="A75" s="172" t="s">
        <v>0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</row>
    <row r="76" spans="1:12" ht="25.5" customHeight="1" x14ac:dyDescent="0.55000000000000004">
      <c r="A76" s="169" t="s">
        <v>12</v>
      </c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169"/>
    </row>
    <row r="77" spans="1:12" ht="25.5" customHeight="1" x14ac:dyDescent="0.6">
      <c r="A77" s="168" t="s">
        <v>31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8"/>
      <c r="L77" s="168"/>
    </row>
    <row r="78" spans="1:12" ht="25.5" customHeight="1" x14ac:dyDescent="0.55000000000000004">
      <c r="A78" s="169" t="str">
        <f>A3</f>
        <v>AS AT JUNE 30, 2026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</row>
    <row r="79" spans="1:12" ht="25.5" customHeight="1" x14ac:dyDescent="0.55000000000000004">
      <c r="A79" s="6"/>
      <c r="B79" s="6"/>
      <c r="C79" s="6"/>
      <c r="D79" s="6"/>
      <c r="E79" s="87"/>
      <c r="F79" s="6"/>
      <c r="G79" s="6"/>
      <c r="H79" s="6"/>
      <c r="I79" s="6"/>
      <c r="J79" s="6"/>
      <c r="K79" s="6"/>
      <c r="L79" s="6"/>
    </row>
    <row r="80" spans="1:12" ht="25.5" customHeight="1" x14ac:dyDescent="0.6">
      <c r="A80" s="4"/>
      <c r="B80" s="4"/>
      <c r="C80" s="4"/>
      <c r="D80" s="4"/>
      <c r="F80" s="170" t="s">
        <v>14</v>
      </c>
      <c r="G80" s="170"/>
      <c r="H80" s="170"/>
      <c r="I80" s="12"/>
      <c r="J80" s="171" t="s">
        <v>15</v>
      </c>
      <c r="K80" s="171"/>
      <c r="L80" s="171"/>
    </row>
    <row r="81" spans="1:12" ht="25.5" customHeight="1" x14ac:dyDescent="0.6">
      <c r="A81" s="168"/>
      <c r="B81" s="168"/>
      <c r="C81" s="168"/>
      <c r="D81" s="10"/>
      <c r="E81" s="10" t="s">
        <v>16</v>
      </c>
      <c r="F81" s="37" t="s">
        <v>213</v>
      </c>
      <c r="G81" s="15"/>
      <c r="H81" s="16" t="s">
        <v>204</v>
      </c>
      <c r="I81" s="17"/>
      <c r="J81" s="37" t="s">
        <v>213</v>
      </c>
      <c r="K81" s="15"/>
      <c r="L81" s="16" t="s">
        <v>204</v>
      </c>
    </row>
    <row r="82" spans="1:12" ht="25.5" customHeight="1" x14ac:dyDescent="0.6">
      <c r="A82" s="10"/>
      <c r="B82" s="10"/>
      <c r="C82" s="10"/>
      <c r="D82" s="10"/>
      <c r="E82" s="10"/>
      <c r="F82" s="38" t="s">
        <v>132</v>
      </c>
      <c r="G82" s="39"/>
      <c r="H82" s="40" t="s">
        <v>133</v>
      </c>
      <c r="I82" s="17"/>
      <c r="J82" s="38" t="s">
        <v>132</v>
      </c>
      <c r="K82" s="39"/>
      <c r="L82" s="40" t="s">
        <v>133</v>
      </c>
    </row>
    <row r="83" spans="1:12" ht="25.5" customHeight="1" x14ac:dyDescent="0.6">
      <c r="A83" s="10"/>
      <c r="B83" s="10"/>
      <c r="C83" s="10"/>
      <c r="D83" s="10"/>
      <c r="E83" s="10"/>
      <c r="F83" s="38" t="s">
        <v>134</v>
      </c>
      <c r="G83" s="39"/>
      <c r="H83" s="40"/>
      <c r="I83" s="17"/>
      <c r="J83" s="38" t="s">
        <v>134</v>
      </c>
      <c r="K83" s="39"/>
      <c r="L83" s="40"/>
    </row>
    <row r="84" spans="1:12" ht="25.5" customHeight="1" x14ac:dyDescent="0.6">
      <c r="A84" s="12" t="s">
        <v>41</v>
      </c>
      <c r="B84" s="10"/>
      <c r="C84" s="10"/>
      <c r="D84" s="10"/>
      <c r="E84" s="109"/>
      <c r="F84" s="88"/>
      <c r="G84" s="89"/>
      <c r="H84" s="88"/>
      <c r="I84" s="4"/>
      <c r="J84" s="88"/>
      <c r="K84" s="89"/>
      <c r="L84" s="88"/>
    </row>
    <row r="85" spans="1:12" ht="25.5" customHeight="1" x14ac:dyDescent="0.6">
      <c r="A85" s="11" t="s">
        <v>42</v>
      </c>
      <c r="B85" s="4"/>
      <c r="C85" s="4"/>
      <c r="D85" s="4"/>
      <c r="I85" s="4"/>
      <c r="J85" s="4"/>
      <c r="K85" s="4"/>
      <c r="L85" s="4"/>
    </row>
    <row r="86" spans="1:12" ht="25.5" customHeight="1" x14ac:dyDescent="0.55000000000000004">
      <c r="A86" s="1" t="s">
        <v>43</v>
      </c>
      <c r="B86" s="4"/>
      <c r="C86" s="4"/>
      <c r="D86" s="4"/>
      <c r="E86" s="20" t="s">
        <v>145</v>
      </c>
      <c r="I86" s="4"/>
      <c r="J86" s="4"/>
      <c r="K86" s="4"/>
      <c r="L86" s="4"/>
    </row>
    <row r="87" spans="1:12" ht="25.5" customHeight="1" x14ac:dyDescent="0.55000000000000004">
      <c r="A87" s="1" t="s">
        <v>44</v>
      </c>
      <c r="B87" s="4"/>
      <c r="C87" s="4"/>
      <c r="D87" s="4"/>
      <c r="I87" s="4"/>
      <c r="J87" s="4"/>
      <c r="K87" s="4"/>
      <c r="L87" s="4"/>
    </row>
    <row r="88" spans="1:12" ht="25.5" customHeight="1" x14ac:dyDescent="0.55000000000000004">
      <c r="A88" s="1"/>
      <c r="B88" s="1" t="s">
        <v>211</v>
      </c>
      <c r="C88" s="4"/>
      <c r="D88" s="4"/>
      <c r="I88" s="4"/>
      <c r="J88" s="4"/>
      <c r="K88" s="4"/>
      <c r="L88" s="4"/>
    </row>
    <row r="89" spans="1:12" ht="25.5" customHeight="1" thickBot="1" x14ac:dyDescent="0.6">
      <c r="A89" s="1"/>
      <c r="B89" s="1" t="s">
        <v>45</v>
      </c>
      <c r="C89" s="4"/>
      <c r="D89" s="4"/>
      <c r="F89" s="18">
        <v>726634039.60000002</v>
      </c>
      <c r="I89" s="4"/>
      <c r="J89" s="18">
        <v>726634039.60000002</v>
      </c>
      <c r="K89" s="4"/>
      <c r="L89" s="4"/>
    </row>
    <row r="90" spans="1:12" ht="25.5" customHeight="1" thickTop="1" x14ac:dyDescent="0.55000000000000004">
      <c r="A90" s="1"/>
      <c r="B90" s="1" t="s">
        <v>174</v>
      </c>
      <c r="C90" s="4"/>
      <c r="D90" s="4"/>
      <c r="I90" s="4"/>
      <c r="J90" s="4"/>
      <c r="K90" s="4"/>
      <c r="L90" s="4"/>
    </row>
    <row r="91" spans="1:12" ht="25.5" customHeight="1" thickBot="1" x14ac:dyDescent="0.6">
      <c r="A91" s="1"/>
      <c r="B91" s="1" t="s">
        <v>45</v>
      </c>
      <c r="C91" s="4"/>
      <c r="D91" s="4"/>
      <c r="E91" s="24"/>
      <c r="H91" s="18">
        <v>806634039.60000002</v>
      </c>
      <c r="I91" s="4"/>
      <c r="K91" s="4"/>
      <c r="L91" s="18">
        <v>806634039.60000002</v>
      </c>
    </row>
    <row r="92" spans="1:12" ht="25.5" customHeight="1" thickTop="1" x14ac:dyDescent="0.55000000000000004">
      <c r="A92" s="1" t="s">
        <v>46</v>
      </c>
      <c r="B92" s="4"/>
      <c r="C92" s="4"/>
      <c r="D92" s="4"/>
      <c r="G92" s="7"/>
      <c r="H92" s="7"/>
      <c r="I92" s="8"/>
      <c r="J92" s="4"/>
      <c r="K92" s="8"/>
      <c r="L92" s="8"/>
    </row>
    <row r="93" spans="1:12" ht="25.5" customHeight="1" x14ac:dyDescent="0.55000000000000004">
      <c r="A93" s="1"/>
      <c r="B93" s="1" t="s">
        <v>106</v>
      </c>
      <c r="C93" s="4"/>
      <c r="D93" s="4"/>
      <c r="F93" s="7"/>
      <c r="G93" s="7"/>
      <c r="H93" s="7"/>
      <c r="I93" s="8"/>
      <c r="J93" s="8"/>
      <c r="K93" s="8"/>
      <c r="L93" s="8"/>
    </row>
    <row r="94" spans="1:12" ht="25.5" customHeight="1" x14ac:dyDescent="0.55000000000000004">
      <c r="A94" s="1"/>
      <c r="B94" s="1" t="s">
        <v>45</v>
      </c>
      <c r="C94" s="4"/>
      <c r="D94" s="4"/>
      <c r="F94" s="96">
        <f>งบเปลี่ยนแปลงรวม!F21</f>
        <v>538634039.60000002</v>
      </c>
      <c r="G94" s="96"/>
      <c r="H94" s="96">
        <f>งบเปลี่ยนแปลงรวม!F13</f>
        <v>538634039.60000002</v>
      </c>
      <c r="I94" s="97"/>
      <c r="J94" s="96">
        <f>งบเฉพาะกิจการ!F17</f>
        <v>538634039.60000002</v>
      </c>
      <c r="K94" s="97"/>
      <c r="L94" s="96">
        <f>งบเฉพาะกิจการ!F10</f>
        <v>538634039.60000002</v>
      </c>
    </row>
    <row r="95" spans="1:12" ht="25.5" customHeight="1" x14ac:dyDescent="0.55000000000000004">
      <c r="A95" s="1" t="s">
        <v>208</v>
      </c>
      <c r="B95" s="1"/>
      <c r="C95" s="4"/>
      <c r="D95" s="4"/>
      <c r="E95" s="106"/>
      <c r="F95" s="97">
        <f>งบเปลี่ยนแปลงรวม!H21</f>
        <v>1325756836.1400001</v>
      </c>
      <c r="G95" s="97"/>
      <c r="H95" s="97">
        <f>งบเปลี่ยนแปลงรวม!H13</f>
        <v>1325756836.1400001</v>
      </c>
      <c r="I95" s="97"/>
      <c r="J95" s="97">
        <f>งบเฉพาะกิจการ!H17</f>
        <v>1325756836.1399999</v>
      </c>
      <c r="K95" s="97"/>
      <c r="L95" s="97">
        <f>งบเฉพาะกิจการ!H10</f>
        <v>1325756836.1399999</v>
      </c>
    </row>
    <row r="96" spans="1:12" ht="25.5" customHeight="1" x14ac:dyDescent="0.55000000000000004">
      <c r="A96" s="1" t="s">
        <v>158</v>
      </c>
      <c r="B96" s="1"/>
      <c r="C96" s="4"/>
      <c r="D96" s="4"/>
      <c r="E96" s="110" t="s">
        <v>177</v>
      </c>
      <c r="F96" s="97">
        <f>งบเปลี่ยนแปลงรวม!J21</f>
        <v>11682760.029999999</v>
      </c>
      <c r="G96" s="97"/>
      <c r="H96" s="97">
        <f>งบเปลี่ยนแปลงรวม!J13</f>
        <v>11682760.029999999</v>
      </c>
      <c r="I96" s="97"/>
      <c r="J96" s="97">
        <f>งบเฉพาะกิจการ!J17</f>
        <v>11682760.029999999</v>
      </c>
      <c r="K96" s="97"/>
      <c r="L96" s="97">
        <f>งบเฉพาะกิจการ!J10</f>
        <v>11682760.029999999</v>
      </c>
    </row>
    <row r="97" spans="1:18" ht="25.5" customHeight="1" x14ac:dyDescent="0.55000000000000004">
      <c r="A97" s="1" t="s">
        <v>47</v>
      </c>
      <c r="B97" s="1"/>
      <c r="C97" s="4"/>
      <c r="D97" s="4"/>
      <c r="E97" s="20"/>
      <c r="F97" s="97"/>
      <c r="G97" s="97"/>
      <c r="H97" s="97"/>
      <c r="I97" s="97"/>
      <c r="J97" s="96"/>
      <c r="K97" s="97"/>
      <c r="L97" s="96"/>
    </row>
    <row r="98" spans="1:18" ht="25.5" customHeight="1" x14ac:dyDescent="0.55000000000000004">
      <c r="A98" s="1" t="s">
        <v>138</v>
      </c>
      <c r="B98" s="4"/>
      <c r="C98" s="4"/>
      <c r="D98" s="4"/>
      <c r="E98" s="21"/>
      <c r="F98" s="97">
        <f>งบเปลี่ยนแปลงรวม!L21</f>
        <v>69112397.243000001</v>
      </c>
      <c r="G98" s="97"/>
      <c r="H98" s="97">
        <f>งบเปลี่ยนแปลงรวม!L13</f>
        <v>68962478.790000007</v>
      </c>
      <c r="I98" s="97"/>
      <c r="J98" s="97">
        <f>งบเฉพาะกิจการ!L17</f>
        <v>69112397.243000001</v>
      </c>
      <c r="K98" s="97"/>
      <c r="L98" s="97">
        <f>งบเฉพาะกิจการ!L10</f>
        <v>68962478.790000007</v>
      </c>
    </row>
    <row r="99" spans="1:18" ht="25.5" customHeight="1" x14ac:dyDescent="0.55000000000000004">
      <c r="A99" s="1" t="s">
        <v>48</v>
      </c>
      <c r="B99" s="4"/>
      <c r="C99" s="4"/>
      <c r="D99" s="4"/>
      <c r="E99" s="21"/>
      <c r="F99" s="97">
        <f>งบเปลี่ยนแปลงรวม!N21</f>
        <v>338000904.63700062</v>
      </c>
      <c r="G99" s="97"/>
      <c r="H99" s="97">
        <f>งบเปลี่ยนแปลงรวม!N13</f>
        <v>729492863.03000057</v>
      </c>
      <c r="I99" s="97"/>
      <c r="J99" s="97">
        <f>งบเฉพาะกิจการ!N17</f>
        <v>420270655.62699991</v>
      </c>
      <c r="K99" s="97"/>
      <c r="L99" s="97">
        <f>งบเฉพาะกิจการ!N10</f>
        <v>649051665.81999981</v>
      </c>
    </row>
    <row r="100" spans="1:18" ht="25.5" customHeight="1" x14ac:dyDescent="0.55000000000000004">
      <c r="A100" s="1" t="s">
        <v>49</v>
      </c>
      <c r="B100" s="4"/>
      <c r="C100" s="4"/>
      <c r="D100" s="4"/>
      <c r="E100" s="20"/>
      <c r="F100" s="97">
        <f>+งบเปลี่ยนแปลงรวม!T21</f>
        <v>-5992404.6300000008</v>
      </c>
      <c r="G100" s="97"/>
      <c r="H100" s="97">
        <f>+งบเปลี่ยนแปลงรวม!T13</f>
        <v>-3863244.39</v>
      </c>
      <c r="I100" s="97"/>
      <c r="J100" s="97">
        <v>0</v>
      </c>
      <c r="K100" s="97"/>
      <c r="L100" s="97">
        <v>0</v>
      </c>
    </row>
    <row r="101" spans="1:18" ht="25.5" customHeight="1" x14ac:dyDescent="0.6">
      <c r="B101" s="11" t="s">
        <v>50</v>
      </c>
      <c r="E101" s="111"/>
      <c r="F101" s="112">
        <f>SUM(F93:F100)</f>
        <v>2277194533.0200009</v>
      </c>
      <c r="G101" s="113"/>
      <c r="H101" s="112">
        <f>SUM(H94:H100)</f>
        <v>2670665733.2000008</v>
      </c>
      <c r="I101" s="97"/>
      <c r="J101" s="112">
        <f>SUM(J93:J100)</f>
        <v>2365456688.6399999</v>
      </c>
      <c r="K101" s="113"/>
      <c r="L101" s="112">
        <f>SUM(L93:L100)</f>
        <v>2594087780.3799996</v>
      </c>
    </row>
    <row r="102" spans="1:18" ht="25.5" customHeight="1" x14ac:dyDescent="0.55000000000000004">
      <c r="A102" s="4" t="s">
        <v>51</v>
      </c>
      <c r="B102" s="4"/>
      <c r="C102" s="4"/>
      <c r="D102" s="4"/>
      <c r="E102" s="111"/>
      <c r="F102" s="114">
        <f>งบเปลี่ยนแปลงรวม!X21</f>
        <v>42170843.740000002</v>
      </c>
      <c r="G102" s="113"/>
      <c r="H102" s="114">
        <f>งบเปลี่ยนแปลงรวม!X13</f>
        <v>42304333.880000003</v>
      </c>
      <c r="I102" s="8"/>
      <c r="J102" s="35">
        <v>0</v>
      </c>
      <c r="K102" s="8"/>
      <c r="L102" s="35">
        <v>0</v>
      </c>
    </row>
    <row r="103" spans="1:18" ht="25.5" customHeight="1" x14ac:dyDescent="0.6">
      <c r="B103" s="11" t="s">
        <v>52</v>
      </c>
      <c r="E103" s="111"/>
      <c r="F103" s="113">
        <f>SUM(F101:F102)</f>
        <v>2319365376.7600007</v>
      </c>
      <c r="G103" s="113"/>
      <c r="H103" s="113">
        <f>SUM(H101:H102)</f>
        <v>2712970067.0800009</v>
      </c>
      <c r="I103" s="97"/>
      <c r="J103" s="113">
        <f>SUM(J101:J102)</f>
        <v>2365456688.6399999</v>
      </c>
      <c r="K103" s="113"/>
      <c r="L103" s="113">
        <f>SUM(L101:L102)</f>
        <v>2594087780.3799996</v>
      </c>
    </row>
    <row r="104" spans="1:18" ht="25.5" customHeight="1" thickBot="1" x14ac:dyDescent="0.65">
      <c r="A104" s="11" t="s">
        <v>53</v>
      </c>
      <c r="B104" s="4"/>
      <c r="C104" s="4"/>
      <c r="D104" s="4"/>
      <c r="F104" s="115">
        <f>+F66+F103</f>
        <v>3448329471.1200008</v>
      </c>
      <c r="G104" s="113"/>
      <c r="H104" s="115">
        <f>+H66+H103</f>
        <v>3813928689.2800007</v>
      </c>
      <c r="I104" s="97"/>
      <c r="J104" s="115">
        <f>+J66+J103</f>
        <v>3157354749.4200001</v>
      </c>
      <c r="K104" s="91"/>
      <c r="L104" s="116">
        <f>+L66+L103</f>
        <v>3357388475.8399997</v>
      </c>
      <c r="O104" s="2">
        <f>F104-F27</f>
        <v>0</v>
      </c>
      <c r="P104" s="2">
        <f>H104-H27</f>
        <v>0</v>
      </c>
      <c r="Q104" s="2">
        <f>J104-J27</f>
        <v>0</v>
      </c>
      <c r="R104" s="2">
        <f>L104-L27</f>
        <v>0</v>
      </c>
    </row>
    <row r="105" spans="1:18" s="122" customFormat="1" ht="25.5" customHeight="1" thickTop="1" x14ac:dyDescent="0.55000000000000004">
      <c r="A105" s="117"/>
      <c r="B105" s="118"/>
      <c r="C105" s="118"/>
      <c r="D105" s="118"/>
      <c r="E105" s="119"/>
      <c r="F105" s="120"/>
      <c r="G105" s="120"/>
      <c r="H105" s="120"/>
      <c r="I105" s="120"/>
      <c r="J105" s="120"/>
      <c r="K105" s="120"/>
      <c r="L105" s="120"/>
      <c r="M105" s="120"/>
      <c r="N105" s="121"/>
    </row>
    <row r="106" spans="1:18" s="122" customFormat="1" ht="25.5" customHeight="1" x14ac:dyDescent="0.55000000000000004">
      <c r="A106" s="117"/>
      <c r="B106" s="118"/>
      <c r="C106" s="118"/>
      <c r="D106" s="118"/>
      <c r="E106" s="119"/>
      <c r="F106" s="120"/>
      <c r="G106" s="120"/>
      <c r="H106" s="120"/>
      <c r="I106" s="120"/>
      <c r="J106" s="120"/>
      <c r="K106" s="120"/>
      <c r="L106" s="120"/>
      <c r="M106" s="123"/>
      <c r="N106" s="124"/>
    </row>
    <row r="107" spans="1:18" s="122" customFormat="1" ht="25.5" customHeight="1" x14ac:dyDescent="0.55000000000000004">
      <c r="A107" s="117"/>
      <c r="B107" s="118"/>
      <c r="C107" s="118"/>
      <c r="D107" s="118"/>
      <c r="E107" s="119"/>
      <c r="F107" s="120"/>
      <c r="G107" s="120"/>
      <c r="H107" s="120"/>
      <c r="I107" s="120"/>
      <c r="J107" s="120"/>
      <c r="K107" s="120"/>
      <c r="L107" s="120"/>
      <c r="M107" s="123"/>
      <c r="N107" s="124"/>
    </row>
    <row r="108" spans="1:18" s="122" customFormat="1" ht="25.5" customHeight="1" x14ac:dyDescent="0.55000000000000004">
      <c r="A108" s="1" t="s">
        <v>192</v>
      </c>
      <c r="B108" s="4"/>
      <c r="C108" s="4"/>
      <c r="D108" s="4"/>
      <c r="E108" s="3"/>
      <c r="F108" s="4"/>
      <c r="G108" s="4"/>
      <c r="H108" s="4"/>
      <c r="I108" s="4"/>
      <c r="J108" s="4"/>
      <c r="K108" s="118"/>
      <c r="L108" s="118"/>
      <c r="M108" s="118"/>
      <c r="N108" s="124"/>
    </row>
    <row r="109" spans="1:18" ht="26.25" customHeight="1" x14ac:dyDescent="0.55000000000000004">
      <c r="B109" s="4"/>
      <c r="C109" s="4"/>
      <c r="D109" s="4"/>
      <c r="F109" s="4"/>
      <c r="G109" s="4"/>
      <c r="H109" s="4"/>
      <c r="I109" s="4"/>
      <c r="J109" s="4"/>
      <c r="K109" s="4"/>
      <c r="L109" s="4"/>
    </row>
    <row r="110" spans="1:18" ht="26.25" customHeight="1" x14ac:dyDescent="0.55000000000000004">
      <c r="A110" s="1"/>
      <c r="B110" s="4"/>
      <c r="C110" s="4"/>
      <c r="D110" s="4"/>
      <c r="F110" s="4"/>
      <c r="G110" s="4"/>
      <c r="H110" s="4"/>
      <c r="I110" s="4"/>
      <c r="J110" s="4"/>
      <c r="K110" s="4"/>
      <c r="L110" s="4"/>
    </row>
    <row r="111" spans="1:18" ht="26.25" customHeight="1" x14ac:dyDescent="0.55000000000000004">
      <c r="A111" s="1"/>
      <c r="G111" s="4"/>
      <c r="H111" s="4"/>
      <c r="I111" s="4"/>
      <c r="J111" s="4"/>
      <c r="K111" s="4"/>
      <c r="L111" s="4"/>
    </row>
    <row r="112" spans="1:18" ht="26.25" customHeight="1" x14ac:dyDescent="0.55000000000000004">
      <c r="A112" s="1"/>
      <c r="C112" s="4"/>
      <c r="D112" s="4"/>
      <c r="G112" s="4"/>
      <c r="H112" s="4"/>
      <c r="I112" s="4"/>
      <c r="J112" s="4"/>
      <c r="K112" s="4"/>
      <c r="L112" s="4"/>
    </row>
    <row r="113" spans="1:12" ht="26.25" customHeight="1" x14ac:dyDescent="0.55000000000000004">
      <c r="B113" s="4"/>
      <c r="C113" s="4"/>
      <c r="D113" s="4"/>
      <c r="F113" s="4"/>
      <c r="G113" s="4"/>
      <c r="H113" s="4"/>
      <c r="I113" s="4"/>
      <c r="J113" s="4"/>
      <c r="K113" s="4"/>
      <c r="L113" s="4"/>
    </row>
    <row r="114" spans="1:12" ht="27" customHeight="1" x14ac:dyDescent="0.55000000000000004">
      <c r="A114" s="1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</sheetData>
  <mergeCells count="21">
    <mergeCell ref="A6:C6"/>
    <mergeCell ref="A41:L41"/>
    <mergeCell ref="J43:L43"/>
    <mergeCell ref="A40:L40"/>
    <mergeCell ref="A38:L38"/>
    <mergeCell ref="A9:C9"/>
    <mergeCell ref="A39:L39"/>
    <mergeCell ref="A1:L1"/>
    <mergeCell ref="A2:L2"/>
    <mergeCell ref="A3:L3"/>
    <mergeCell ref="F5:H5"/>
    <mergeCell ref="J5:L5"/>
    <mergeCell ref="A81:C81"/>
    <mergeCell ref="A76:L76"/>
    <mergeCell ref="A77:L77"/>
    <mergeCell ref="A78:L78"/>
    <mergeCell ref="F43:H43"/>
    <mergeCell ref="A44:C44"/>
    <mergeCell ref="J80:L80"/>
    <mergeCell ref="F80:H80"/>
    <mergeCell ref="A75:L75"/>
  </mergeCells>
  <phoneticPr fontId="23" type="noConversion"/>
  <pageMargins left="0.78740157480314965" right="0.19685039370078741" top="0.59055118110236227" bottom="0.39370078740157483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49"/>
  <sheetViews>
    <sheetView topLeftCell="A31" zoomScaleNormal="100" zoomScaleSheetLayoutView="100" workbookViewId="0">
      <selection activeCell="Q40" sqref="Q40"/>
    </sheetView>
  </sheetViews>
  <sheetFormatPr defaultColWidth="9.125" defaultRowHeight="21.75" customHeight="1" x14ac:dyDescent="0.55000000000000004"/>
  <cols>
    <col min="1" max="4" width="9.125" style="2" customWidth="1"/>
    <col min="5" max="5" width="7.75" style="2" customWidth="1"/>
    <col min="6" max="6" width="9.125" style="29" customWidth="1"/>
    <col min="7" max="7" width="15.75" style="2" customWidth="1"/>
    <col min="8" max="8" width="1.25" style="2" customWidth="1"/>
    <col min="9" max="9" width="15.75" style="2" customWidth="1"/>
    <col min="10" max="10" width="1.25" style="2" customWidth="1"/>
    <col min="11" max="11" width="15.75" style="2" customWidth="1"/>
    <col min="12" max="12" width="1.125" style="2" customWidth="1"/>
    <col min="13" max="13" width="15.75" style="2" customWidth="1"/>
    <col min="14" max="14" width="1.125" style="2" customWidth="1"/>
    <col min="15" max="16384" width="9.125" style="2"/>
  </cols>
  <sheetData>
    <row r="1" spans="1:13" ht="21" customHeight="1" x14ac:dyDescent="0.55000000000000004">
      <c r="A1" s="169" t="s">
        <v>12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1" customHeight="1" x14ac:dyDescent="0.6">
      <c r="A2" s="168" t="s">
        <v>54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1" customHeight="1" x14ac:dyDescent="0.55000000000000004">
      <c r="A3" s="169" t="s">
        <v>214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1" customHeight="1" x14ac:dyDescent="0.55000000000000004">
      <c r="A4" s="169" t="s">
        <v>135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1" customHeight="1" x14ac:dyDescent="0.55000000000000004">
      <c r="A5" s="6"/>
      <c r="B5" s="6"/>
      <c r="C5" s="6"/>
      <c r="D5" s="6"/>
      <c r="E5" s="6"/>
      <c r="F5" s="28"/>
      <c r="G5" s="6"/>
      <c r="H5" s="6"/>
      <c r="I5" s="6"/>
      <c r="J5" s="6"/>
      <c r="K5" s="6"/>
      <c r="L5" s="6"/>
      <c r="M5" s="6"/>
    </row>
    <row r="6" spans="1:13" ht="21" customHeight="1" x14ac:dyDescent="0.55000000000000004">
      <c r="A6" s="4"/>
      <c r="B6" s="4"/>
      <c r="C6" s="4"/>
      <c r="D6" s="4"/>
      <c r="E6" s="4"/>
      <c r="G6" s="174" t="s">
        <v>14</v>
      </c>
      <c r="H6" s="174"/>
      <c r="I6" s="174"/>
      <c r="J6" s="4"/>
      <c r="K6" s="173" t="s">
        <v>59</v>
      </c>
      <c r="L6" s="173"/>
      <c r="M6" s="173"/>
    </row>
    <row r="7" spans="1:13" ht="21" customHeight="1" x14ac:dyDescent="0.6">
      <c r="A7" s="4"/>
      <c r="B7" s="4"/>
      <c r="C7" s="4"/>
      <c r="D7" s="4"/>
      <c r="E7" s="4"/>
      <c r="F7" s="30" t="s">
        <v>16</v>
      </c>
      <c r="G7" s="26" t="s">
        <v>205</v>
      </c>
      <c r="H7" s="27"/>
      <c r="I7" s="26" t="s">
        <v>170</v>
      </c>
      <c r="J7" s="31"/>
      <c r="K7" s="26" t="s">
        <v>205</v>
      </c>
      <c r="L7" s="27"/>
      <c r="M7" s="26" t="s">
        <v>170</v>
      </c>
    </row>
    <row r="8" spans="1:13" ht="21" customHeight="1" x14ac:dyDescent="0.55000000000000004">
      <c r="A8" s="1" t="s">
        <v>209</v>
      </c>
      <c r="C8" s="4"/>
      <c r="D8" s="4"/>
      <c r="E8" s="4"/>
      <c r="F8" s="32"/>
      <c r="G8" s="7">
        <v>503031749.62999994</v>
      </c>
      <c r="H8" s="8"/>
      <c r="I8" s="7">
        <v>482953048.84000003</v>
      </c>
      <c r="J8" s="8"/>
      <c r="K8" s="7">
        <v>324263049.16999996</v>
      </c>
      <c r="L8" s="8"/>
      <c r="M8" s="8">
        <v>332225601.38999999</v>
      </c>
    </row>
    <row r="9" spans="1:13" ht="21" customHeight="1" x14ac:dyDescent="0.55000000000000004">
      <c r="A9" s="1" t="s">
        <v>159</v>
      </c>
      <c r="C9" s="4"/>
      <c r="D9" s="4"/>
      <c r="E9" s="4"/>
      <c r="G9" s="8">
        <v>-389393509.44</v>
      </c>
      <c r="H9" s="8"/>
      <c r="I9" s="8">
        <v>-349804674.19999999</v>
      </c>
      <c r="J9" s="8"/>
      <c r="K9" s="8">
        <v>-239407105.11999997</v>
      </c>
      <c r="L9" s="8"/>
      <c r="M9" s="8">
        <v>-230225033.52000001</v>
      </c>
    </row>
    <row r="10" spans="1:13" ht="21" customHeight="1" x14ac:dyDescent="0.6">
      <c r="A10" s="11" t="s">
        <v>55</v>
      </c>
      <c r="F10" s="32"/>
      <c r="G10" s="33">
        <f>SUM(G8:G9)</f>
        <v>113638240.18999994</v>
      </c>
      <c r="H10" s="7"/>
      <c r="I10" s="33">
        <f>SUM(I8:I9)</f>
        <v>133148374.64000005</v>
      </c>
      <c r="J10" s="7"/>
      <c r="K10" s="33">
        <f>SUM(K8:K9)</f>
        <v>84855944.049999982</v>
      </c>
      <c r="L10" s="7"/>
      <c r="M10" s="33">
        <f>SUM(M8:M9)</f>
        <v>102000567.86999997</v>
      </c>
    </row>
    <row r="11" spans="1:13" ht="21" customHeight="1" x14ac:dyDescent="0.55000000000000004">
      <c r="A11" s="1" t="s">
        <v>56</v>
      </c>
      <c r="C11" s="4"/>
      <c r="D11" s="4"/>
      <c r="E11" s="4"/>
      <c r="F11" s="32"/>
      <c r="G11" s="7"/>
      <c r="H11" s="8"/>
      <c r="I11" s="7"/>
      <c r="J11" s="8"/>
      <c r="K11" s="8"/>
      <c r="L11" s="8"/>
      <c r="M11" s="7"/>
    </row>
    <row r="12" spans="1:13" ht="21" customHeight="1" x14ac:dyDescent="0.55000000000000004">
      <c r="A12" s="1" t="s">
        <v>220</v>
      </c>
      <c r="C12" s="4"/>
      <c r="D12" s="4"/>
      <c r="E12" s="4"/>
      <c r="F12" s="32"/>
      <c r="G12" s="7">
        <v>0</v>
      </c>
      <c r="H12" s="8"/>
      <c r="I12" s="7">
        <v>236075.72</v>
      </c>
      <c r="J12" s="8"/>
      <c r="K12" s="8">
        <v>0</v>
      </c>
      <c r="L12" s="8"/>
      <c r="M12" s="7">
        <v>0</v>
      </c>
    </row>
    <row r="13" spans="1:13" ht="21" customHeight="1" x14ac:dyDescent="0.55000000000000004">
      <c r="A13" s="1" t="s">
        <v>221</v>
      </c>
      <c r="C13" s="4"/>
      <c r="D13" s="4"/>
      <c r="E13" s="4"/>
      <c r="F13" s="32"/>
      <c r="G13" s="7">
        <v>0</v>
      </c>
      <c r="H13" s="8"/>
      <c r="I13" s="7">
        <v>0</v>
      </c>
      <c r="J13" s="8"/>
      <c r="K13" s="8">
        <v>13019252.279999999</v>
      </c>
      <c r="L13" s="8"/>
      <c r="M13" s="7">
        <v>12599276.4</v>
      </c>
    </row>
    <row r="14" spans="1:13" ht="21" customHeight="1" x14ac:dyDescent="0.55000000000000004">
      <c r="A14" s="1" t="s">
        <v>222</v>
      </c>
      <c r="C14" s="4"/>
      <c r="D14" s="4"/>
      <c r="E14" s="4"/>
      <c r="F14" s="32"/>
      <c r="G14" s="7">
        <v>9593402.7100000009</v>
      </c>
      <c r="H14" s="8"/>
      <c r="I14" s="7">
        <v>7404988.7200000007</v>
      </c>
      <c r="J14" s="8"/>
      <c r="K14" s="8">
        <v>9602488.5500000007</v>
      </c>
      <c r="L14" s="8"/>
      <c r="M14" s="7">
        <v>7598439.9499999993</v>
      </c>
    </row>
    <row r="15" spans="1:13" ht="21" customHeight="1" x14ac:dyDescent="0.55000000000000004">
      <c r="A15" s="1" t="s">
        <v>93</v>
      </c>
      <c r="C15" s="4"/>
      <c r="D15" s="4"/>
      <c r="E15" s="4"/>
      <c r="F15" s="32"/>
      <c r="G15" s="8">
        <v>-63475911.289999999</v>
      </c>
      <c r="H15" s="8"/>
      <c r="I15" s="8">
        <v>-68683220.189999998</v>
      </c>
      <c r="J15" s="8"/>
      <c r="K15" s="8">
        <v>-52363425.850000001</v>
      </c>
      <c r="L15" s="8"/>
      <c r="M15" s="8">
        <v>-54312562.5</v>
      </c>
    </row>
    <row r="16" spans="1:13" ht="21" customHeight="1" x14ac:dyDescent="0.55000000000000004">
      <c r="A16" s="1" t="s">
        <v>57</v>
      </c>
      <c r="C16" s="4"/>
      <c r="D16" s="4"/>
      <c r="E16" s="4"/>
      <c r="F16" s="32"/>
      <c r="G16" s="8">
        <v>-43577623.509999998</v>
      </c>
      <c r="H16" s="8"/>
      <c r="I16" s="8">
        <v>-48735030.590000004</v>
      </c>
      <c r="J16" s="8"/>
      <c r="K16" s="8">
        <v>-27699606.660000004</v>
      </c>
      <c r="L16" s="8"/>
      <c r="M16" s="8">
        <v>-25995197.100000001</v>
      </c>
    </row>
    <row r="17" spans="1:13" ht="21" customHeight="1" x14ac:dyDescent="0.55000000000000004">
      <c r="A17" s="1" t="s">
        <v>113</v>
      </c>
      <c r="C17" s="4"/>
      <c r="D17" s="4"/>
      <c r="E17" s="4"/>
      <c r="F17" s="32"/>
      <c r="G17" s="19">
        <f>SUM(G10:G16)</f>
        <v>16178108.099999949</v>
      </c>
      <c r="H17" s="8"/>
      <c r="I17" s="19">
        <f>SUM(I10:I16)</f>
        <v>23371188.300000042</v>
      </c>
      <c r="J17" s="8"/>
      <c r="K17" s="19">
        <f>SUM(K10:K16)</f>
        <v>27414652.369999975</v>
      </c>
      <c r="L17" s="8"/>
      <c r="M17" s="19">
        <f>SUM(M10:M16)</f>
        <v>41890524.619999982</v>
      </c>
    </row>
    <row r="18" spans="1:13" ht="21" customHeight="1" x14ac:dyDescent="0.55000000000000004">
      <c r="A18" s="1" t="s">
        <v>114</v>
      </c>
      <c r="C18" s="4"/>
      <c r="D18" s="4"/>
      <c r="E18" s="4"/>
      <c r="F18" s="32"/>
      <c r="G18" s="79">
        <v>24037.679999998771</v>
      </c>
      <c r="H18" s="8"/>
      <c r="I18" s="8">
        <v>97596.58</v>
      </c>
      <c r="J18" s="8"/>
      <c r="K18" s="79">
        <v>4461357.8499999996</v>
      </c>
      <c r="L18" s="8"/>
      <c r="M18" s="8">
        <v>2844911.27</v>
      </c>
    </row>
    <row r="19" spans="1:13" ht="21" customHeight="1" x14ac:dyDescent="0.55000000000000004">
      <c r="A19" s="1" t="s">
        <v>58</v>
      </c>
      <c r="F19" s="2"/>
      <c r="G19" s="79">
        <v>-24158822.27</v>
      </c>
      <c r="H19" s="7"/>
      <c r="I19" s="8">
        <v>-24998139.899999999</v>
      </c>
      <c r="J19" s="7"/>
      <c r="K19" s="79">
        <v>-16270068.960000001</v>
      </c>
      <c r="L19" s="7"/>
      <c r="M19" s="8">
        <v>-17633201.759999998</v>
      </c>
    </row>
    <row r="20" spans="1:13" ht="21" customHeight="1" x14ac:dyDescent="0.55000000000000004">
      <c r="A20" s="1" t="s">
        <v>232</v>
      </c>
      <c r="C20" s="4"/>
      <c r="D20" s="4"/>
      <c r="E20" s="4"/>
      <c r="F20" s="32"/>
      <c r="G20" s="79">
        <v>4206188.0999999996</v>
      </c>
      <c r="H20" s="8"/>
      <c r="I20" s="8">
        <v>1383388.67</v>
      </c>
      <c r="J20" s="8"/>
      <c r="K20" s="79">
        <v>0</v>
      </c>
      <c r="L20" s="8"/>
      <c r="M20" s="8">
        <v>0</v>
      </c>
    </row>
    <row r="21" spans="1:13" ht="21" customHeight="1" x14ac:dyDescent="0.55000000000000004">
      <c r="A21" s="1" t="s">
        <v>233</v>
      </c>
      <c r="F21" s="152" t="s">
        <v>3</v>
      </c>
      <c r="G21" s="79">
        <v>-442074198.88</v>
      </c>
      <c r="H21" s="7"/>
      <c r="I21" s="8">
        <v>0</v>
      </c>
      <c r="J21" s="7"/>
      <c r="K21" s="79">
        <v>-299446241.62</v>
      </c>
      <c r="L21" s="7"/>
      <c r="M21" s="8">
        <v>0</v>
      </c>
    </row>
    <row r="22" spans="1:13" ht="21" customHeight="1" x14ac:dyDescent="0.6">
      <c r="A22" s="11" t="s">
        <v>193</v>
      </c>
      <c r="G22" s="19">
        <f>SUM(G17:G21)</f>
        <v>-445824687.27000004</v>
      </c>
      <c r="H22" s="8"/>
      <c r="I22" s="19">
        <f>SUM(I17:I21)</f>
        <v>-145966.34999995865</v>
      </c>
      <c r="J22" s="8"/>
      <c r="K22" s="19">
        <f>SUM(K17:K21)</f>
        <v>-283840300.36000001</v>
      </c>
      <c r="L22" s="8"/>
      <c r="M22" s="19">
        <f>SUM(M17:M21)</f>
        <v>27102234.129999988</v>
      </c>
    </row>
    <row r="23" spans="1:13" ht="21" customHeight="1" x14ac:dyDescent="0.55000000000000004">
      <c r="A23" s="1" t="s">
        <v>235</v>
      </c>
      <c r="B23" s="1"/>
      <c r="C23" s="4"/>
      <c r="D23" s="4"/>
      <c r="E23" s="4"/>
      <c r="F23" s="25" t="s">
        <v>231</v>
      </c>
      <c r="G23" s="8">
        <v>58060239.460000001</v>
      </c>
      <c r="H23" s="8"/>
      <c r="I23" s="8">
        <v>-5078629.09</v>
      </c>
      <c r="J23" s="8"/>
      <c r="K23" s="8">
        <v>59498200.109999999</v>
      </c>
      <c r="L23" s="8"/>
      <c r="M23" s="8">
        <v>-3347847.0700000003</v>
      </c>
    </row>
    <row r="24" spans="1:13" ht="21" customHeight="1" x14ac:dyDescent="0.55000000000000004">
      <c r="A24" s="41" t="s">
        <v>178</v>
      </c>
      <c r="B24" s="1"/>
      <c r="C24" s="4"/>
      <c r="D24" s="4"/>
      <c r="E24" s="4"/>
      <c r="F24" s="32"/>
      <c r="G24" s="34">
        <f>SUM(G22:G23)</f>
        <v>-387764447.81000006</v>
      </c>
      <c r="H24" s="8"/>
      <c r="I24" s="34">
        <f>SUM(I22:I23)</f>
        <v>-5224595.4399999585</v>
      </c>
      <c r="J24" s="8"/>
      <c r="K24" s="34">
        <f>SUM(K22:K23)</f>
        <v>-224342100.25</v>
      </c>
      <c r="L24" s="8"/>
      <c r="M24" s="34">
        <f>SUM(M22:M23)</f>
        <v>23754387.059999987</v>
      </c>
    </row>
    <row r="25" spans="1:13" ht="21" customHeight="1" x14ac:dyDescent="0.55000000000000004">
      <c r="A25" s="1" t="s">
        <v>115</v>
      </c>
      <c r="B25" s="1"/>
      <c r="C25" s="4"/>
      <c r="D25" s="4"/>
      <c r="E25" s="4"/>
      <c r="F25" s="32"/>
      <c r="G25" s="8"/>
      <c r="H25" s="8"/>
      <c r="I25" s="8"/>
      <c r="J25" s="8"/>
      <c r="K25" s="8"/>
      <c r="L25" s="8"/>
      <c r="M25" s="8"/>
    </row>
    <row r="26" spans="1:13" ht="21" customHeight="1" x14ac:dyDescent="0.55000000000000004">
      <c r="A26" s="1" t="s">
        <v>167</v>
      </c>
      <c r="B26" s="1"/>
      <c r="C26" s="4"/>
      <c r="D26" s="4"/>
      <c r="E26" s="4"/>
      <c r="F26" s="32"/>
      <c r="G26" s="8"/>
      <c r="H26" s="8"/>
      <c r="I26" s="8"/>
      <c r="J26" s="8"/>
      <c r="K26" s="8"/>
      <c r="L26" s="8"/>
      <c r="M26" s="8"/>
    </row>
    <row r="27" spans="1:13" ht="21" customHeight="1" x14ac:dyDescent="0.55000000000000004">
      <c r="A27" s="1" t="s">
        <v>238</v>
      </c>
      <c r="B27" s="1"/>
      <c r="C27" s="4"/>
      <c r="D27" s="4"/>
      <c r="E27" s="4"/>
      <c r="F27" s="32"/>
      <c r="G27" s="8"/>
      <c r="H27" s="8"/>
      <c r="I27" s="8"/>
      <c r="J27" s="8"/>
      <c r="K27" s="8"/>
      <c r="L27" s="8"/>
      <c r="M27" s="8"/>
    </row>
    <row r="28" spans="1:13" ht="21" customHeight="1" x14ac:dyDescent="0.55000000000000004">
      <c r="A28" s="184" t="s">
        <v>239</v>
      </c>
      <c r="B28" s="185"/>
      <c r="C28" s="183"/>
      <c r="D28" s="183"/>
      <c r="E28" s="183"/>
      <c r="F28" s="32"/>
      <c r="G28" s="8">
        <v>-1550503.3</v>
      </c>
      <c r="H28" s="8"/>
      <c r="I28" s="8">
        <v>-164557.9</v>
      </c>
      <c r="J28" s="8"/>
      <c r="K28" s="8">
        <v>0</v>
      </c>
      <c r="L28" s="8"/>
      <c r="M28" s="8">
        <v>0</v>
      </c>
    </row>
    <row r="29" spans="1:13" ht="21" customHeight="1" x14ac:dyDescent="0.55000000000000004">
      <c r="A29" s="185" t="s">
        <v>247</v>
      </c>
      <c r="B29" s="185"/>
      <c r="C29" s="183"/>
      <c r="D29" s="183"/>
      <c r="E29" s="183"/>
      <c r="F29" s="32"/>
      <c r="G29" s="8"/>
      <c r="H29" s="8"/>
      <c r="I29" s="8"/>
      <c r="J29" s="8"/>
      <c r="K29" s="8"/>
      <c r="L29" s="8"/>
      <c r="M29" s="8"/>
    </row>
    <row r="30" spans="1:13" ht="21" customHeight="1" x14ac:dyDescent="0.55000000000000004">
      <c r="A30" s="184" t="s">
        <v>234</v>
      </c>
      <c r="B30" s="185"/>
      <c r="C30" s="183"/>
      <c r="D30" s="183"/>
      <c r="E30" s="183"/>
      <c r="F30" s="32"/>
      <c r="G30" s="8">
        <v>9146340</v>
      </c>
      <c r="H30" s="8"/>
      <c r="I30" s="8">
        <v>0</v>
      </c>
      <c r="J30" s="8"/>
      <c r="K30" s="8">
        <v>9146340</v>
      </c>
      <c r="L30" s="8"/>
      <c r="M30" s="8">
        <v>0</v>
      </c>
    </row>
    <row r="31" spans="1:13" ht="21" customHeight="1" x14ac:dyDescent="0.55000000000000004">
      <c r="A31" s="185" t="s">
        <v>248</v>
      </c>
      <c r="B31" s="185"/>
      <c r="C31" s="4"/>
      <c r="D31" s="4"/>
      <c r="E31" s="4"/>
      <c r="F31" s="32"/>
      <c r="G31" s="35">
        <v>1377079.18</v>
      </c>
      <c r="H31" s="8"/>
      <c r="I31" s="35">
        <v>0</v>
      </c>
      <c r="J31" s="8"/>
      <c r="K31" s="35">
        <v>1377079.18</v>
      </c>
      <c r="L31" s="8"/>
      <c r="M31" s="35">
        <v>0</v>
      </c>
    </row>
    <row r="32" spans="1:13" ht="21" customHeight="1" x14ac:dyDescent="0.6">
      <c r="A32" s="186" t="s">
        <v>188</v>
      </c>
      <c r="B32" s="185"/>
      <c r="C32" s="4"/>
      <c r="D32" s="4"/>
      <c r="E32" s="4"/>
      <c r="F32" s="32"/>
      <c r="G32" s="8"/>
      <c r="H32" s="8"/>
      <c r="I32" s="8"/>
      <c r="J32" s="8"/>
      <c r="K32" s="8"/>
      <c r="L32" s="8"/>
      <c r="M32" s="8"/>
    </row>
    <row r="33" spans="1:13" ht="21" customHeight="1" x14ac:dyDescent="0.6">
      <c r="A33" s="11" t="s">
        <v>179</v>
      </c>
      <c r="B33" s="1"/>
      <c r="C33" s="4"/>
      <c r="D33" s="4"/>
      <c r="E33" s="4"/>
      <c r="F33" s="32"/>
      <c r="G33" s="8">
        <f>SUM(G27:G31)</f>
        <v>8972915.8800000008</v>
      </c>
      <c r="H33" s="8"/>
      <c r="I33" s="8">
        <f>SUM(I27:I31)</f>
        <v>-164557.9</v>
      </c>
      <c r="J33" s="8"/>
      <c r="K33" s="8">
        <f>SUM(K27:K31)</f>
        <v>10523419.18</v>
      </c>
      <c r="L33" s="8"/>
      <c r="M33" s="8">
        <f>SUM(M27:M31)</f>
        <v>0</v>
      </c>
    </row>
    <row r="34" spans="1:13" ht="21" customHeight="1" thickBot="1" x14ac:dyDescent="0.65">
      <c r="A34" s="11" t="s">
        <v>180</v>
      </c>
      <c r="C34" s="4"/>
      <c r="D34" s="4"/>
      <c r="E34" s="4"/>
      <c r="G34" s="9">
        <f>+G24+G33</f>
        <v>-378791531.93000007</v>
      </c>
      <c r="H34" s="7"/>
      <c r="I34" s="9">
        <f>+I24+I33</f>
        <v>-5389153.3399999589</v>
      </c>
      <c r="J34" s="7"/>
      <c r="K34" s="9">
        <f>+K24+K33</f>
        <v>-213818681.06999999</v>
      </c>
      <c r="L34" s="7"/>
      <c r="M34" s="9">
        <f>+M24+M33</f>
        <v>23754387.059999987</v>
      </c>
    </row>
    <row r="35" spans="1:13" ht="21" customHeight="1" thickTop="1" x14ac:dyDescent="0.55000000000000004">
      <c r="A35" s="49" t="s">
        <v>90</v>
      </c>
      <c r="B35" s="49"/>
      <c r="C35" s="5"/>
      <c r="D35" s="5"/>
      <c r="E35" s="5"/>
      <c r="F35" s="5"/>
      <c r="G35" s="5"/>
      <c r="H35" s="5"/>
      <c r="I35" s="49"/>
      <c r="J35" s="5"/>
      <c r="K35" s="49"/>
      <c r="L35" s="5"/>
      <c r="M35" s="5"/>
    </row>
    <row r="36" spans="1:13" ht="21" customHeight="1" x14ac:dyDescent="0.55000000000000004">
      <c r="A36" s="50" t="s">
        <v>91</v>
      </c>
      <c r="B36" s="49"/>
      <c r="C36" s="5"/>
      <c r="D36" s="5"/>
      <c r="E36" s="5"/>
      <c r="F36" s="5"/>
      <c r="G36" s="8">
        <f>G38-G37</f>
        <v>-387631705.39000005</v>
      </c>
      <c r="H36" s="5"/>
      <c r="I36" s="8">
        <f>I38-I37</f>
        <v>-4454866.749999959</v>
      </c>
      <c r="J36" s="5"/>
      <c r="K36" s="7">
        <f>K38-K37</f>
        <v>-224342100.25</v>
      </c>
      <c r="L36" s="5"/>
      <c r="M36" s="49">
        <f>M38-M37</f>
        <v>23754387.059999987</v>
      </c>
    </row>
    <row r="37" spans="1:13" ht="21" customHeight="1" x14ac:dyDescent="0.55000000000000004">
      <c r="A37" s="50" t="s">
        <v>88</v>
      </c>
      <c r="B37" s="49"/>
      <c r="C37" s="5"/>
      <c r="D37" s="5"/>
      <c r="E37" s="5"/>
      <c r="F37" s="5"/>
      <c r="G37" s="8">
        <v>-132742.42000000001</v>
      </c>
      <c r="H37" s="8"/>
      <c r="I37" s="7">
        <v>-769728.69</v>
      </c>
      <c r="J37" s="5"/>
      <c r="K37" s="49">
        <v>0</v>
      </c>
      <c r="L37" s="5"/>
      <c r="M37" s="49">
        <v>0</v>
      </c>
    </row>
    <row r="38" spans="1:13" ht="21" customHeight="1" thickBot="1" x14ac:dyDescent="0.6">
      <c r="A38" s="50"/>
      <c r="B38" s="49" t="s">
        <v>89</v>
      </c>
      <c r="C38" s="5"/>
      <c r="D38" s="5"/>
      <c r="E38" s="5"/>
      <c r="F38" s="5"/>
      <c r="G38" s="9">
        <f>G24</f>
        <v>-387764447.81000006</v>
      </c>
      <c r="H38" s="5"/>
      <c r="I38" s="9">
        <f>I24</f>
        <v>-5224595.4399999585</v>
      </c>
      <c r="J38" s="5"/>
      <c r="K38" s="9">
        <f>K24</f>
        <v>-224342100.25</v>
      </c>
      <c r="L38" s="5"/>
      <c r="M38" s="51">
        <f>M24</f>
        <v>23754387.059999987</v>
      </c>
    </row>
    <row r="39" spans="1:13" ht="21" customHeight="1" thickTop="1" x14ac:dyDescent="0.55000000000000004">
      <c r="A39" s="49" t="s">
        <v>140</v>
      </c>
      <c r="B39" s="50"/>
      <c r="C39" s="5"/>
      <c r="D39" s="5"/>
      <c r="E39" s="5"/>
      <c r="F39" s="5"/>
      <c r="G39" s="8"/>
      <c r="H39" s="49"/>
      <c r="I39" s="8"/>
      <c r="J39" s="49"/>
      <c r="K39" s="7"/>
      <c r="L39" s="5"/>
      <c r="M39" s="5"/>
    </row>
    <row r="40" spans="1:13" ht="21" customHeight="1" x14ac:dyDescent="0.55000000000000004">
      <c r="A40" s="50" t="s">
        <v>91</v>
      </c>
      <c r="B40" s="50"/>
      <c r="C40" s="5"/>
      <c r="D40" s="5"/>
      <c r="E40" s="5"/>
      <c r="F40" s="5"/>
      <c r="G40" s="7">
        <f>+G34-G41</f>
        <v>-378658789.51000005</v>
      </c>
      <c r="H40" s="5"/>
      <c r="I40" s="7">
        <f>+I34-I41</f>
        <v>-4619424.6499999594</v>
      </c>
      <c r="J40" s="5"/>
      <c r="K40" s="7">
        <f>+K34</f>
        <v>-213818681.06999999</v>
      </c>
      <c r="L40" s="5"/>
      <c r="M40" s="49">
        <f>+M34</f>
        <v>23754387.059999987</v>
      </c>
    </row>
    <row r="41" spans="1:13" ht="21" customHeight="1" x14ac:dyDescent="0.55000000000000004">
      <c r="A41" s="50" t="s">
        <v>88</v>
      </c>
      <c r="B41" s="50"/>
      <c r="C41" s="5"/>
      <c r="D41" s="5"/>
      <c r="E41" s="5"/>
      <c r="F41" s="5"/>
      <c r="G41" s="8">
        <v>-132742.42000000001</v>
      </c>
      <c r="H41" s="7"/>
      <c r="I41" s="8">
        <v>-769728.69</v>
      </c>
      <c r="J41" s="5"/>
      <c r="K41" s="7">
        <v>0</v>
      </c>
      <c r="L41" s="5"/>
      <c r="M41" s="5">
        <v>0</v>
      </c>
    </row>
    <row r="42" spans="1:13" ht="21" customHeight="1" thickBot="1" x14ac:dyDescent="0.6">
      <c r="A42" s="50"/>
      <c r="B42" s="49" t="s">
        <v>89</v>
      </c>
      <c r="C42" s="5"/>
      <c r="D42" s="5"/>
      <c r="E42" s="5"/>
      <c r="F42" s="5"/>
      <c r="G42" s="9">
        <f>SUM(G40:G41)</f>
        <v>-378791531.93000007</v>
      </c>
      <c r="H42" s="5"/>
      <c r="I42" s="9">
        <f>SUM(I40:I41)</f>
        <v>-5389153.3399999589</v>
      </c>
      <c r="J42" s="5"/>
      <c r="K42" s="9">
        <f>SUM(K40:K41)</f>
        <v>-213818681.06999999</v>
      </c>
      <c r="L42" s="5"/>
      <c r="M42" s="51">
        <f>SUM(M40:M41)</f>
        <v>23754387.059999987</v>
      </c>
    </row>
    <row r="43" spans="1:13" ht="21" customHeight="1" thickTop="1" x14ac:dyDescent="0.55000000000000004">
      <c r="A43" s="1"/>
      <c r="C43" s="4"/>
      <c r="D43" s="183"/>
      <c r="E43" s="183"/>
      <c r="G43" s="8"/>
      <c r="H43" s="7"/>
      <c r="I43" s="7"/>
      <c r="J43" s="7"/>
      <c r="K43" s="8"/>
      <c r="L43" s="7"/>
      <c r="M43" s="7"/>
    </row>
    <row r="44" spans="1:13" ht="21" customHeight="1" x14ac:dyDescent="0.55000000000000004">
      <c r="A44" s="1" t="s">
        <v>181</v>
      </c>
      <c r="B44" s="4"/>
      <c r="C44" s="4"/>
      <c r="D44" s="183"/>
      <c r="E44" s="183"/>
      <c r="H44" s="4"/>
      <c r="J44" s="4"/>
      <c r="K44" s="4"/>
      <c r="L44" s="4"/>
      <c r="M44" s="4"/>
    </row>
    <row r="45" spans="1:13" ht="21" customHeight="1" thickBot="1" x14ac:dyDescent="0.6">
      <c r="A45" s="1" t="s">
        <v>182</v>
      </c>
      <c r="C45" s="4"/>
      <c r="D45" s="183"/>
      <c r="E45" s="183"/>
      <c r="F45" s="153" t="s">
        <v>237</v>
      </c>
      <c r="G45" s="160">
        <v>-7.1900000000000006E-2</v>
      </c>
      <c r="H45" s="161"/>
      <c r="I45" s="162">
        <v>-8.0000000000000004E-4</v>
      </c>
      <c r="J45" s="150"/>
      <c r="K45" s="162">
        <v>-4.1700000000000001E-2</v>
      </c>
      <c r="L45" s="150"/>
      <c r="M45" s="162">
        <v>4.4000000000000003E-3</v>
      </c>
    </row>
    <row r="46" spans="1:13" ht="21" customHeight="1" thickTop="1" thickBot="1" x14ac:dyDescent="0.6">
      <c r="A46" s="1" t="s">
        <v>183</v>
      </c>
      <c r="C46" s="4"/>
      <c r="D46" s="183"/>
      <c r="E46" s="183"/>
      <c r="F46" s="153" t="s">
        <v>237</v>
      </c>
      <c r="G46" s="163">
        <v>-7.1900000000000006E-2</v>
      </c>
      <c r="H46" s="164"/>
      <c r="I46" s="162">
        <v>-8.0000000000000004E-4</v>
      </c>
      <c r="J46" s="150"/>
      <c r="K46" s="162">
        <v>-4.1700000000000001E-2</v>
      </c>
      <c r="L46" s="150"/>
      <c r="M46" s="162">
        <v>4.4000000000000003E-3</v>
      </c>
    </row>
    <row r="47" spans="1:13" ht="21" customHeight="1" thickTop="1" x14ac:dyDescent="0.55000000000000004">
      <c r="A47" s="4"/>
      <c r="B47" s="1"/>
      <c r="C47" s="4"/>
      <c r="D47" s="183"/>
      <c r="E47" s="183"/>
      <c r="F47" s="32"/>
      <c r="G47" s="36"/>
      <c r="H47" s="36"/>
      <c r="I47" s="36"/>
      <c r="J47" s="36"/>
      <c r="K47" s="36"/>
      <c r="L47" s="36"/>
      <c r="M47" s="36"/>
    </row>
    <row r="48" spans="1:13" ht="21" customHeight="1" x14ac:dyDescent="0.55000000000000004">
      <c r="A48" s="1" t="s">
        <v>192</v>
      </c>
      <c r="B48" s="4"/>
      <c r="C48" s="4"/>
      <c r="D48" s="4"/>
      <c r="E48" s="3"/>
      <c r="F48" s="4"/>
      <c r="G48" s="4"/>
      <c r="H48" s="4"/>
      <c r="I48" s="4"/>
      <c r="J48" s="4"/>
    </row>
    <row r="49" spans="1:13" ht="21.75" customHeight="1" x14ac:dyDescent="0.55000000000000004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</sheetData>
  <mergeCells count="6">
    <mergeCell ref="K6:M6"/>
    <mergeCell ref="A1:M1"/>
    <mergeCell ref="A2:M2"/>
    <mergeCell ref="A3:M3"/>
    <mergeCell ref="G6:I6"/>
    <mergeCell ref="A4:M4"/>
  </mergeCells>
  <phoneticPr fontId="3" type="noConversion"/>
  <pageMargins left="0.70866141732283472" right="0.19685039370078741" top="0.59055118110236227" bottom="0.19685039370078741" header="0.31496062992125984" footer="0.2362204724409449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C7AF2-2B25-41E8-BE39-0BACD73A10C0}">
  <dimension ref="A1:M49"/>
  <sheetViews>
    <sheetView zoomScaleNormal="100" zoomScaleSheetLayoutView="100" workbookViewId="0">
      <selection activeCell="P38" sqref="P38"/>
    </sheetView>
  </sheetViews>
  <sheetFormatPr defaultColWidth="9.125" defaultRowHeight="21.75" customHeight="1" x14ac:dyDescent="0.55000000000000004"/>
  <cols>
    <col min="1" max="4" width="9.125" style="2" customWidth="1"/>
    <col min="5" max="5" width="7.75" style="2" customWidth="1"/>
    <col min="6" max="6" width="9.125" style="29" customWidth="1"/>
    <col min="7" max="7" width="15.75" style="2" customWidth="1"/>
    <col min="8" max="8" width="1.25" style="2" customWidth="1"/>
    <col min="9" max="9" width="15.75" style="2" customWidth="1"/>
    <col min="10" max="10" width="1.25" style="2" customWidth="1"/>
    <col min="11" max="11" width="15.75" style="2" customWidth="1"/>
    <col min="12" max="12" width="1.125" style="2" customWidth="1"/>
    <col min="13" max="13" width="15.75" style="2" customWidth="1"/>
    <col min="14" max="14" width="1.125" style="2" customWidth="1"/>
    <col min="15" max="16384" width="9.125" style="2"/>
  </cols>
  <sheetData>
    <row r="1" spans="1:13" ht="21" customHeight="1" x14ac:dyDescent="0.55000000000000004">
      <c r="A1" s="169" t="s">
        <v>12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21" customHeight="1" x14ac:dyDescent="0.6">
      <c r="A2" s="168" t="s">
        <v>54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1" customHeight="1" x14ac:dyDescent="0.55000000000000004">
      <c r="A3" s="169" t="s">
        <v>215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</row>
    <row r="4" spans="1:13" ht="21" customHeight="1" x14ac:dyDescent="0.55000000000000004">
      <c r="A4" s="169" t="s">
        <v>135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</row>
    <row r="5" spans="1:13" ht="21" customHeight="1" x14ac:dyDescent="0.55000000000000004">
      <c r="A5" s="6"/>
      <c r="B5" s="6"/>
      <c r="C5" s="6"/>
      <c r="D5" s="6"/>
      <c r="E5" s="6"/>
      <c r="F5" s="28"/>
      <c r="G5" s="6"/>
      <c r="H5" s="6"/>
      <c r="I5" s="6"/>
      <c r="J5" s="6"/>
      <c r="K5" s="6"/>
      <c r="L5" s="6"/>
      <c r="M5" s="6"/>
    </row>
    <row r="6" spans="1:13" ht="21" customHeight="1" x14ac:dyDescent="0.55000000000000004">
      <c r="A6" s="4"/>
      <c r="B6" s="4"/>
      <c r="C6" s="4"/>
      <c r="D6" s="4"/>
      <c r="E6" s="4"/>
      <c r="G6" s="174" t="s">
        <v>14</v>
      </c>
      <c r="H6" s="174"/>
      <c r="I6" s="174"/>
      <c r="J6" s="4"/>
      <c r="K6" s="173" t="s">
        <v>59</v>
      </c>
      <c r="L6" s="173"/>
      <c r="M6" s="173"/>
    </row>
    <row r="7" spans="1:13" ht="21" customHeight="1" x14ac:dyDescent="0.6">
      <c r="A7" s="4"/>
      <c r="B7" s="4"/>
      <c r="C7" s="4"/>
      <c r="D7" s="4"/>
      <c r="E7" s="4"/>
      <c r="F7" s="30" t="s">
        <v>16</v>
      </c>
      <c r="G7" s="26" t="s">
        <v>205</v>
      </c>
      <c r="H7" s="27"/>
      <c r="I7" s="26" t="s">
        <v>170</v>
      </c>
      <c r="J7" s="31"/>
      <c r="K7" s="26" t="s">
        <v>205</v>
      </c>
      <c r="L7" s="27"/>
      <c r="M7" s="26" t="s">
        <v>170</v>
      </c>
    </row>
    <row r="8" spans="1:13" ht="21" customHeight="1" x14ac:dyDescent="0.55000000000000004">
      <c r="A8" s="1" t="s">
        <v>209</v>
      </c>
      <c r="C8" s="4"/>
      <c r="D8" s="4"/>
      <c r="E8" s="4"/>
      <c r="F8" s="32"/>
      <c r="G8" s="7">
        <v>242312432.84999999</v>
      </c>
      <c r="H8" s="8"/>
      <c r="I8" s="7">
        <v>234100173.77000001</v>
      </c>
      <c r="J8" s="8"/>
      <c r="K8" s="7">
        <v>151976325.01999998</v>
      </c>
      <c r="L8" s="8"/>
      <c r="M8" s="8">
        <v>170280621.33000001</v>
      </c>
    </row>
    <row r="9" spans="1:13" ht="21" customHeight="1" x14ac:dyDescent="0.55000000000000004">
      <c r="A9" s="1" t="s">
        <v>159</v>
      </c>
      <c r="C9" s="4"/>
      <c r="D9" s="4"/>
      <c r="E9" s="4"/>
      <c r="G9" s="8">
        <v>-188926040.11000001</v>
      </c>
      <c r="H9" s="8"/>
      <c r="I9" s="8">
        <v>-173256709.84</v>
      </c>
      <c r="J9" s="8"/>
      <c r="K9" s="8">
        <v>-112007164.85999998</v>
      </c>
      <c r="L9" s="8"/>
      <c r="M9" s="8">
        <v>-121056180.28</v>
      </c>
    </row>
    <row r="10" spans="1:13" ht="21" customHeight="1" x14ac:dyDescent="0.6">
      <c r="A10" s="11" t="s">
        <v>55</v>
      </c>
      <c r="F10" s="32"/>
      <c r="G10" s="33">
        <f>SUM(G8:G9)</f>
        <v>53386392.73999998</v>
      </c>
      <c r="H10" s="7"/>
      <c r="I10" s="33">
        <f>SUM(I8:I9)</f>
        <v>60843463.930000007</v>
      </c>
      <c r="J10" s="7"/>
      <c r="K10" s="33">
        <f>SUM(K8:K9)</f>
        <v>39969160.159999996</v>
      </c>
      <c r="L10" s="7"/>
      <c r="M10" s="33">
        <f>SUM(M8:M9)</f>
        <v>49224441.050000012</v>
      </c>
    </row>
    <row r="11" spans="1:13" ht="21" customHeight="1" x14ac:dyDescent="0.55000000000000004">
      <c r="A11" s="1" t="s">
        <v>56</v>
      </c>
      <c r="C11" s="4"/>
      <c r="D11" s="4"/>
      <c r="E11" s="4"/>
      <c r="F11" s="32"/>
      <c r="G11" s="7"/>
      <c r="H11" s="8"/>
      <c r="I11" s="7"/>
      <c r="J11" s="8"/>
      <c r="K11" s="8"/>
      <c r="L11" s="8"/>
      <c r="M11" s="7"/>
    </row>
    <row r="12" spans="1:13" ht="21" customHeight="1" x14ac:dyDescent="0.55000000000000004">
      <c r="A12" s="1" t="s">
        <v>220</v>
      </c>
      <c r="C12" s="4"/>
      <c r="D12" s="4"/>
      <c r="E12" s="4"/>
      <c r="F12" s="32"/>
      <c r="G12" s="7">
        <v>0</v>
      </c>
      <c r="H12" s="8"/>
      <c r="I12" s="7">
        <v>236075.72</v>
      </c>
      <c r="J12" s="8"/>
      <c r="K12" s="8">
        <v>0</v>
      </c>
      <c r="L12" s="8"/>
      <c r="M12" s="7">
        <v>0</v>
      </c>
    </row>
    <row r="13" spans="1:13" ht="21" customHeight="1" x14ac:dyDescent="0.55000000000000004">
      <c r="A13" s="1" t="s">
        <v>221</v>
      </c>
      <c r="C13" s="4"/>
      <c r="D13" s="4"/>
      <c r="E13" s="4"/>
      <c r="F13" s="32"/>
      <c r="G13" s="7">
        <v>0</v>
      </c>
      <c r="H13" s="8"/>
      <c r="I13" s="7">
        <v>0</v>
      </c>
      <c r="J13" s="8"/>
      <c r="K13" s="8">
        <v>13019252.279999999</v>
      </c>
      <c r="L13" s="8"/>
      <c r="M13" s="7">
        <v>12599276.4</v>
      </c>
    </row>
    <row r="14" spans="1:13" ht="21" customHeight="1" x14ac:dyDescent="0.55000000000000004">
      <c r="A14" s="1" t="s">
        <v>222</v>
      </c>
      <c r="C14" s="4"/>
      <c r="D14" s="4"/>
      <c r="E14" s="4"/>
      <c r="F14" s="32"/>
      <c r="G14" s="7">
        <v>4917951.1000000006</v>
      </c>
      <c r="H14" s="8"/>
      <c r="I14" s="7">
        <v>4087402.89</v>
      </c>
      <c r="J14" s="8"/>
      <c r="K14" s="8">
        <v>5058344.8499999996</v>
      </c>
      <c r="L14" s="8"/>
      <c r="M14" s="7">
        <v>4027263.8299999996</v>
      </c>
    </row>
    <row r="15" spans="1:13" ht="21" customHeight="1" x14ac:dyDescent="0.55000000000000004">
      <c r="A15" s="1" t="s">
        <v>93</v>
      </c>
      <c r="C15" s="4"/>
      <c r="D15" s="4"/>
      <c r="E15" s="4"/>
      <c r="F15" s="32"/>
      <c r="G15" s="8">
        <v>-31839496.219999999</v>
      </c>
      <c r="H15" s="8"/>
      <c r="I15" s="8">
        <v>-32911349.829999998</v>
      </c>
      <c r="J15" s="8"/>
      <c r="K15" s="8">
        <v>-26179357.420000002</v>
      </c>
      <c r="L15" s="8"/>
      <c r="M15" s="8">
        <v>-27051339.890000001</v>
      </c>
    </row>
    <row r="16" spans="1:13" ht="21" customHeight="1" x14ac:dyDescent="0.55000000000000004">
      <c r="A16" s="1" t="s">
        <v>57</v>
      </c>
      <c r="C16" s="4"/>
      <c r="D16" s="4"/>
      <c r="E16" s="4"/>
      <c r="F16" s="32"/>
      <c r="G16" s="8">
        <v>-21916301.850000001</v>
      </c>
      <c r="H16" s="8"/>
      <c r="I16" s="8">
        <v>-23281947.48</v>
      </c>
      <c r="J16" s="8"/>
      <c r="K16" s="8">
        <v>-13976359.689999999</v>
      </c>
      <c r="L16" s="8"/>
      <c r="M16" s="8">
        <v>-13276365.759999998</v>
      </c>
    </row>
    <row r="17" spans="1:13" ht="21" customHeight="1" x14ac:dyDescent="0.55000000000000004">
      <c r="A17" s="1" t="s">
        <v>113</v>
      </c>
      <c r="C17" s="4"/>
      <c r="D17" s="4"/>
      <c r="E17" s="4"/>
      <c r="F17" s="32"/>
      <c r="G17" s="19">
        <f>SUM(G10:G16)</f>
        <v>4548545.7699999809</v>
      </c>
      <c r="H17" s="8"/>
      <c r="I17" s="19">
        <f>SUM(I10:I16)</f>
        <v>8973645.2300000079</v>
      </c>
      <c r="J17" s="8"/>
      <c r="K17" s="19">
        <f>SUM(K10:K16)</f>
        <v>17891040.18</v>
      </c>
      <c r="L17" s="8"/>
      <c r="M17" s="19">
        <f>SUM(M10:M16)</f>
        <v>25523275.63000001</v>
      </c>
    </row>
    <row r="18" spans="1:13" ht="21" customHeight="1" x14ac:dyDescent="0.55000000000000004">
      <c r="A18" s="1" t="s">
        <v>114</v>
      </c>
      <c r="C18" s="4"/>
      <c r="D18" s="4"/>
      <c r="E18" s="4"/>
      <c r="F18" s="32"/>
      <c r="G18" s="79">
        <v>15252.29</v>
      </c>
      <c r="H18" s="8"/>
      <c r="I18" s="8">
        <v>90054.82</v>
      </c>
      <c r="J18" s="8"/>
      <c r="K18" s="8">
        <v>2301065.7299999995</v>
      </c>
      <c r="L18" s="8"/>
      <c r="M18" s="8">
        <v>1551068.2</v>
      </c>
    </row>
    <row r="19" spans="1:13" ht="21" customHeight="1" x14ac:dyDescent="0.55000000000000004">
      <c r="A19" s="1" t="s">
        <v>58</v>
      </c>
      <c r="F19" s="2"/>
      <c r="G19" s="79">
        <v>-12213456.66</v>
      </c>
      <c r="H19" s="7"/>
      <c r="I19" s="8">
        <v>-11404573.35</v>
      </c>
      <c r="J19" s="7"/>
      <c r="K19" s="8">
        <v>-8255618.9100000011</v>
      </c>
      <c r="L19" s="7"/>
      <c r="M19" s="8">
        <v>-7732446.1999999993</v>
      </c>
    </row>
    <row r="20" spans="1:13" ht="21" customHeight="1" x14ac:dyDescent="0.55000000000000004">
      <c r="A20" s="1" t="s">
        <v>232</v>
      </c>
      <c r="C20" s="4"/>
      <c r="D20" s="4"/>
      <c r="E20" s="4"/>
      <c r="F20" s="32"/>
      <c r="G20" s="79">
        <v>0</v>
      </c>
      <c r="H20" s="8"/>
      <c r="I20" s="8">
        <v>6066875.5300000003</v>
      </c>
      <c r="J20" s="8"/>
      <c r="K20" s="8">
        <v>0</v>
      </c>
      <c r="L20" s="8"/>
      <c r="M20" s="8">
        <v>0</v>
      </c>
    </row>
    <row r="21" spans="1:13" ht="21" customHeight="1" x14ac:dyDescent="0.55000000000000004">
      <c r="A21" s="1" t="s">
        <v>233</v>
      </c>
      <c r="C21" s="4"/>
      <c r="D21" s="4"/>
      <c r="E21" s="4"/>
      <c r="F21" s="148" t="s">
        <v>3</v>
      </c>
      <c r="G21" s="79">
        <v>-442074198.88</v>
      </c>
      <c r="H21" s="8"/>
      <c r="I21" s="8">
        <v>0</v>
      </c>
      <c r="J21" s="8"/>
      <c r="K21" s="8">
        <v>-299446241.62</v>
      </c>
      <c r="L21" s="8"/>
      <c r="M21" s="8">
        <v>0</v>
      </c>
    </row>
    <row r="22" spans="1:13" ht="21" customHeight="1" x14ac:dyDescent="0.6">
      <c r="A22" s="11" t="s">
        <v>193</v>
      </c>
      <c r="F22" s="165"/>
      <c r="G22" s="19">
        <f>SUM(G17:G21)</f>
        <v>-449723857.48000002</v>
      </c>
      <c r="H22" s="8"/>
      <c r="I22" s="19">
        <f>SUM(I17:I21)</f>
        <v>3726002.2300000088</v>
      </c>
      <c r="J22" s="8"/>
      <c r="K22" s="19">
        <f>SUM(K17:K21)</f>
        <v>-287509754.62</v>
      </c>
      <c r="L22" s="8"/>
      <c r="M22" s="19">
        <f>SUM(M17:M21)</f>
        <v>19341897.63000001</v>
      </c>
    </row>
    <row r="23" spans="1:13" ht="21" customHeight="1" x14ac:dyDescent="0.55000000000000004">
      <c r="A23" s="1" t="s">
        <v>235</v>
      </c>
      <c r="B23" s="1"/>
      <c r="C23" s="4"/>
      <c r="D23" s="4"/>
      <c r="E23" s="4"/>
      <c r="F23" s="166" t="s">
        <v>231</v>
      </c>
      <c r="G23" s="8">
        <v>59471002.880000003</v>
      </c>
      <c r="H23" s="8"/>
      <c r="I23" s="8">
        <v>-2033780.06</v>
      </c>
      <c r="J23" s="8"/>
      <c r="K23" s="8">
        <v>60169285.310000002</v>
      </c>
      <c r="L23" s="8"/>
      <c r="M23" s="8">
        <v>-1284795.4200000002</v>
      </c>
    </row>
    <row r="24" spans="1:13" ht="21" customHeight="1" x14ac:dyDescent="0.55000000000000004">
      <c r="A24" s="41" t="s">
        <v>178</v>
      </c>
      <c r="B24" s="1"/>
      <c r="C24" s="4"/>
      <c r="D24" s="4"/>
      <c r="E24" s="4"/>
      <c r="F24" s="32"/>
      <c r="G24" s="34">
        <f>SUM(G22:G23)</f>
        <v>-390252854.60000002</v>
      </c>
      <c r="H24" s="8"/>
      <c r="I24" s="34">
        <f>SUM(I22:I23)</f>
        <v>1692222.1700000088</v>
      </c>
      <c r="J24" s="8"/>
      <c r="K24" s="34">
        <f>SUM(K22:K23)</f>
        <v>-227340469.31</v>
      </c>
      <c r="L24" s="8"/>
      <c r="M24" s="34">
        <f>SUM(M22:M23)</f>
        <v>18057102.210000008</v>
      </c>
    </row>
    <row r="25" spans="1:13" ht="21" customHeight="1" x14ac:dyDescent="0.55000000000000004">
      <c r="A25" s="1" t="s">
        <v>115</v>
      </c>
      <c r="B25" s="1"/>
      <c r="C25" s="4"/>
      <c r="D25" s="4"/>
      <c r="E25" s="4"/>
      <c r="F25" s="32"/>
      <c r="G25" s="8"/>
      <c r="H25" s="8"/>
      <c r="I25" s="8"/>
      <c r="J25" s="8"/>
      <c r="K25" s="8"/>
      <c r="L25" s="8"/>
      <c r="M25" s="8"/>
    </row>
    <row r="26" spans="1:13" ht="21" customHeight="1" x14ac:dyDescent="0.55000000000000004">
      <c r="A26" s="1" t="s">
        <v>167</v>
      </c>
      <c r="B26" s="1"/>
      <c r="C26" s="4"/>
      <c r="D26" s="4"/>
      <c r="E26" s="4"/>
      <c r="F26" s="32"/>
      <c r="G26" s="8"/>
      <c r="H26" s="8"/>
      <c r="I26" s="8"/>
      <c r="J26" s="8"/>
      <c r="K26" s="8"/>
      <c r="L26" s="8"/>
      <c r="M26" s="8"/>
    </row>
    <row r="27" spans="1:13" ht="21" customHeight="1" x14ac:dyDescent="0.55000000000000004">
      <c r="A27" s="185" t="s">
        <v>238</v>
      </c>
      <c r="B27" s="185"/>
      <c r="C27" s="183"/>
      <c r="D27" s="183"/>
      <c r="E27" s="4"/>
      <c r="F27" s="32"/>
      <c r="G27" s="8"/>
      <c r="H27" s="8"/>
      <c r="I27" s="8"/>
      <c r="J27" s="8"/>
      <c r="K27" s="8"/>
      <c r="L27" s="8"/>
      <c r="M27" s="8"/>
    </row>
    <row r="28" spans="1:13" ht="21" customHeight="1" x14ac:dyDescent="0.55000000000000004">
      <c r="A28" s="184" t="s">
        <v>239</v>
      </c>
      <c r="B28" s="185"/>
      <c r="C28" s="183"/>
      <c r="D28" s="183"/>
      <c r="E28" s="4"/>
      <c r="F28" s="32"/>
      <c r="G28" s="8">
        <v>0</v>
      </c>
      <c r="H28" s="8"/>
      <c r="I28" s="8">
        <v>-1691631.3299999998</v>
      </c>
      <c r="J28" s="8"/>
      <c r="K28" s="8">
        <v>0</v>
      </c>
      <c r="L28" s="8"/>
      <c r="M28" s="8">
        <v>0</v>
      </c>
    </row>
    <row r="29" spans="1:13" ht="21" customHeight="1" x14ac:dyDescent="0.55000000000000004">
      <c r="A29" s="185" t="s">
        <v>247</v>
      </c>
      <c r="B29" s="185"/>
      <c r="C29" s="183"/>
      <c r="D29" s="183"/>
      <c r="E29" s="4"/>
      <c r="F29" s="32"/>
      <c r="G29" s="8"/>
      <c r="H29" s="8"/>
      <c r="I29" s="8"/>
      <c r="J29" s="8"/>
      <c r="K29" s="8"/>
      <c r="L29" s="8"/>
      <c r="M29" s="8"/>
    </row>
    <row r="30" spans="1:13" ht="21" customHeight="1" x14ac:dyDescent="0.55000000000000004">
      <c r="A30" s="184" t="s">
        <v>234</v>
      </c>
      <c r="B30" s="185"/>
      <c r="C30" s="183"/>
      <c r="D30" s="183"/>
      <c r="E30" s="4"/>
      <c r="F30" s="32"/>
      <c r="G30" s="8">
        <v>9146340</v>
      </c>
      <c r="H30" s="8"/>
      <c r="I30" s="8">
        <v>0</v>
      </c>
      <c r="J30" s="8"/>
      <c r="K30" s="8">
        <v>9146340</v>
      </c>
      <c r="L30" s="8"/>
      <c r="M30" s="8">
        <v>0</v>
      </c>
    </row>
    <row r="31" spans="1:13" ht="21" customHeight="1" x14ac:dyDescent="0.55000000000000004">
      <c r="A31" s="185" t="s">
        <v>248</v>
      </c>
      <c r="B31" s="185"/>
      <c r="C31" s="183"/>
      <c r="D31" s="183"/>
      <c r="E31" s="4"/>
      <c r="F31" s="32"/>
      <c r="G31" s="35">
        <v>1377079.18</v>
      </c>
      <c r="H31" s="8"/>
      <c r="I31" s="35">
        <v>0</v>
      </c>
      <c r="J31" s="8"/>
      <c r="K31" s="35">
        <v>1377079.18</v>
      </c>
      <c r="L31" s="8"/>
      <c r="M31" s="35">
        <v>0</v>
      </c>
    </row>
    <row r="32" spans="1:13" ht="21" customHeight="1" x14ac:dyDescent="0.6">
      <c r="A32" s="186" t="s">
        <v>188</v>
      </c>
      <c r="B32" s="185"/>
      <c r="C32" s="183"/>
      <c r="D32" s="183"/>
      <c r="E32" s="4"/>
      <c r="F32" s="32"/>
      <c r="G32" s="8"/>
      <c r="H32" s="8"/>
      <c r="I32" s="8"/>
      <c r="J32" s="8"/>
      <c r="K32" s="8"/>
      <c r="L32" s="8"/>
      <c r="M32" s="8"/>
    </row>
    <row r="33" spans="1:13" ht="21" customHeight="1" x14ac:dyDescent="0.6">
      <c r="A33" s="11" t="s">
        <v>179</v>
      </c>
      <c r="B33" s="1"/>
      <c r="C33" s="4"/>
      <c r="D33" s="4"/>
      <c r="E33" s="4"/>
      <c r="F33" s="32"/>
      <c r="G33" s="8">
        <f>SUM(G27:G31)</f>
        <v>10523419.18</v>
      </c>
      <c r="H33" s="8"/>
      <c r="I33" s="8">
        <f>SUM(I27:I31)</f>
        <v>-1691631.3299999998</v>
      </c>
      <c r="J33" s="8"/>
      <c r="K33" s="8">
        <f>SUM(K27:K31)</f>
        <v>10523419.18</v>
      </c>
      <c r="L33" s="8"/>
      <c r="M33" s="8">
        <f>SUM(M27:M31)</f>
        <v>0</v>
      </c>
    </row>
    <row r="34" spans="1:13" ht="21" customHeight="1" thickBot="1" x14ac:dyDescent="0.65">
      <c r="A34" s="11" t="s">
        <v>180</v>
      </c>
      <c r="C34" s="4"/>
      <c r="D34" s="4"/>
      <c r="E34" s="4"/>
      <c r="G34" s="9">
        <f>+G24+G33</f>
        <v>-379729435.42000002</v>
      </c>
      <c r="H34" s="7"/>
      <c r="I34" s="9">
        <f>+I24+I33</f>
        <v>590.84000000893138</v>
      </c>
      <c r="J34" s="7"/>
      <c r="K34" s="9">
        <f>+K24+K33</f>
        <v>-216817050.13</v>
      </c>
      <c r="L34" s="7"/>
      <c r="M34" s="9">
        <f>+M24+M33</f>
        <v>18057102.210000008</v>
      </c>
    </row>
    <row r="35" spans="1:13" ht="21" customHeight="1" thickTop="1" x14ac:dyDescent="0.55000000000000004">
      <c r="A35" s="49" t="s">
        <v>90</v>
      </c>
      <c r="B35" s="49"/>
      <c r="C35" s="5"/>
      <c r="D35" s="5"/>
      <c r="E35" s="5"/>
      <c r="F35" s="5"/>
      <c r="G35" s="5"/>
      <c r="H35" s="5"/>
      <c r="I35" s="49"/>
      <c r="J35" s="5"/>
      <c r="K35" s="49"/>
      <c r="L35" s="5"/>
      <c r="M35" s="5"/>
    </row>
    <row r="36" spans="1:13" ht="21" customHeight="1" x14ac:dyDescent="0.55000000000000004">
      <c r="A36" s="50" t="s">
        <v>91</v>
      </c>
      <c r="B36" s="49"/>
      <c r="C36" s="5"/>
      <c r="D36" s="5"/>
      <c r="E36" s="5"/>
      <c r="F36" s="5"/>
      <c r="G36" s="8">
        <f>G38-G37</f>
        <v>-389807176.20000005</v>
      </c>
      <c r="H36" s="5"/>
      <c r="I36" s="8">
        <f>I38-I37</f>
        <v>2724082.4900000086</v>
      </c>
      <c r="J36" s="5"/>
      <c r="K36" s="7">
        <f>K38-K37</f>
        <v>-227340469.31</v>
      </c>
      <c r="L36" s="5"/>
      <c r="M36" s="49">
        <f>M38-M37</f>
        <v>18057102.210000008</v>
      </c>
    </row>
    <row r="37" spans="1:13" ht="21" customHeight="1" x14ac:dyDescent="0.55000000000000004">
      <c r="A37" s="50" t="s">
        <v>88</v>
      </c>
      <c r="B37" s="49"/>
      <c r="C37" s="5"/>
      <c r="D37" s="5"/>
      <c r="E37" s="5"/>
      <c r="F37" s="5"/>
      <c r="G37" s="8">
        <v>-445678.4</v>
      </c>
      <c r="H37" s="8"/>
      <c r="I37" s="7">
        <v>-1031860.32</v>
      </c>
      <c r="J37" s="5"/>
      <c r="K37" s="49">
        <v>0</v>
      </c>
      <c r="L37" s="5"/>
      <c r="M37" s="49">
        <v>0</v>
      </c>
    </row>
    <row r="38" spans="1:13" ht="21" customHeight="1" thickBot="1" x14ac:dyDescent="0.6">
      <c r="A38" s="50"/>
      <c r="B38" s="49" t="s">
        <v>89</v>
      </c>
      <c r="C38" s="5"/>
      <c r="D38" s="5"/>
      <c r="E38" s="5"/>
      <c r="F38" s="5"/>
      <c r="G38" s="9">
        <f>G24</f>
        <v>-390252854.60000002</v>
      </c>
      <c r="H38" s="5"/>
      <c r="I38" s="9">
        <f>I24</f>
        <v>1692222.1700000088</v>
      </c>
      <c r="J38" s="5"/>
      <c r="K38" s="9">
        <f>K24</f>
        <v>-227340469.31</v>
      </c>
      <c r="L38" s="5"/>
      <c r="M38" s="51">
        <f>M24</f>
        <v>18057102.210000008</v>
      </c>
    </row>
    <row r="39" spans="1:13" ht="21" customHeight="1" thickTop="1" x14ac:dyDescent="0.55000000000000004">
      <c r="A39" s="49" t="s">
        <v>140</v>
      </c>
      <c r="B39" s="50"/>
      <c r="C39" s="5"/>
      <c r="D39" s="5"/>
      <c r="E39" s="5"/>
      <c r="F39" s="5"/>
      <c r="G39" s="8"/>
      <c r="H39" s="49"/>
      <c r="I39" s="8"/>
      <c r="J39" s="49"/>
      <c r="K39" s="7"/>
      <c r="L39" s="5"/>
      <c r="M39" s="5"/>
    </row>
    <row r="40" spans="1:13" ht="21" customHeight="1" x14ac:dyDescent="0.55000000000000004">
      <c r="A40" s="50" t="s">
        <v>91</v>
      </c>
      <c r="B40" s="50"/>
      <c r="C40" s="5"/>
      <c r="D40" s="5"/>
      <c r="E40" s="5"/>
      <c r="F40" s="5"/>
      <c r="G40" s="7">
        <f>+G34-G41</f>
        <v>-379283757.02000004</v>
      </c>
      <c r="H40" s="5"/>
      <c r="I40" s="7">
        <f>+I34-I41</f>
        <v>1032451.1600000089</v>
      </c>
      <c r="J40" s="5"/>
      <c r="K40" s="7">
        <f>+K34</f>
        <v>-216817050.13</v>
      </c>
      <c r="L40" s="5"/>
      <c r="M40" s="49">
        <f>+M34</f>
        <v>18057102.210000008</v>
      </c>
    </row>
    <row r="41" spans="1:13" ht="21" customHeight="1" x14ac:dyDescent="0.55000000000000004">
      <c r="A41" s="50" t="s">
        <v>88</v>
      </c>
      <c r="B41" s="50"/>
      <c r="C41" s="5"/>
      <c r="D41" s="5"/>
      <c r="E41" s="5"/>
      <c r="F41" s="5"/>
      <c r="G41" s="8">
        <v>-445678.4</v>
      </c>
      <c r="H41" s="7"/>
      <c r="I41" s="8">
        <v>-1031860.32</v>
      </c>
      <c r="J41" s="5"/>
      <c r="K41" s="8">
        <v>0</v>
      </c>
      <c r="L41" s="5"/>
      <c r="M41" s="5">
        <v>0</v>
      </c>
    </row>
    <row r="42" spans="1:13" ht="21" customHeight="1" thickBot="1" x14ac:dyDescent="0.6">
      <c r="A42" s="50"/>
      <c r="B42" s="49" t="s">
        <v>89</v>
      </c>
      <c r="C42" s="5"/>
      <c r="D42" s="5"/>
      <c r="E42" s="5"/>
      <c r="F42" s="5"/>
      <c r="G42" s="9">
        <f>SUM(G40:G41)</f>
        <v>-379729435.42000002</v>
      </c>
      <c r="H42" s="5"/>
      <c r="I42" s="9">
        <f>SUM(I40:I41)</f>
        <v>590.84000000893138</v>
      </c>
      <c r="J42" s="5"/>
      <c r="K42" s="9">
        <f>SUM(K40:K41)</f>
        <v>-216817050.13</v>
      </c>
      <c r="L42" s="5"/>
      <c r="M42" s="51">
        <f>SUM(M40:M41)</f>
        <v>18057102.210000008</v>
      </c>
    </row>
    <row r="43" spans="1:13" ht="21" customHeight="1" thickTop="1" x14ac:dyDescent="0.55000000000000004">
      <c r="A43" s="1"/>
      <c r="C43" s="4"/>
      <c r="D43" s="4"/>
      <c r="E43" s="4"/>
      <c r="G43" s="8"/>
      <c r="H43" s="7"/>
      <c r="I43" s="7"/>
      <c r="J43" s="7"/>
      <c r="K43" s="8"/>
      <c r="L43" s="7"/>
      <c r="M43" s="7"/>
    </row>
    <row r="44" spans="1:13" ht="21" customHeight="1" x14ac:dyDescent="0.55000000000000004">
      <c r="A44" s="1" t="s">
        <v>181</v>
      </c>
      <c r="B44" s="4"/>
      <c r="C44" s="4"/>
      <c r="D44" s="4"/>
      <c r="E44" s="4"/>
      <c r="H44" s="4"/>
      <c r="J44" s="4"/>
      <c r="K44" s="4"/>
      <c r="L44" s="4"/>
      <c r="M44" s="4"/>
    </row>
    <row r="45" spans="1:13" ht="21" customHeight="1" thickBot="1" x14ac:dyDescent="0.6">
      <c r="A45" s="1" t="s">
        <v>182</v>
      </c>
      <c r="C45" s="4"/>
      <c r="D45" s="4"/>
      <c r="E45" s="4"/>
      <c r="F45" s="153" t="s">
        <v>237</v>
      </c>
      <c r="G45" s="160">
        <v>-7.2300000000000003E-2</v>
      </c>
      <c r="H45" s="161"/>
      <c r="I45" s="162">
        <v>5.0000000000000001E-4</v>
      </c>
      <c r="J45" s="150"/>
      <c r="K45" s="162">
        <v>-4.2200000000000001E-2</v>
      </c>
      <c r="L45" s="150"/>
      <c r="M45" s="162">
        <v>3.3999999999999998E-3</v>
      </c>
    </row>
    <row r="46" spans="1:13" ht="21" customHeight="1" thickTop="1" thickBot="1" x14ac:dyDescent="0.6">
      <c r="A46" s="1" t="s">
        <v>183</v>
      </c>
      <c r="C46" s="4"/>
      <c r="D46" s="4"/>
      <c r="E46" s="4"/>
      <c r="F46" s="153" t="s">
        <v>237</v>
      </c>
      <c r="G46" s="163">
        <v>-7.2300000000000003E-2</v>
      </c>
      <c r="H46" s="164"/>
      <c r="I46" s="162">
        <v>5.0000000000000001E-4</v>
      </c>
      <c r="J46" s="150"/>
      <c r="K46" s="162">
        <v>-4.2200000000000001E-2</v>
      </c>
      <c r="L46" s="150"/>
      <c r="M46" s="162">
        <v>3.3999999999999998E-3</v>
      </c>
    </row>
    <row r="47" spans="1:13" ht="21" customHeight="1" thickTop="1" x14ac:dyDescent="0.55000000000000004">
      <c r="A47" s="4"/>
      <c r="B47" s="1"/>
      <c r="C47" s="4"/>
      <c r="D47" s="4"/>
      <c r="E47" s="4"/>
      <c r="F47" s="32"/>
      <c r="G47" s="36"/>
      <c r="H47" s="36"/>
      <c r="I47" s="36"/>
      <c r="J47" s="36"/>
      <c r="K47" s="36"/>
      <c r="L47" s="36"/>
      <c r="M47" s="36"/>
    </row>
    <row r="48" spans="1:13" ht="21" customHeight="1" x14ac:dyDescent="0.55000000000000004">
      <c r="A48" s="1" t="s">
        <v>192</v>
      </c>
      <c r="B48" s="4"/>
      <c r="C48" s="4"/>
      <c r="D48" s="4"/>
      <c r="E48" s="3"/>
      <c r="F48" s="4"/>
      <c r="G48" s="4"/>
      <c r="H48" s="4"/>
      <c r="I48" s="4"/>
      <c r="J48" s="4"/>
    </row>
    <row r="49" spans="1:13" ht="21.75" customHeight="1" x14ac:dyDescent="0.55000000000000004">
      <c r="A49" s="1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</sheetData>
  <mergeCells count="6">
    <mergeCell ref="A1:M1"/>
    <mergeCell ref="A2:M2"/>
    <mergeCell ref="A3:M3"/>
    <mergeCell ref="A4:M4"/>
    <mergeCell ref="G6:I6"/>
    <mergeCell ref="K6:M6"/>
  </mergeCells>
  <pageMargins left="0.70866141732283472" right="0.19685039370078741" top="0.59055118110236227" bottom="0.19685039370078741" header="0.31496062992125984" footer="0.23622047244094491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2"/>
  <sheetViews>
    <sheetView topLeftCell="A20" zoomScale="85" zoomScaleNormal="85" zoomScaleSheetLayoutView="90" workbookViewId="0">
      <selection activeCell="R34" sqref="R34"/>
    </sheetView>
  </sheetViews>
  <sheetFormatPr defaultColWidth="9.125" defaultRowHeight="26.1" customHeight="1" x14ac:dyDescent="0.55000000000000004"/>
  <cols>
    <col min="1" max="3" width="9.125" style="2" customWidth="1"/>
    <col min="4" max="4" width="7.75" style="2" customWidth="1"/>
    <col min="5" max="5" width="9.125" style="59" customWidth="1"/>
    <col min="6" max="6" width="15.75" style="2" customWidth="1"/>
    <col min="7" max="7" width="0.875" style="2" customWidth="1"/>
    <col min="8" max="8" width="17.125" style="2" customWidth="1"/>
    <col min="9" max="9" width="0.875" style="2" customWidth="1"/>
    <col min="10" max="10" width="15.75" style="2" customWidth="1"/>
    <col min="11" max="11" width="0.875" style="2" customWidth="1"/>
    <col min="12" max="12" width="15.75" style="2" customWidth="1"/>
    <col min="13" max="13" width="0.875" style="2" customWidth="1"/>
    <col min="14" max="14" width="16.125" style="2" customWidth="1"/>
    <col min="15" max="15" width="1" style="2" customWidth="1"/>
    <col min="16" max="16" width="15.75" style="2" customWidth="1"/>
    <col min="17" max="17" width="1" style="2" customWidth="1"/>
    <col min="18" max="18" width="15.75" style="2" customWidth="1"/>
    <col min="19" max="19" width="1" style="2" customWidth="1"/>
    <col min="20" max="20" width="15.75" style="2" customWidth="1"/>
    <col min="21" max="21" width="0.875" style="2" customWidth="1"/>
    <col min="22" max="22" width="17.75" style="2" customWidth="1"/>
    <col min="23" max="23" width="1.125" style="2" customWidth="1"/>
    <col min="24" max="24" width="15.75" style="2" customWidth="1"/>
    <col min="25" max="25" width="0.875" style="2" customWidth="1"/>
    <col min="26" max="26" width="16.75" style="2" customWidth="1"/>
    <col min="27" max="27" width="1.25" style="2" customWidth="1"/>
    <col min="28" max="16384" width="9.125" style="2"/>
  </cols>
  <sheetData>
    <row r="1" spans="1:28" ht="24.9" customHeight="1" x14ac:dyDescent="0.55000000000000004">
      <c r="A1" s="169" t="s">
        <v>12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 spans="1:28" ht="24.9" customHeight="1" x14ac:dyDescent="0.6">
      <c r="A2" s="168" t="s">
        <v>61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</row>
    <row r="3" spans="1:28" ht="24.9" customHeight="1" x14ac:dyDescent="0.55000000000000004">
      <c r="A3" s="169" t="str">
        <f>'PL (6)'!A3</f>
        <v>FOR THE SIX-MONTH PERIODS ENDED JUNE 30, 2026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</row>
    <row r="4" spans="1:28" ht="24.9" customHeight="1" x14ac:dyDescent="0.55000000000000004">
      <c r="A4" s="169" t="s">
        <v>135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spans="1:28" ht="24.9" customHeight="1" x14ac:dyDescent="0.5500000000000000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8" ht="24.9" customHeight="1" x14ac:dyDescent="0.6">
      <c r="A6" s="4"/>
      <c r="B6" s="4"/>
      <c r="C6" s="4"/>
      <c r="D6" s="4"/>
      <c r="E6" s="6"/>
      <c r="F6" s="170" t="s">
        <v>62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2"/>
      <c r="AB6" s="12"/>
    </row>
    <row r="7" spans="1:28" ht="24.9" customHeight="1" x14ac:dyDescent="0.6">
      <c r="A7" s="4"/>
      <c r="B7" s="4"/>
      <c r="C7" s="4"/>
      <c r="D7" s="4"/>
      <c r="E7" s="52"/>
      <c r="F7" s="175" t="s">
        <v>60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0"/>
      <c r="X7" s="53" t="s">
        <v>121</v>
      </c>
      <c r="Y7" s="10"/>
      <c r="Z7" s="54" t="s">
        <v>63</v>
      </c>
    </row>
    <row r="8" spans="1:28" ht="24.9" customHeight="1" x14ac:dyDescent="0.6">
      <c r="A8" s="4"/>
      <c r="B8" s="4"/>
      <c r="C8" s="4"/>
      <c r="D8" s="4"/>
      <c r="E8" s="52"/>
      <c r="F8" s="55" t="s">
        <v>118</v>
      </c>
      <c r="G8" s="6"/>
      <c r="H8" s="13" t="s">
        <v>97</v>
      </c>
      <c r="I8" s="14"/>
      <c r="J8" s="14" t="s">
        <v>151</v>
      </c>
      <c r="K8" s="6"/>
      <c r="L8" s="48"/>
      <c r="M8" s="48" t="s">
        <v>65</v>
      </c>
      <c r="N8" s="48"/>
      <c r="O8" s="6"/>
      <c r="P8" s="175" t="s">
        <v>99</v>
      </c>
      <c r="Q8" s="175"/>
      <c r="R8" s="175"/>
      <c r="S8" s="175"/>
      <c r="T8" s="175"/>
      <c r="U8" s="6"/>
      <c r="V8" s="53" t="s">
        <v>119</v>
      </c>
      <c r="W8" s="10"/>
      <c r="X8" s="56" t="s">
        <v>122</v>
      </c>
      <c r="Y8" s="4"/>
      <c r="Z8" s="54" t="s">
        <v>64</v>
      </c>
    </row>
    <row r="9" spans="1:28" ht="24.9" customHeight="1" x14ac:dyDescent="0.6">
      <c r="A9" s="4"/>
      <c r="B9" s="4"/>
      <c r="C9" s="4"/>
      <c r="D9" s="4"/>
      <c r="E9" s="52"/>
      <c r="F9" s="54" t="s">
        <v>117</v>
      </c>
      <c r="G9" s="6"/>
      <c r="H9" s="47"/>
      <c r="I9" s="47"/>
      <c r="J9" s="14" t="s">
        <v>152</v>
      </c>
      <c r="K9" s="6"/>
      <c r="L9" s="14" t="s">
        <v>66</v>
      </c>
      <c r="M9" s="14"/>
      <c r="N9" s="56" t="s">
        <v>67</v>
      </c>
      <c r="O9" s="6"/>
      <c r="P9" s="6" t="s">
        <v>154</v>
      </c>
      <c r="Q9" s="6"/>
      <c r="R9" s="6" t="s">
        <v>123</v>
      </c>
      <c r="S9" s="6"/>
      <c r="T9" s="14" t="s">
        <v>63</v>
      </c>
      <c r="U9" s="14"/>
      <c r="V9" s="56" t="s">
        <v>120</v>
      </c>
      <c r="W9" s="10"/>
      <c r="X9" s="57"/>
    </row>
    <row r="10" spans="1:28" ht="24.9" customHeight="1" x14ac:dyDescent="0.6">
      <c r="A10" s="4"/>
      <c r="B10" s="4"/>
      <c r="C10" s="4"/>
      <c r="D10" s="4"/>
      <c r="E10" s="52"/>
      <c r="F10" s="58"/>
      <c r="G10" s="6"/>
      <c r="H10" s="47"/>
      <c r="I10" s="47"/>
      <c r="J10" s="14" t="s">
        <v>153</v>
      </c>
      <c r="K10" s="6"/>
      <c r="L10" s="47"/>
      <c r="M10" s="14"/>
      <c r="N10" s="57"/>
      <c r="O10" s="6"/>
      <c r="P10" s="59" t="s">
        <v>100</v>
      </c>
      <c r="Q10" s="59"/>
      <c r="R10" s="59" t="s">
        <v>124</v>
      </c>
      <c r="S10" s="59"/>
      <c r="T10" s="60"/>
      <c r="U10" s="60"/>
      <c r="V10" s="57"/>
      <c r="W10" s="10"/>
      <c r="X10" s="57"/>
    </row>
    <row r="11" spans="1:28" ht="24.9" customHeight="1" x14ac:dyDescent="0.55000000000000004">
      <c r="A11" s="4"/>
      <c r="B11" s="4"/>
      <c r="C11" s="4"/>
      <c r="D11" s="4"/>
      <c r="E11" s="52"/>
      <c r="F11" s="58"/>
      <c r="G11" s="4"/>
      <c r="H11" s="47"/>
      <c r="I11" s="47"/>
      <c r="J11" s="14"/>
      <c r="K11" s="4"/>
      <c r="L11" s="47"/>
      <c r="M11" s="47"/>
      <c r="N11" s="57"/>
      <c r="O11" s="6"/>
      <c r="P11" s="6" t="s">
        <v>101</v>
      </c>
      <c r="Q11" s="6"/>
      <c r="R11" s="6" t="s">
        <v>241</v>
      </c>
      <c r="S11" s="6"/>
      <c r="T11" s="60"/>
      <c r="U11" s="60"/>
      <c r="V11" s="57"/>
      <c r="X11" s="57"/>
    </row>
    <row r="12" spans="1:28" ht="24.9" customHeight="1" x14ac:dyDescent="0.6">
      <c r="A12" s="4"/>
      <c r="B12" s="4"/>
      <c r="C12" s="4"/>
      <c r="D12" s="4"/>
      <c r="E12" s="30" t="s">
        <v>16</v>
      </c>
      <c r="F12" s="61"/>
      <c r="G12" s="62"/>
      <c r="H12" s="63"/>
      <c r="I12" s="63"/>
      <c r="J12" s="63"/>
      <c r="K12" s="62"/>
      <c r="L12" s="63"/>
      <c r="M12" s="63"/>
      <c r="N12" s="64"/>
      <c r="O12" s="65"/>
      <c r="P12" s="65" t="s">
        <v>102</v>
      </c>
      <c r="Q12" s="65"/>
      <c r="R12" s="167" t="s">
        <v>239</v>
      </c>
      <c r="S12" s="65"/>
      <c r="T12" s="66"/>
      <c r="U12" s="66"/>
      <c r="V12" s="64"/>
      <c r="W12" s="67"/>
      <c r="X12" s="64"/>
      <c r="Y12" s="67"/>
      <c r="Z12" s="67"/>
    </row>
    <row r="13" spans="1:28" ht="24.9" customHeight="1" x14ac:dyDescent="0.55000000000000004">
      <c r="A13" s="4" t="s">
        <v>206</v>
      </c>
      <c r="B13" s="4"/>
      <c r="C13" s="4"/>
      <c r="D13" s="4"/>
      <c r="E13" s="68"/>
      <c r="F13" s="8">
        <v>538634039.60000002</v>
      </c>
      <c r="G13" s="8"/>
      <c r="H13" s="8">
        <v>1325756836.1400001</v>
      </c>
      <c r="I13" s="8"/>
      <c r="J13" s="8">
        <v>11682760.029999999</v>
      </c>
      <c r="K13" s="8"/>
      <c r="L13" s="8">
        <v>68962478.790000007</v>
      </c>
      <c r="M13" s="8"/>
      <c r="N13" s="8">
        <v>729492863.03000057</v>
      </c>
      <c r="O13" s="8"/>
      <c r="P13" s="8">
        <v>-5992404.6299999999</v>
      </c>
      <c r="Q13" s="8"/>
      <c r="R13" s="8">
        <v>2129160.2399999998</v>
      </c>
      <c r="S13" s="8"/>
      <c r="T13" s="8">
        <f>SUM(P13:R13)</f>
        <v>-3863244.39</v>
      </c>
      <c r="U13" s="8"/>
      <c r="V13" s="8">
        <f>F13+H13+L13+N13+T13+J13</f>
        <v>2670665733.2000012</v>
      </c>
      <c r="W13" s="7"/>
      <c r="X13" s="8">
        <v>42304333.880000003</v>
      </c>
      <c r="Y13" s="8"/>
      <c r="Z13" s="19">
        <f>SUM(V13:Y13)</f>
        <v>2712970067.0800014</v>
      </c>
    </row>
    <row r="14" spans="1:28" ht="24.9" customHeight="1" x14ac:dyDescent="0.55000000000000004">
      <c r="A14" s="4" t="s">
        <v>136</v>
      </c>
      <c r="B14" s="4"/>
      <c r="C14" s="4"/>
      <c r="D14" s="4"/>
      <c r="E14" s="6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7"/>
      <c r="X14" s="8"/>
      <c r="Y14" s="8"/>
      <c r="Z14" s="8"/>
    </row>
    <row r="15" spans="1:28" ht="24.9" customHeight="1" x14ac:dyDescent="0.55000000000000004">
      <c r="A15" s="71" t="s">
        <v>216</v>
      </c>
      <c r="B15" s="4"/>
      <c r="C15" s="4"/>
      <c r="D15" s="4"/>
      <c r="E15" s="6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7"/>
      <c r="X15" s="8"/>
      <c r="Y15" s="8"/>
      <c r="Z15" s="8"/>
    </row>
    <row r="16" spans="1:28" ht="24.9" customHeight="1" x14ac:dyDescent="0.55000000000000004">
      <c r="A16" s="5" t="s">
        <v>147</v>
      </c>
      <c r="B16" s="4"/>
      <c r="C16" s="4"/>
      <c r="D16" s="4"/>
      <c r="E16" s="68"/>
      <c r="F16" s="8">
        <v>0</v>
      </c>
      <c r="G16" s="8"/>
      <c r="H16" s="8">
        <v>0</v>
      </c>
      <c r="I16" s="8"/>
      <c r="J16" s="8">
        <v>0</v>
      </c>
      <c r="K16" s="8"/>
      <c r="L16" s="151">
        <v>149918.45299999809</v>
      </c>
      <c r="M16" s="8"/>
      <c r="N16" s="151">
        <f>-L16</f>
        <v>-149918.45299999809</v>
      </c>
      <c r="O16" s="8"/>
      <c r="P16" s="8">
        <v>0</v>
      </c>
      <c r="Q16" s="8"/>
      <c r="R16" s="8">
        <v>0</v>
      </c>
      <c r="S16" s="8"/>
      <c r="T16" s="8">
        <f t="shared" ref="T16:T20" si="0">SUM(P16:R16)</f>
        <v>0</v>
      </c>
      <c r="U16" s="8"/>
      <c r="V16" s="8">
        <f t="shared" ref="V16:V17" si="1">F16+H16+L16+N16+T16+J16</f>
        <v>0</v>
      </c>
      <c r="W16" s="7"/>
      <c r="X16" s="8">
        <v>0</v>
      </c>
      <c r="Y16" s="8"/>
      <c r="Z16" s="8">
        <f t="shared" ref="Z16:Z18" si="2">SUM(V16:Y16)</f>
        <v>0</v>
      </c>
    </row>
    <row r="17" spans="1:26" ht="24.9" customHeight="1" x14ac:dyDescent="0.55000000000000004">
      <c r="A17" s="71" t="s">
        <v>187</v>
      </c>
      <c r="B17" s="4"/>
      <c r="C17" s="4"/>
      <c r="D17" s="4"/>
      <c r="E17" s="68" t="s">
        <v>236</v>
      </c>
      <c r="F17" s="8">
        <v>0</v>
      </c>
      <c r="G17" s="8"/>
      <c r="H17" s="8">
        <v>0</v>
      </c>
      <c r="I17" s="8"/>
      <c r="J17" s="8">
        <v>0</v>
      </c>
      <c r="K17" s="8"/>
      <c r="L17" s="151">
        <v>0</v>
      </c>
      <c r="M17" s="8"/>
      <c r="N17" s="151">
        <v>-14812410.67</v>
      </c>
      <c r="O17" s="8"/>
      <c r="P17" s="8">
        <v>0</v>
      </c>
      <c r="Q17" s="8"/>
      <c r="R17" s="8">
        <v>0</v>
      </c>
      <c r="S17" s="8"/>
      <c r="T17" s="8">
        <v>0</v>
      </c>
      <c r="U17" s="8"/>
      <c r="V17" s="8">
        <f t="shared" si="1"/>
        <v>-14812410.67</v>
      </c>
      <c r="W17" s="7"/>
      <c r="X17" s="8">
        <v>-747.72</v>
      </c>
      <c r="Y17" s="8"/>
      <c r="Z17" s="8">
        <f t="shared" si="2"/>
        <v>-14813158.390000001</v>
      </c>
    </row>
    <row r="18" spans="1:26" ht="24.9" customHeight="1" x14ac:dyDescent="0.55000000000000004">
      <c r="A18" s="4" t="s">
        <v>143</v>
      </c>
      <c r="B18" s="4"/>
      <c r="C18" s="4"/>
      <c r="D18" s="4"/>
      <c r="E18" s="152"/>
      <c r="F18" s="8">
        <v>0</v>
      </c>
      <c r="G18" s="8"/>
      <c r="H18" s="8">
        <v>0</v>
      </c>
      <c r="I18" s="8"/>
      <c r="J18" s="8">
        <v>0</v>
      </c>
      <c r="K18" s="8"/>
      <c r="L18" s="8">
        <v>0</v>
      </c>
      <c r="M18" s="8"/>
      <c r="N18" s="8">
        <f>'PL (6)'!G36</f>
        <v>-387631705.39000005</v>
      </c>
      <c r="O18" s="8"/>
      <c r="P18" s="8">
        <v>0</v>
      </c>
      <c r="Q18" s="8"/>
      <c r="R18" s="8">
        <v>0</v>
      </c>
      <c r="S18" s="8"/>
      <c r="T18" s="8">
        <f t="shared" si="0"/>
        <v>0</v>
      </c>
      <c r="U18" s="8"/>
      <c r="V18" s="8">
        <f>F18+H18+L18+N18+T18</f>
        <v>-387631705.39000005</v>
      </c>
      <c r="W18" s="7"/>
      <c r="X18" s="8">
        <f>'PL (6)'!G41</f>
        <v>-132742.42000000001</v>
      </c>
      <c r="Y18" s="8"/>
      <c r="Z18" s="8">
        <f t="shared" si="2"/>
        <v>-387764447.81000006</v>
      </c>
    </row>
    <row r="19" spans="1:26" ht="24.9" customHeight="1" x14ac:dyDescent="0.55000000000000004">
      <c r="A19" s="4" t="s">
        <v>246</v>
      </c>
      <c r="B19" s="4"/>
      <c r="C19" s="4"/>
      <c r="D19" s="4"/>
      <c r="E19" s="152"/>
      <c r="F19" s="8">
        <v>0</v>
      </c>
      <c r="G19" s="8"/>
      <c r="H19" s="8">
        <v>0</v>
      </c>
      <c r="I19" s="8"/>
      <c r="J19" s="8">
        <v>0</v>
      </c>
      <c r="K19" s="8"/>
      <c r="L19" s="8">
        <v>0</v>
      </c>
      <c r="M19" s="8"/>
      <c r="N19" s="8">
        <f>'PL (6)'!G30+'PL (6)'!G31</f>
        <v>10523419.18</v>
      </c>
      <c r="O19" s="8"/>
      <c r="P19" s="8">
        <v>0</v>
      </c>
      <c r="Q19" s="8"/>
      <c r="R19" s="8">
        <f>'PL (6)'!G28</f>
        <v>-1550503.3</v>
      </c>
      <c r="S19" s="8"/>
      <c r="T19" s="8">
        <f t="shared" si="0"/>
        <v>-1550503.3</v>
      </c>
      <c r="U19" s="8"/>
      <c r="V19" s="8">
        <f>F19+H19+L19+N19+T19</f>
        <v>8972915.879999999</v>
      </c>
      <c r="W19" s="7"/>
      <c r="X19" s="8">
        <v>0</v>
      </c>
      <c r="Y19" s="8"/>
      <c r="Z19" s="8">
        <f>SUM(V19:Y19)</f>
        <v>8972915.879999999</v>
      </c>
    </row>
    <row r="20" spans="1:26" ht="24.9" customHeight="1" x14ac:dyDescent="0.55000000000000004">
      <c r="A20" s="4" t="s">
        <v>240</v>
      </c>
      <c r="B20" s="4"/>
      <c r="C20" s="4"/>
      <c r="D20" s="4"/>
      <c r="E20" s="152"/>
      <c r="F20" s="8">
        <v>0</v>
      </c>
      <c r="G20" s="8"/>
      <c r="H20" s="8">
        <v>0</v>
      </c>
      <c r="I20" s="8"/>
      <c r="J20" s="8">
        <v>0</v>
      </c>
      <c r="K20" s="8"/>
      <c r="L20" s="8">
        <v>0</v>
      </c>
      <c r="M20" s="8"/>
      <c r="N20" s="8">
        <v>578656.93999999994</v>
      </c>
      <c r="O20" s="8"/>
      <c r="P20" s="8">
        <v>0</v>
      </c>
      <c r="Q20" s="8"/>
      <c r="R20" s="8">
        <v>-578656.93999999994</v>
      </c>
      <c r="S20" s="8"/>
      <c r="T20" s="8">
        <f t="shared" si="0"/>
        <v>-578656.93999999994</v>
      </c>
      <c r="U20" s="8"/>
      <c r="V20" s="8">
        <f>F20+H20+L20+N20+T20</f>
        <v>0</v>
      </c>
      <c r="W20" s="7"/>
      <c r="X20" s="8">
        <v>0</v>
      </c>
      <c r="Y20" s="8"/>
      <c r="Z20" s="8">
        <f>SUM(V20:Y20)</f>
        <v>0</v>
      </c>
    </row>
    <row r="21" spans="1:26" ht="24.9" customHeight="1" thickBot="1" x14ac:dyDescent="0.6">
      <c r="A21" s="4" t="s">
        <v>217</v>
      </c>
      <c r="B21" s="4"/>
      <c r="C21" s="4"/>
      <c r="D21" s="4"/>
      <c r="E21" s="68"/>
      <c r="F21" s="9">
        <f>SUM(F13:F20)</f>
        <v>538634039.60000002</v>
      </c>
      <c r="G21" s="8"/>
      <c r="H21" s="9">
        <f>SUM(H13:H20)</f>
        <v>1325756836.1400001</v>
      </c>
      <c r="I21" s="8"/>
      <c r="J21" s="9">
        <f>SUM(J13:J20)</f>
        <v>11682760.029999999</v>
      </c>
      <c r="K21" s="8"/>
      <c r="L21" s="9">
        <f>SUM(L13:L20)</f>
        <v>69112397.243000001</v>
      </c>
      <c r="M21" s="8"/>
      <c r="N21" s="9">
        <f>SUM(N13:N20)</f>
        <v>338000904.63700062</v>
      </c>
      <c r="O21" s="8"/>
      <c r="P21" s="9">
        <f>SUM(P13:P20)</f>
        <v>-5992404.6299999999</v>
      </c>
      <c r="Q21" s="8"/>
      <c r="R21" s="9">
        <f>SUM(R13:R20)</f>
        <v>0</v>
      </c>
      <c r="S21" s="8"/>
      <c r="T21" s="9">
        <f>SUM(T13:T20)</f>
        <v>-5992404.6300000008</v>
      </c>
      <c r="U21" s="8"/>
      <c r="V21" s="9">
        <f>SUM(V13:V20)</f>
        <v>2277194533.0200014</v>
      </c>
      <c r="W21" s="7"/>
      <c r="X21" s="9">
        <f>SUM(X13:X20)</f>
        <v>42170843.740000002</v>
      </c>
      <c r="Y21" s="8"/>
      <c r="Z21" s="9">
        <f>SUM(Z13:Z20)</f>
        <v>2319365376.7600017</v>
      </c>
    </row>
    <row r="22" spans="1:26" ht="15.75" customHeight="1" thickTop="1" x14ac:dyDescent="0.55000000000000004">
      <c r="A22" s="4"/>
      <c r="B22" s="4"/>
      <c r="C22" s="4"/>
      <c r="D22" s="4"/>
      <c r="E22" s="6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X22" s="4"/>
      <c r="Y22" s="4"/>
      <c r="Z22" s="4"/>
    </row>
    <row r="23" spans="1:26" ht="24.9" customHeight="1" x14ac:dyDescent="0.55000000000000004">
      <c r="A23" s="4" t="s">
        <v>171</v>
      </c>
      <c r="B23" s="4"/>
      <c r="C23" s="4"/>
      <c r="D23" s="4"/>
      <c r="E23" s="6"/>
      <c r="F23" s="8">
        <v>538634039.60000002</v>
      </c>
      <c r="G23" s="8"/>
      <c r="H23" s="8">
        <v>1325756836.1400001</v>
      </c>
      <c r="I23" s="8"/>
      <c r="J23" s="8">
        <v>6970235.1499999994</v>
      </c>
      <c r="K23" s="8"/>
      <c r="L23" s="8">
        <v>67768652.75</v>
      </c>
      <c r="M23" s="8"/>
      <c r="N23" s="8">
        <v>737207885.17000031</v>
      </c>
      <c r="O23" s="8"/>
      <c r="P23" s="8">
        <v>-5992404.6299999999</v>
      </c>
      <c r="Q23" s="8"/>
      <c r="R23" s="8">
        <v>979378.34000000008</v>
      </c>
      <c r="S23" s="8"/>
      <c r="T23" s="8">
        <f>SUM(P23:R23)</f>
        <v>-5013026.29</v>
      </c>
      <c r="U23" s="8"/>
      <c r="V23" s="8">
        <f>F23+H23+L23+N23+T23+J23</f>
        <v>2671324622.5200009</v>
      </c>
      <c r="W23" s="7"/>
      <c r="X23" s="8">
        <v>45146206.230000004</v>
      </c>
      <c r="Y23" s="8"/>
      <c r="Z23" s="8">
        <f>SUM(V23:Y23)</f>
        <v>2716470828.750001</v>
      </c>
    </row>
    <row r="24" spans="1:26" ht="24.9" customHeight="1" x14ac:dyDescent="0.55000000000000004">
      <c r="A24" s="4" t="s">
        <v>136</v>
      </c>
      <c r="B24" s="4"/>
      <c r="C24" s="4"/>
      <c r="D24" s="4"/>
      <c r="E24" s="6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7"/>
      <c r="X24" s="8"/>
      <c r="Y24" s="8"/>
      <c r="Z24" s="8"/>
    </row>
    <row r="25" spans="1:26" ht="24.9" customHeight="1" x14ac:dyDescent="0.55000000000000004">
      <c r="A25" s="71" t="s">
        <v>216</v>
      </c>
      <c r="B25" s="4"/>
      <c r="C25" s="4"/>
      <c r="D25" s="4"/>
      <c r="E25" s="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7"/>
      <c r="X25" s="8"/>
      <c r="Y25" s="8"/>
      <c r="Z25" s="8"/>
    </row>
    <row r="26" spans="1:26" ht="24.9" customHeight="1" x14ac:dyDescent="0.55000000000000004">
      <c r="A26" s="71" t="s">
        <v>163</v>
      </c>
      <c r="B26" s="4"/>
      <c r="C26" s="4"/>
      <c r="D26" s="4"/>
      <c r="E26" s="68" t="s">
        <v>242</v>
      </c>
      <c r="F26" s="8">
        <v>0</v>
      </c>
      <c r="G26" s="8"/>
      <c r="H26" s="8">
        <v>0</v>
      </c>
      <c r="I26" s="8"/>
      <c r="J26" s="8">
        <v>4712524.88</v>
      </c>
      <c r="K26" s="8"/>
      <c r="L26" s="8">
        <v>0</v>
      </c>
      <c r="M26" s="8"/>
      <c r="N26" s="8">
        <v>0</v>
      </c>
      <c r="O26" s="8"/>
      <c r="P26" s="8">
        <v>0</v>
      </c>
      <c r="Q26" s="8"/>
      <c r="R26" s="8">
        <v>0</v>
      </c>
      <c r="S26" s="8"/>
      <c r="T26" s="8">
        <f t="shared" ref="T26:T28" si="3">SUM(P26:R26)</f>
        <v>0</v>
      </c>
      <c r="U26" s="8"/>
      <c r="V26" s="8">
        <f t="shared" ref="V26:V30" si="4">F26+H26+L26+N26+T26+J26</f>
        <v>4712524.88</v>
      </c>
      <c r="W26" s="7"/>
      <c r="X26" s="8">
        <v>0</v>
      </c>
      <c r="Y26" s="8"/>
      <c r="Z26" s="8">
        <f t="shared" ref="Z26:Z28" si="5">SUM(V26:Y26)</f>
        <v>4712524.88</v>
      </c>
    </row>
    <row r="27" spans="1:26" ht="24.9" customHeight="1" x14ac:dyDescent="0.55000000000000004">
      <c r="A27" s="71" t="s">
        <v>147</v>
      </c>
      <c r="B27" s="4"/>
      <c r="C27" s="4"/>
      <c r="D27" s="4"/>
      <c r="E27" s="6"/>
      <c r="F27" s="8">
        <v>0</v>
      </c>
      <c r="G27" s="8"/>
      <c r="H27" s="8">
        <v>0</v>
      </c>
      <c r="I27" s="8"/>
      <c r="J27" s="8">
        <v>0</v>
      </c>
      <c r="K27" s="8"/>
      <c r="L27" s="8">
        <v>1187719.3500000001</v>
      </c>
      <c r="M27" s="8"/>
      <c r="N27" s="8">
        <f>-L27</f>
        <v>-1187719.3500000001</v>
      </c>
      <c r="O27" s="8"/>
      <c r="P27" s="8">
        <v>0</v>
      </c>
      <c r="Q27" s="8"/>
      <c r="R27" s="8">
        <v>0</v>
      </c>
      <c r="S27" s="8"/>
      <c r="T27" s="8">
        <f t="shared" si="3"/>
        <v>0</v>
      </c>
      <c r="U27" s="8"/>
      <c r="V27" s="8">
        <f t="shared" si="4"/>
        <v>0</v>
      </c>
      <c r="W27" s="7"/>
      <c r="X27" s="8">
        <v>0</v>
      </c>
      <c r="Y27" s="8"/>
      <c r="Z27" s="8">
        <f t="shared" si="5"/>
        <v>0</v>
      </c>
    </row>
    <row r="28" spans="1:26" ht="24.9" customHeight="1" x14ac:dyDescent="0.55000000000000004">
      <c r="A28" s="71" t="s">
        <v>187</v>
      </c>
      <c r="B28" s="4"/>
      <c r="C28" s="4"/>
      <c r="D28" s="4"/>
      <c r="E28" s="6"/>
      <c r="F28" s="8">
        <v>0</v>
      </c>
      <c r="G28" s="8"/>
      <c r="H28" s="8">
        <v>0</v>
      </c>
      <c r="I28" s="8"/>
      <c r="J28" s="8">
        <v>0</v>
      </c>
      <c r="K28" s="8"/>
      <c r="L28" s="8">
        <v>0</v>
      </c>
      <c r="M28" s="8"/>
      <c r="N28" s="8">
        <v>-14812383.970000029</v>
      </c>
      <c r="O28" s="8"/>
      <c r="P28" s="8">
        <v>0</v>
      </c>
      <c r="Q28" s="8"/>
      <c r="R28" s="8">
        <v>0</v>
      </c>
      <c r="S28" s="8"/>
      <c r="T28" s="8">
        <f t="shared" si="3"/>
        <v>0</v>
      </c>
      <c r="U28" s="8"/>
      <c r="V28" s="8">
        <f t="shared" si="4"/>
        <v>-14812383.970000029</v>
      </c>
      <c r="W28" s="7"/>
      <c r="X28" s="8">
        <v>-723.6</v>
      </c>
      <c r="Y28" s="8"/>
      <c r="Z28" s="8">
        <f t="shared" si="5"/>
        <v>-14813107.570000028</v>
      </c>
    </row>
    <row r="29" spans="1:26" ht="24.9" customHeight="1" x14ac:dyDescent="0.55000000000000004">
      <c r="A29" s="4" t="s">
        <v>249</v>
      </c>
      <c r="B29" s="4"/>
      <c r="C29" s="4"/>
      <c r="D29" s="4"/>
      <c r="E29" s="68"/>
      <c r="F29" s="8">
        <v>0</v>
      </c>
      <c r="G29" s="8"/>
      <c r="H29" s="8">
        <v>0</v>
      </c>
      <c r="I29" s="8"/>
      <c r="J29" s="8">
        <v>0</v>
      </c>
      <c r="K29" s="8"/>
      <c r="L29" s="8">
        <v>0</v>
      </c>
      <c r="M29" s="8"/>
      <c r="N29" s="8">
        <f>+'PL (6)'!I36</f>
        <v>-4454866.749999959</v>
      </c>
      <c r="O29" s="8"/>
      <c r="P29" s="8">
        <v>0</v>
      </c>
      <c r="Q29" s="8"/>
      <c r="R29" s="8">
        <v>0</v>
      </c>
      <c r="S29" s="8"/>
      <c r="T29" s="8">
        <f>SUM(P29:R29)</f>
        <v>0</v>
      </c>
      <c r="U29" s="8"/>
      <c r="V29" s="8">
        <f t="shared" si="4"/>
        <v>-4454866.749999959</v>
      </c>
      <c r="W29" s="7"/>
      <c r="X29" s="8">
        <v>-769728.69</v>
      </c>
      <c r="Y29" s="8"/>
      <c r="Z29" s="8">
        <f>SUM(V29:Y29)</f>
        <v>-5224595.4399999585</v>
      </c>
    </row>
    <row r="30" spans="1:26" ht="24.9" customHeight="1" x14ac:dyDescent="0.55000000000000004">
      <c r="A30" s="4" t="s">
        <v>189</v>
      </c>
      <c r="B30" s="4"/>
      <c r="C30" s="4"/>
      <c r="D30" s="4"/>
      <c r="E30" s="68"/>
      <c r="F30" s="8">
        <v>0</v>
      </c>
      <c r="G30" s="8"/>
      <c r="H30" s="8">
        <v>0</v>
      </c>
      <c r="I30" s="8"/>
      <c r="J30" s="8">
        <v>0</v>
      </c>
      <c r="K30" s="8"/>
      <c r="L30" s="8">
        <v>0</v>
      </c>
      <c r="M30" s="8"/>
      <c r="N30" s="8">
        <v>0</v>
      </c>
      <c r="O30" s="8"/>
      <c r="P30" s="8">
        <v>0</v>
      </c>
      <c r="Q30" s="8"/>
      <c r="R30" s="8">
        <f>'PL (6)'!I33</f>
        <v>-164557.9</v>
      </c>
      <c r="S30" s="8"/>
      <c r="T30" s="8">
        <f>SUM(P30:R30)</f>
        <v>-164557.9</v>
      </c>
      <c r="U30" s="8"/>
      <c r="V30" s="8">
        <f t="shared" si="4"/>
        <v>-164557.9</v>
      </c>
      <c r="W30" s="7"/>
      <c r="X30" s="8">
        <v>0</v>
      </c>
      <c r="Y30" s="8"/>
      <c r="Z30" s="8">
        <f>SUM(V30:Y30)</f>
        <v>-164557.9</v>
      </c>
    </row>
    <row r="31" spans="1:26" ht="24.9" customHeight="1" thickBot="1" x14ac:dyDescent="0.6">
      <c r="A31" s="4" t="s">
        <v>218</v>
      </c>
      <c r="B31" s="4"/>
      <c r="C31" s="4"/>
      <c r="D31" s="4"/>
      <c r="E31" s="68"/>
      <c r="F31" s="9">
        <f>SUM(F23:F30)</f>
        <v>538634039.60000002</v>
      </c>
      <c r="G31" s="8"/>
      <c r="H31" s="9">
        <f>SUM(H23:H30)</f>
        <v>1325756836.1400001</v>
      </c>
      <c r="I31" s="8"/>
      <c r="J31" s="9">
        <f>SUM(J23:J30)</f>
        <v>11682760.029999999</v>
      </c>
      <c r="K31" s="8"/>
      <c r="L31" s="9">
        <f>SUM(L23:L30)</f>
        <v>68956372.099999994</v>
      </c>
      <c r="M31" s="8"/>
      <c r="N31" s="9">
        <f>SUM(N23:N30)</f>
        <v>716752915.10000026</v>
      </c>
      <c r="O31" s="8"/>
      <c r="P31" s="9">
        <f>SUM(P23:P30)</f>
        <v>-5992404.6299999999</v>
      </c>
      <c r="Q31" s="8"/>
      <c r="R31" s="9">
        <f>SUM(R23:R30)</f>
        <v>814820.44000000006</v>
      </c>
      <c r="S31" s="8"/>
      <c r="T31" s="9">
        <f>SUM(T23:T30)</f>
        <v>-5177584.1900000004</v>
      </c>
      <c r="U31" s="8"/>
      <c r="V31" s="9">
        <f>SUM(V23:V30)</f>
        <v>2656605338.7800012</v>
      </c>
      <c r="W31" s="7"/>
      <c r="X31" s="9">
        <f>SUM(X23:X30)</f>
        <v>44375753.940000005</v>
      </c>
      <c r="Y31" s="8"/>
      <c r="Z31" s="9">
        <f>SUM(Z23:Z30)</f>
        <v>2700981092.7200007</v>
      </c>
    </row>
    <row r="32" spans="1:26" ht="24.9" customHeight="1" thickTop="1" x14ac:dyDescent="0.55000000000000004">
      <c r="A32" s="4"/>
      <c r="B32" s="4"/>
      <c r="C32" s="4"/>
      <c r="D32" s="4"/>
      <c r="E32" s="6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7"/>
      <c r="X32" s="8"/>
      <c r="Y32" s="8"/>
      <c r="Z32" s="8"/>
    </row>
    <row r="33" spans="1:26" ht="24.9" customHeight="1" x14ac:dyDescent="0.55000000000000004">
      <c r="A33" s="1" t="s">
        <v>192</v>
      </c>
      <c r="B33" s="4"/>
      <c r="C33" s="4"/>
      <c r="D33" s="4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X33" s="4"/>
      <c r="Y33" s="4"/>
      <c r="Z33" s="4"/>
    </row>
    <row r="34" spans="1:26" ht="26.1" customHeight="1" x14ac:dyDescent="0.55000000000000004">
      <c r="A34" s="4"/>
      <c r="B34" s="4"/>
      <c r="C34" s="4"/>
      <c r="D34" s="4"/>
      <c r="E34" s="68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X34" s="4"/>
      <c r="Y34" s="4"/>
      <c r="Z34" s="4"/>
    </row>
    <row r="35" spans="1:26" ht="26.1" customHeight="1" x14ac:dyDescent="0.55000000000000004">
      <c r="A35" s="4"/>
      <c r="B35" s="4"/>
      <c r="C35" s="4"/>
      <c r="D35" s="4"/>
      <c r="E35" s="6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X35" s="4"/>
      <c r="Y35" s="4"/>
      <c r="Z35" s="4"/>
    </row>
    <row r="36" spans="1:26" ht="26.1" customHeight="1" x14ac:dyDescent="0.55000000000000004">
      <c r="B36" s="1"/>
      <c r="C36" s="1"/>
      <c r="D36" s="4"/>
      <c r="E36" s="68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X36" s="4"/>
      <c r="Y36" s="4"/>
      <c r="Z36" s="4"/>
    </row>
    <row r="37" spans="1:26" ht="26.1" customHeight="1" x14ac:dyDescent="0.55000000000000004">
      <c r="D37" s="4"/>
      <c r="E37" s="68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X37" s="4"/>
      <c r="Y37" s="4"/>
      <c r="Z37" s="4"/>
    </row>
    <row r="38" spans="1:26" ht="26.1" customHeight="1" x14ac:dyDescent="0.55000000000000004">
      <c r="A38" s="1"/>
      <c r="B38" s="1"/>
      <c r="C38" s="1"/>
      <c r="D38" s="4"/>
      <c r="E38" s="68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X38" s="4"/>
      <c r="Y38" s="4"/>
      <c r="Z38" s="4"/>
    </row>
    <row r="39" spans="1:26" ht="26.1" customHeight="1" x14ac:dyDescent="0.55000000000000004">
      <c r="A39" s="1"/>
      <c r="B39" s="1"/>
      <c r="C39" s="1"/>
      <c r="D39" s="4"/>
      <c r="E39" s="68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X39" s="4"/>
      <c r="Y39" s="4"/>
      <c r="Z39" s="4"/>
    </row>
    <row r="40" spans="1:26" ht="26.1" customHeight="1" x14ac:dyDescent="0.55000000000000004">
      <c r="A40" s="1"/>
      <c r="B40" s="1"/>
      <c r="C40" s="1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6" ht="26.1" customHeight="1" x14ac:dyDescent="0.55000000000000004">
      <c r="A41" s="1"/>
      <c r="B41" s="1"/>
      <c r="C41" s="1"/>
      <c r="D41" s="4"/>
      <c r="H41" s="4"/>
      <c r="I41" s="4"/>
      <c r="J41" s="4"/>
      <c r="K41" s="1"/>
      <c r="L41" s="1"/>
      <c r="M41" s="1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6" ht="26.1" customHeight="1" x14ac:dyDescent="0.55000000000000004">
      <c r="D42" s="4"/>
      <c r="E42" s="68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X42" s="4"/>
      <c r="Y42" s="4"/>
      <c r="Z42" s="4"/>
    </row>
    <row r="43" spans="1:26" ht="26.1" customHeight="1" x14ac:dyDescent="0.55000000000000004">
      <c r="A43" s="4"/>
      <c r="B43" s="4"/>
      <c r="C43" s="4"/>
      <c r="E43" s="6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6" ht="26.1" customHeight="1" x14ac:dyDescent="0.55000000000000004">
      <c r="E44" s="6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6" ht="26.1" customHeight="1" x14ac:dyDescent="0.55000000000000004">
      <c r="A45" s="4"/>
      <c r="B45" s="4"/>
      <c r="C45" s="4"/>
      <c r="D45" s="4"/>
      <c r="E45" s="6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X45" s="4"/>
      <c r="Y45" s="4"/>
      <c r="Z45" s="4"/>
    </row>
    <row r="46" spans="1:26" ht="26.1" customHeight="1" x14ac:dyDescent="0.55000000000000004">
      <c r="A46" s="4"/>
      <c r="B46" s="4"/>
      <c r="C46" s="4"/>
      <c r="D46" s="4"/>
      <c r="E46" s="68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X46" s="4"/>
      <c r="Y46" s="4"/>
      <c r="Z46" s="4"/>
    </row>
    <row r="47" spans="1:26" ht="26.1" customHeight="1" x14ac:dyDescent="0.55000000000000004">
      <c r="A47" s="4"/>
      <c r="B47" s="4"/>
      <c r="C47" s="4"/>
      <c r="D47" s="4"/>
      <c r="E47" s="68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X47" s="4"/>
      <c r="Y47" s="4"/>
      <c r="Z47" s="4"/>
    </row>
    <row r="48" spans="1:26" ht="26.1" customHeight="1" x14ac:dyDescent="0.55000000000000004">
      <c r="D48" s="4"/>
      <c r="E48" s="6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X48" s="4"/>
      <c r="Y48" s="4"/>
      <c r="Z48" s="4"/>
    </row>
    <row r="49" spans="1:26" ht="26.1" customHeight="1" x14ac:dyDescent="0.55000000000000004">
      <c r="A49" s="4"/>
      <c r="B49" s="4"/>
      <c r="C49" s="4"/>
      <c r="D49" s="4"/>
      <c r="E49" s="6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X49" s="4"/>
      <c r="Y49" s="4"/>
      <c r="Z49" s="4"/>
    </row>
    <row r="50" spans="1:26" ht="26.1" customHeight="1" x14ac:dyDescent="0.55000000000000004">
      <c r="D50" s="1"/>
      <c r="E50" s="6"/>
      <c r="F50" s="1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2" spans="1:26" ht="26.1" customHeight="1" x14ac:dyDescent="0.55000000000000004">
      <c r="A52" s="1"/>
      <c r="B52" s="1"/>
      <c r="C52" s="1"/>
    </row>
  </sheetData>
  <mergeCells count="7">
    <mergeCell ref="F6:Z6"/>
    <mergeCell ref="A1:Z1"/>
    <mergeCell ref="A2:Z2"/>
    <mergeCell ref="A3:Z3"/>
    <mergeCell ref="P8:T8"/>
    <mergeCell ref="F7:V7"/>
    <mergeCell ref="A4:Z4"/>
  </mergeCells>
  <phoneticPr fontId="16" type="noConversion"/>
  <pageMargins left="0.47" right="0.19685039370078741" top="0.59055118110236227" bottom="0.39370078740157483" header="0.27559055118110237" footer="0.35433070866141736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5"/>
  <sheetViews>
    <sheetView zoomScaleNormal="100" zoomScaleSheetLayoutView="100" workbookViewId="0">
      <selection activeCell="F19" sqref="F19"/>
    </sheetView>
  </sheetViews>
  <sheetFormatPr defaultColWidth="9.125" defaultRowHeight="22.5" customHeight="1" x14ac:dyDescent="0.55000000000000004"/>
  <cols>
    <col min="1" max="5" width="9.125" style="70" customWidth="1"/>
    <col min="6" max="6" width="16.25" style="70" customWidth="1"/>
    <col min="7" max="7" width="0.875" style="70" customWidth="1"/>
    <col min="8" max="8" width="16.25" style="70" customWidth="1"/>
    <col min="9" max="9" width="0.75" style="70" customWidth="1"/>
    <col min="10" max="10" width="16.25" style="70" customWidth="1"/>
    <col min="11" max="11" width="0.875" style="70" customWidth="1"/>
    <col min="12" max="12" width="16.25" style="70" customWidth="1"/>
    <col min="13" max="13" width="0.875" style="70" customWidth="1"/>
    <col min="14" max="14" width="16.25" style="70" customWidth="1"/>
    <col min="15" max="15" width="0.875" style="70" customWidth="1"/>
    <col min="16" max="16" width="16.75" style="70" customWidth="1"/>
    <col min="17" max="17" width="6.125" style="70" customWidth="1"/>
    <col min="18" max="18" width="15.25" style="70" customWidth="1"/>
    <col min="19" max="16384" width="9.125" style="70"/>
  </cols>
  <sheetData>
    <row r="1" spans="1:18" ht="21.9" customHeight="1" x14ac:dyDescent="0.55000000000000004">
      <c r="A1" s="176" t="s">
        <v>12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</row>
    <row r="2" spans="1:18" ht="21.9" customHeight="1" x14ac:dyDescent="0.6">
      <c r="A2" s="177" t="s">
        <v>87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8" ht="21.9" customHeight="1" x14ac:dyDescent="0.55000000000000004">
      <c r="A3" s="178" t="str">
        <f>งบเปลี่ยนแปลงรวม!A3</f>
        <v>FOR THE SIX-MONTH PERIODS ENDED JUNE 30, 2026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71"/>
      <c r="R3" s="71"/>
    </row>
    <row r="4" spans="1:18" ht="21.9" customHeight="1" x14ac:dyDescent="0.55000000000000004">
      <c r="A4" s="178" t="s">
        <v>135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71"/>
      <c r="R4" s="71"/>
    </row>
    <row r="5" spans="1:18" ht="21.9" customHeight="1" x14ac:dyDescent="0.5500000000000000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</row>
    <row r="6" spans="1:18" ht="21.9" customHeight="1" x14ac:dyDescent="0.6">
      <c r="A6" s="71"/>
      <c r="B6" s="71"/>
      <c r="C6" s="71"/>
      <c r="D6" s="71"/>
      <c r="E6" s="71"/>
      <c r="F6" s="179" t="s">
        <v>15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8" ht="21.9" customHeight="1" x14ac:dyDescent="0.55000000000000004">
      <c r="A7" s="71"/>
      <c r="B7" s="71"/>
      <c r="C7" s="71"/>
      <c r="D7" s="71"/>
      <c r="E7" s="71"/>
      <c r="F7" s="73" t="s">
        <v>118</v>
      </c>
      <c r="G7" s="71"/>
      <c r="H7" s="74" t="s">
        <v>129</v>
      </c>
      <c r="I7" s="72"/>
      <c r="J7" s="72" t="s">
        <v>155</v>
      </c>
      <c r="K7" s="71"/>
      <c r="L7" s="180" t="s">
        <v>65</v>
      </c>
      <c r="M7" s="180"/>
      <c r="N7" s="180"/>
      <c r="O7" s="72"/>
      <c r="P7" s="74" t="s">
        <v>63</v>
      </c>
    </row>
    <row r="8" spans="1:18" ht="21.9" customHeight="1" x14ac:dyDescent="0.55000000000000004">
      <c r="A8" s="71"/>
      <c r="B8" s="71"/>
      <c r="C8" s="71"/>
      <c r="D8" s="71"/>
      <c r="E8" s="71"/>
      <c r="F8" s="75" t="s">
        <v>116</v>
      </c>
      <c r="G8" s="71"/>
      <c r="H8" s="76"/>
      <c r="I8" s="76"/>
      <c r="J8" s="72" t="s">
        <v>156</v>
      </c>
      <c r="K8" s="71"/>
      <c r="L8" s="72" t="s">
        <v>66</v>
      </c>
      <c r="M8" s="69"/>
      <c r="N8" s="72" t="s">
        <v>67</v>
      </c>
      <c r="O8" s="72"/>
      <c r="P8" s="72" t="s">
        <v>64</v>
      </c>
    </row>
    <row r="9" spans="1:18" ht="21.9" customHeight="1" x14ac:dyDescent="0.6">
      <c r="A9" s="71"/>
      <c r="B9" s="71"/>
      <c r="C9" s="71"/>
      <c r="D9" s="71"/>
      <c r="E9" s="30" t="s">
        <v>16</v>
      </c>
      <c r="F9" s="75"/>
      <c r="G9" s="71"/>
      <c r="H9" s="76"/>
      <c r="I9" s="76"/>
      <c r="J9" s="77" t="s">
        <v>157</v>
      </c>
      <c r="K9" s="71"/>
      <c r="L9" s="72"/>
      <c r="M9" s="69"/>
      <c r="N9" s="72"/>
      <c r="O9" s="72"/>
      <c r="P9" s="72"/>
    </row>
    <row r="10" spans="1:18" ht="21.9" customHeight="1" x14ac:dyDescent="0.55000000000000004">
      <c r="A10" s="71" t="s">
        <v>206</v>
      </c>
      <c r="B10" s="71"/>
      <c r="C10" s="71"/>
      <c r="D10" s="71"/>
      <c r="E10" s="71"/>
      <c r="F10" s="78">
        <v>538634039.60000002</v>
      </c>
      <c r="G10" s="79"/>
      <c r="H10" s="78">
        <v>1325756836.1399999</v>
      </c>
      <c r="I10" s="79"/>
      <c r="J10" s="79">
        <v>11682760.029999999</v>
      </c>
      <c r="K10" s="79"/>
      <c r="L10" s="78">
        <v>68962478.790000007</v>
      </c>
      <c r="M10" s="79"/>
      <c r="N10" s="78">
        <v>649051665.81999981</v>
      </c>
      <c r="O10" s="79"/>
      <c r="P10" s="78">
        <f>SUM(F10:N10)</f>
        <v>2594087780.3799996</v>
      </c>
    </row>
    <row r="11" spans="1:18" ht="21.9" customHeight="1" x14ac:dyDescent="0.55000000000000004">
      <c r="A11" s="71" t="s">
        <v>142</v>
      </c>
      <c r="B11" s="71"/>
      <c r="C11" s="71"/>
      <c r="D11" s="71"/>
      <c r="E11" s="71"/>
      <c r="F11" s="79"/>
      <c r="G11" s="79"/>
      <c r="H11" s="79"/>
      <c r="I11" s="79"/>
      <c r="J11" s="79"/>
      <c r="K11" s="79"/>
      <c r="L11" s="80"/>
      <c r="M11" s="79"/>
      <c r="N11" s="79"/>
      <c r="O11" s="79"/>
      <c r="P11" s="79"/>
    </row>
    <row r="12" spans="1:18" ht="21.9" customHeight="1" x14ac:dyDescent="0.55000000000000004">
      <c r="A12" s="71" t="s">
        <v>219</v>
      </c>
      <c r="B12" s="71"/>
      <c r="C12" s="71"/>
      <c r="D12" s="71"/>
      <c r="E12" s="71"/>
      <c r="F12" s="79"/>
      <c r="G12" s="79"/>
      <c r="H12" s="79"/>
      <c r="I12" s="79"/>
      <c r="J12" s="79"/>
      <c r="K12" s="79"/>
      <c r="L12" s="80"/>
      <c r="M12" s="79"/>
      <c r="N12" s="79"/>
      <c r="O12" s="79"/>
      <c r="P12" s="79"/>
    </row>
    <row r="13" spans="1:18" ht="21.9" customHeight="1" x14ac:dyDescent="0.55000000000000004">
      <c r="A13" s="71" t="s">
        <v>147</v>
      </c>
      <c r="B13" s="71"/>
      <c r="C13" s="71"/>
      <c r="D13" s="71"/>
      <c r="E13" s="71"/>
      <c r="F13" s="79">
        <v>0</v>
      </c>
      <c r="G13" s="79"/>
      <c r="H13" s="79">
        <v>0</v>
      </c>
      <c r="I13" s="79"/>
      <c r="J13" s="79">
        <v>0</v>
      </c>
      <c r="K13" s="79"/>
      <c r="L13" s="80">
        <v>149918.45299999809</v>
      </c>
      <c r="M13" s="79"/>
      <c r="N13" s="79">
        <f>-L13</f>
        <v>-149918.45299999809</v>
      </c>
      <c r="O13" s="79"/>
      <c r="P13" s="79">
        <f t="shared" ref="P13:P14" si="0">SUM(F13:O13)</f>
        <v>0</v>
      </c>
    </row>
    <row r="14" spans="1:18" ht="21.9" customHeight="1" x14ac:dyDescent="0.55000000000000004">
      <c r="A14" s="71" t="s">
        <v>187</v>
      </c>
      <c r="B14" s="71"/>
      <c r="C14" s="71"/>
      <c r="D14" s="71"/>
      <c r="E14" s="154" t="s">
        <v>236</v>
      </c>
      <c r="F14" s="79">
        <v>0</v>
      </c>
      <c r="G14" s="79"/>
      <c r="H14" s="79">
        <v>0</v>
      </c>
      <c r="I14" s="79"/>
      <c r="J14" s="79">
        <v>0</v>
      </c>
      <c r="K14" s="79"/>
      <c r="L14" s="80">
        <v>0</v>
      </c>
      <c r="M14" s="79"/>
      <c r="N14" s="79">
        <v>-14812410.67</v>
      </c>
      <c r="O14" s="79"/>
      <c r="P14" s="79">
        <f t="shared" si="0"/>
        <v>-14812410.67</v>
      </c>
    </row>
    <row r="15" spans="1:18" ht="21.9" customHeight="1" x14ac:dyDescent="0.55000000000000004">
      <c r="A15" s="81" t="s">
        <v>143</v>
      </c>
      <c r="B15" s="71"/>
      <c r="C15" s="71"/>
      <c r="D15" s="71"/>
      <c r="E15" s="71"/>
      <c r="F15" s="79">
        <v>0</v>
      </c>
      <c r="G15" s="79"/>
      <c r="H15" s="79">
        <v>0</v>
      </c>
      <c r="I15" s="79"/>
      <c r="J15" s="79">
        <v>0</v>
      </c>
      <c r="K15" s="79"/>
      <c r="L15" s="80">
        <v>0</v>
      </c>
      <c r="M15" s="79"/>
      <c r="N15" s="79">
        <f>+'PL (6)'!K36</f>
        <v>-224342100.25</v>
      </c>
      <c r="O15" s="79"/>
      <c r="P15" s="79">
        <f>SUM(F15:O15)</f>
        <v>-224342100.25</v>
      </c>
    </row>
    <row r="16" spans="1:18" ht="21.9" customHeight="1" x14ac:dyDescent="0.55000000000000004">
      <c r="A16" s="81" t="s">
        <v>246</v>
      </c>
      <c r="B16" s="71"/>
      <c r="C16" s="71"/>
      <c r="D16" s="71"/>
      <c r="E16" s="71"/>
      <c r="F16" s="79">
        <v>0</v>
      </c>
      <c r="G16" s="79"/>
      <c r="H16" s="79">
        <v>0</v>
      </c>
      <c r="I16" s="79"/>
      <c r="J16" s="79">
        <v>0</v>
      </c>
      <c r="K16" s="79"/>
      <c r="L16" s="80">
        <v>0</v>
      </c>
      <c r="M16" s="79"/>
      <c r="N16" s="79">
        <f>'PL (6)'!K33</f>
        <v>10523419.18</v>
      </c>
      <c r="O16" s="79"/>
      <c r="P16" s="79">
        <f>SUM(F16:O16)</f>
        <v>10523419.18</v>
      </c>
    </row>
    <row r="17" spans="1:16" ht="21.9" customHeight="1" thickBot="1" x14ac:dyDescent="0.6">
      <c r="A17" s="4" t="s">
        <v>217</v>
      </c>
      <c r="B17" s="71"/>
      <c r="C17" s="71"/>
      <c r="D17" s="71"/>
      <c r="E17" s="71"/>
      <c r="F17" s="82">
        <f>SUM(F10:F16)</f>
        <v>538634039.60000002</v>
      </c>
      <c r="G17" s="79"/>
      <c r="H17" s="82">
        <f>SUM(H10:H16)</f>
        <v>1325756836.1399999</v>
      </c>
      <c r="I17" s="79"/>
      <c r="J17" s="82">
        <f>SUM(J10:J16)</f>
        <v>11682760.029999999</v>
      </c>
      <c r="K17" s="79"/>
      <c r="L17" s="82">
        <f>SUM(L10:L16)</f>
        <v>69112397.243000001</v>
      </c>
      <c r="M17" s="79"/>
      <c r="N17" s="82">
        <f>SUM(N10:N16)</f>
        <v>420270655.62699991</v>
      </c>
      <c r="O17" s="79"/>
      <c r="P17" s="82">
        <f>SUM(P10:P16)</f>
        <v>2365456688.6399994</v>
      </c>
    </row>
    <row r="18" spans="1:16" ht="21.9" customHeight="1" thickTop="1" x14ac:dyDescent="0.55000000000000004">
      <c r="A18" s="81"/>
      <c r="B18" s="71"/>
      <c r="C18" s="71"/>
      <c r="D18" s="71"/>
      <c r="E18" s="71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</row>
    <row r="19" spans="1:16" ht="21.9" customHeight="1" x14ac:dyDescent="0.55000000000000004">
      <c r="A19" s="71" t="s">
        <v>171</v>
      </c>
      <c r="B19" s="71"/>
      <c r="C19" s="71"/>
      <c r="D19" s="71"/>
      <c r="E19" s="71"/>
      <c r="F19" s="79">
        <v>538634039.60000002</v>
      </c>
      <c r="G19" s="79"/>
      <c r="H19" s="79">
        <v>1325756836.1399999</v>
      </c>
      <c r="I19" s="79"/>
      <c r="J19" s="83">
        <v>6970235.1499999994</v>
      </c>
      <c r="K19" s="79"/>
      <c r="L19" s="79">
        <v>67768652.75</v>
      </c>
      <c r="M19" s="79"/>
      <c r="N19" s="79">
        <v>641611522.04999971</v>
      </c>
      <c r="O19" s="79"/>
      <c r="P19" s="79">
        <f>SUM(F19:O19)</f>
        <v>2580741285.6899996</v>
      </c>
    </row>
    <row r="20" spans="1:16" ht="21.9" customHeight="1" x14ac:dyDescent="0.55000000000000004">
      <c r="A20" s="71" t="s">
        <v>142</v>
      </c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79"/>
    </row>
    <row r="21" spans="1:16" ht="21.9" customHeight="1" x14ac:dyDescent="0.55000000000000004">
      <c r="A21" s="71" t="s">
        <v>219</v>
      </c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79"/>
    </row>
    <row r="22" spans="1:16" ht="21.9" customHeight="1" x14ac:dyDescent="0.55000000000000004">
      <c r="A22" s="71" t="s">
        <v>163</v>
      </c>
      <c r="E22" s="148" t="s">
        <v>242</v>
      </c>
      <c r="F22" s="83">
        <v>0</v>
      </c>
      <c r="G22" s="83"/>
      <c r="H22" s="83">
        <v>0</v>
      </c>
      <c r="I22" s="83"/>
      <c r="J22" s="83">
        <v>4712524.88</v>
      </c>
      <c r="K22" s="83"/>
      <c r="L22" s="83">
        <v>0</v>
      </c>
      <c r="M22" s="83"/>
      <c r="N22" s="83">
        <v>0</v>
      </c>
      <c r="O22" s="83"/>
      <c r="P22" s="79">
        <f t="shared" ref="P22:P24" si="1">SUM(F22:O22)</f>
        <v>4712524.88</v>
      </c>
    </row>
    <row r="23" spans="1:16" ht="21.9" customHeight="1" x14ac:dyDescent="0.55000000000000004">
      <c r="A23" s="71" t="s">
        <v>147</v>
      </c>
      <c r="F23" s="83">
        <v>0</v>
      </c>
      <c r="G23" s="83"/>
      <c r="H23" s="83">
        <v>0</v>
      </c>
      <c r="I23" s="83"/>
      <c r="J23" s="83">
        <v>0</v>
      </c>
      <c r="K23" s="83"/>
      <c r="L23" s="83">
        <v>1187719.3500000001</v>
      </c>
      <c r="M23" s="83"/>
      <c r="N23" s="83">
        <f>-L23</f>
        <v>-1187719.3500000001</v>
      </c>
      <c r="O23" s="83"/>
      <c r="P23" s="79">
        <f t="shared" si="1"/>
        <v>0</v>
      </c>
    </row>
    <row r="24" spans="1:16" ht="21.9" customHeight="1" x14ac:dyDescent="0.55000000000000004">
      <c r="A24" s="71" t="s">
        <v>187</v>
      </c>
      <c r="F24" s="83">
        <v>0</v>
      </c>
      <c r="G24" s="83"/>
      <c r="H24" s="83">
        <v>0</v>
      </c>
      <c r="I24" s="83"/>
      <c r="J24" s="83">
        <v>0</v>
      </c>
      <c r="K24" s="83"/>
      <c r="L24" s="83">
        <v>0</v>
      </c>
      <c r="M24" s="83"/>
      <c r="N24" s="83">
        <v>-14812383.970000029</v>
      </c>
      <c r="O24" s="83"/>
      <c r="P24" s="79">
        <f t="shared" si="1"/>
        <v>-14812383.970000029</v>
      </c>
    </row>
    <row r="25" spans="1:16" ht="21.9" customHeight="1" x14ac:dyDescent="0.55000000000000004">
      <c r="A25" s="81" t="s">
        <v>143</v>
      </c>
      <c r="F25" s="83">
        <v>0</v>
      </c>
      <c r="G25" s="83"/>
      <c r="H25" s="83">
        <v>0</v>
      </c>
      <c r="I25" s="83"/>
      <c r="J25" s="83">
        <v>0</v>
      </c>
      <c r="K25" s="83"/>
      <c r="L25" s="83">
        <v>0</v>
      </c>
      <c r="M25" s="83"/>
      <c r="N25" s="83">
        <f>+'PL (6)'!M36</f>
        <v>23754387.059999987</v>
      </c>
      <c r="O25" s="83"/>
      <c r="P25" s="83">
        <f>SUM(F25:O25)</f>
        <v>23754387.059999987</v>
      </c>
    </row>
    <row r="26" spans="1:16" ht="21.9" customHeight="1" thickBot="1" x14ac:dyDescent="0.6">
      <c r="A26" s="4" t="s">
        <v>218</v>
      </c>
      <c r="B26" s="71"/>
      <c r="C26" s="71"/>
      <c r="D26" s="71"/>
      <c r="E26" s="71"/>
      <c r="F26" s="82">
        <f>SUM(F19:F25)</f>
        <v>538634039.60000002</v>
      </c>
      <c r="G26" s="79"/>
      <c r="H26" s="82">
        <f>SUM(H19:H25)</f>
        <v>1325756836.1399999</v>
      </c>
      <c r="I26" s="79"/>
      <c r="J26" s="82">
        <f>SUM(J19:J25)</f>
        <v>11682760.029999999</v>
      </c>
      <c r="K26" s="79"/>
      <c r="L26" s="82">
        <f>SUM(L19:L25)</f>
        <v>68956372.099999994</v>
      </c>
      <c r="M26" s="79"/>
      <c r="N26" s="82">
        <f>SUM(N19:N25)</f>
        <v>649365805.7899996</v>
      </c>
      <c r="O26" s="79"/>
      <c r="P26" s="82">
        <f>SUM(P19:P25)</f>
        <v>2594395813.6599994</v>
      </c>
    </row>
    <row r="27" spans="1:16" ht="21.9" customHeight="1" thickTop="1" x14ac:dyDescent="0.55000000000000004">
      <c r="A27" s="71"/>
      <c r="B27" s="71"/>
      <c r="C27" s="71"/>
      <c r="D27" s="71"/>
      <c r="E27" s="71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pans="1:16" ht="21.9" customHeight="1" x14ac:dyDescent="0.55000000000000004">
      <c r="A28" s="1" t="s">
        <v>192</v>
      </c>
      <c r="B28" s="4"/>
      <c r="C28" s="4"/>
      <c r="D28" s="4"/>
      <c r="E28" s="3"/>
      <c r="F28" s="4"/>
      <c r="G28" s="4"/>
      <c r="H28" s="4"/>
      <c r="I28" s="4"/>
      <c r="J28" s="4"/>
      <c r="K28" s="79"/>
      <c r="L28" s="79"/>
      <c r="M28" s="79"/>
      <c r="N28" s="79"/>
      <c r="O28" s="79"/>
      <c r="P28" s="79"/>
    </row>
    <row r="34" spans="1:15" ht="22.5" customHeight="1" x14ac:dyDescent="0.55000000000000004">
      <c r="A34" s="84"/>
      <c r="F34" s="85"/>
      <c r="G34" s="71"/>
      <c r="H34" s="71"/>
      <c r="I34" s="71"/>
      <c r="J34" s="71"/>
      <c r="K34" s="71"/>
      <c r="L34" s="71"/>
      <c r="M34" s="71"/>
      <c r="N34" s="71"/>
      <c r="O34" s="71"/>
    </row>
    <row r="35" spans="1:15" ht="22.5" customHeight="1" x14ac:dyDescent="0.55000000000000004">
      <c r="A35" s="84"/>
      <c r="C35" s="71"/>
      <c r="D35" s="71"/>
      <c r="E35" s="71"/>
      <c r="F35" s="84"/>
      <c r="G35" s="84"/>
      <c r="H35" s="84"/>
      <c r="I35" s="84"/>
      <c r="J35" s="84"/>
      <c r="K35" s="84"/>
      <c r="L35" s="71"/>
      <c r="M35" s="71"/>
      <c r="N35" s="71"/>
      <c r="O35" s="71"/>
    </row>
  </sheetData>
  <mergeCells count="6">
    <mergeCell ref="A1:P1"/>
    <mergeCell ref="A2:P2"/>
    <mergeCell ref="A3:P3"/>
    <mergeCell ref="F6:P6"/>
    <mergeCell ref="L7:N7"/>
    <mergeCell ref="A4:P4"/>
  </mergeCells>
  <pageMargins left="0.98425196850393704" right="0.39370078740157483" top="0.59055118110236227" bottom="0.19685039370078741" header="0.27559055118110237" footer="0.39370078740157483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7"/>
  <sheetViews>
    <sheetView zoomScaleNormal="100" zoomScaleSheetLayoutView="100" workbookViewId="0">
      <selection activeCell="Q6" sqref="Q6"/>
    </sheetView>
  </sheetViews>
  <sheetFormatPr defaultColWidth="9.125" defaultRowHeight="25.5" customHeight="1" x14ac:dyDescent="0.55000000000000004"/>
  <cols>
    <col min="1" max="1" width="7.75" style="126" customWidth="1"/>
    <col min="2" max="2" width="9.125" style="126"/>
    <col min="3" max="5" width="9.125" style="126" customWidth="1"/>
    <col min="6" max="6" width="5.625" style="126" customWidth="1"/>
    <col min="7" max="7" width="15.25" style="126" customWidth="1"/>
    <col min="8" max="8" width="1.25" style="126" customWidth="1"/>
    <col min="9" max="9" width="15.25" style="126" customWidth="1"/>
    <col min="10" max="10" width="1.25" style="126" customWidth="1"/>
    <col min="11" max="11" width="15.25" style="126" customWidth="1"/>
    <col min="12" max="12" width="1.375" style="126" customWidth="1"/>
    <col min="13" max="13" width="15.25" style="126" customWidth="1"/>
    <col min="14" max="14" width="1.125" style="126" customWidth="1"/>
    <col min="15" max="17" width="9.125" style="126" customWidth="1"/>
    <col min="18" max="16384" width="9.125" style="126"/>
  </cols>
  <sheetData>
    <row r="1" spans="1:14" ht="27" customHeight="1" x14ac:dyDescent="0.55000000000000004">
      <c r="A1" s="176" t="s">
        <v>12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</row>
    <row r="2" spans="1:14" ht="27" customHeight="1" x14ac:dyDescent="0.6">
      <c r="A2" s="177" t="s">
        <v>98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1:14" ht="27" customHeight="1" x14ac:dyDescent="0.55000000000000004">
      <c r="A3" s="176" t="str">
        <f>งบเฉพาะกิจการ!A3</f>
        <v>FOR THE SIX-MONTH PERIODS ENDED JUNE 30, 2026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71"/>
    </row>
    <row r="4" spans="1:14" ht="27" customHeight="1" x14ac:dyDescent="0.55000000000000004">
      <c r="A4" s="176" t="s">
        <v>135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71"/>
    </row>
    <row r="5" spans="1:14" ht="27" customHeight="1" x14ac:dyDescent="0.5500000000000000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1"/>
    </row>
    <row r="6" spans="1:14" ht="27" customHeight="1" x14ac:dyDescent="0.55000000000000004">
      <c r="A6" s="69"/>
      <c r="B6" s="189"/>
      <c r="C6" s="189"/>
      <c r="D6" s="69"/>
      <c r="E6" s="69"/>
      <c r="F6" s="69"/>
      <c r="G6" s="127"/>
      <c r="H6" s="127" t="s">
        <v>14</v>
      </c>
      <c r="I6" s="127"/>
      <c r="J6" s="128"/>
      <c r="K6" s="182" t="s">
        <v>15</v>
      </c>
      <c r="L6" s="182"/>
      <c r="M6" s="182"/>
    </row>
    <row r="7" spans="1:14" ht="27" customHeight="1" x14ac:dyDescent="0.6">
      <c r="A7" s="84"/>
      <c r="B7" s="187"/>
      <c r="C7" s="187"/>
      <c r="D7" s="71"/>
      <c r="E7" s="71"/>
      <c r="F7" s="69"/>
      <c r="G7" s="129" t="s">
        <v>205</v>
      </c>
      <c r="H7" s="129"/>
      <c r="I7" s="129" t="s">
        <v>170</v>
      </c>
      <c r="J7" s="130"/>
      <c r="K7" s="129" t="s">
        <v>205</v>
      </c>
      <c r="L7" s="129"/>
      <c r="M7" s="129" t="s">
        <v>170</v>
      </c>
    </row>
    <row r="8" spans="1:14" ht="27" customHeight="1" x14ac:dyDescent="0.6">
      <c r="A8" s="12" t="s">
        <v>68</v>
      </c>
      <c r="B8" s="186"/>
      <c r="C8" s="186"/>
      <c r="D8" s="12"/>
      <c r="E8" s="71"/>
      <c r="F8" s="71"/>
      <c r="H8" s="71"/>
      <c r="J8" s="71"/>
      <c r="K8" s="71"/>
      <c r="L8" s="71"/>
      <c r="M8" s="71"/>
    </row>
    <row r="9" spans="1:14" ht="27" customHeight="1" x14ac:dyDescent="0.55000000000000004">
      <c r="A9" s="71" t="s">
        <v>194</v>
      </c>
      <c r="B9" s="188"/>
      <c r="C9" s="188"/>
      <c r="D9" s="71"/>
      <c r="E9" s="71"/>
      <c r="F9" s="71"/>
      <c r="G9" s="131">
        <f>'PL (6)'!G24</f>
        <v>-387764447.81000006</v>
      </c>
      <c r="H9" s="86"/>
      <c r="I9" s="131">
        <f>'PL (6)'!I24</f>
        <v>-5224595.4399999585</v>
      </c>
      <c r="J9" s="86"/>
      <c r="K9" s="131">
        <f>'PL (6)'!K24</f>
        <v>-224342100.25</v>
      </c>
      <c r="L9" s="86"/>
      <c r="M9" s="131">
        <f>'PL (6)'!M24</f>
        <v>23754387.059999987</v>
      </c>
    </row>
    <row r="10" spans="1:14" ht="27" customHeight="1" x14ac:dyDescent="0.55000000000000004">
      <c r="A10" s="71" t="s">
        <v>141</v>
      </c>
      <c r="B10" s="188"/>
      <c r="C10" s="188"/>
      <c r="D10" s="71"/>
      <c r="E10" s="71"/>
      <c r="F10" s="71"/>
      <c r="G10" s="131"/>
      <c r="H10" s="79"/>
      <c r="I10" s="131"/>
      <c r="J10" s="79"/>
      <c r="K10" s="131"/>
      <c r="L10" s="79"/>
      <c r="M10" s="79"/>
    </row>
    <row r="11" spans="1:14" ht="27" customHeight="1" x14ac:dyDescent="0.55000000000000004">
      <c r="A11" s="71"/>
      <c r="B11" s="188" t="s">
        <v>250</v>
      </c>
      <c r="C11" s="188"/>
      <c r="D11" s="71"/>
      <c r="E11" s="71"/>
      <c r="F11" s="71"/>
      <c r="G11" s="132">
        <v>-58060239.460000001</v>
      </c>
      <c r="H11" s="79"/>
      <c r="I11" s="131">
        <v>5078629.09</v>
      </c>
      <c r="J11" s="79"/>
      <c r="K11" s="132">
        <v>-59498200.109999999</v>
      </c>
      <c r="L11" s="79"/>
      <c r="M11" s="79">
        <v>3347847.0700000003</v>
      </c>
    </row>
    <row r="12" spans="1:14" ht="27" customHeight="1" x14ac:dyDescent="0.55000000000000004">
      <c r="A12" s="71"/>
      <c r="B12" s="188" t="s">
        <v>175</v>
      </c>
      <c r="C12" s="188"/>
      <c r="D12" s="71"/>
      <c r="E12" s="71"/>
      <c r="F12" s="71"/>
      <c r="G12" s="132">
        <v>0</v>
      </c>
      <c r="H12" s="79"/>
      <c r="I12" s="131">
        <v>1925959.7100000002</v>
      </c>
      <c r="J12" s="79"/>
      <c r="K12" s="132">
        <v>0</v>
      </c>
      <c r="L12" s="79"/>
      <c r="M12" s="79">
        <v>0</v>
      </c>
    </row>
    <row r="13" spans="1:14" ht="27" customHeight="1" x14ac:dyDescent="0.55000000000000004">
      <c r="A13" s="71"/>
      <c r="B13" s="188" t="s">
        <v>195</v>
      </c>
      <c r="C13" s="188"/>
      <c r="D13" s="71"/>
      <c r="E13" s="71"/>
      <c r="F13" s="71"/>
      <c r="G13" s="132">
        <v>534946.43000000005</v>
      </c>
      <c r="H13" s="79"/>
      <c r="I13" s="131">
        <v>501572.16999999806</v>
      </c>
      <c r="J13" s="79"/>
      <c r="K13" s="132">
        <v>566971.8200000003</v>
      </c>
      <c r="L13" s="79"/>
      <c r="M13" s="79">
        <v>-748371.08999999985</v>
      </c>
    </row>
    <row r="14" spans="1:14" ht="27" customHeight="1" x14ac:dyDescent="0.55000000000000004">
      <c r="A14" s="71"/>
      <c r="B14" s="84" t="s">
        <v>196</v>
      </c>
      <c r="C14" s="84"/>
      <c r="D14" s="71"/>
      <c r="E14" s="71"/>
      <c r="F14" s="71"/>
      <c r="G14" s="132">
        <v>1911473.7300000002</v>
      </c>
      <c r="H14" s="79"/>
      <c r="I14" s="131">
        <v>174097.07999999984</v>
      </c>
      <c r="J14" s="79"/>
      <c r="K14" s="132">
        <v>1911473.7300000002</v>
      </c>
      <c r="L14" s="79"/>
      <c r="M14" s="79">
        <v>174097.07999999984</v>
      </c>
    </row>
    <row r="15" spans="1:14" ht="27" customHeight="1" x14ac:dyDescent="0.55000000000000004">
      <c r="A15" s="71"/>
      <c r="B15" s="84" t="s">
        <v>223</v>
      </c>
      <c r="C15" s="84"/>
      <c r="D15" s="71"/>
      <c r="E15" s="71"/>
      <c r="F15" s="71"/>
      <c r="G15" s="132">
        <v>0</v>
      </c>
      <c r="H15" s="79"/>
      <c r="I15" s="131">
        <v>-10845.82</v>
      </c>
      <c r="J15" s="79"/>
      <c r="K15" s="132">
        <v>0</v>
      </c>
      <c r="L15" s="79"/>
      <c r="M15" s="79">
        <v>0</v>
      </c>
    </row>
    <row r="16" spans="1:14" ht="27" customHeight="1" x14ac:dyDescent="0.55000000000000004">
      <c r="A16" s="71"/>
      <c r="B16" s="84" t="s">
        <v>190</v>
      </c>
      <c r="C16" s="84"/>
      <c r="D16" s="71"/>
      <c r="E16" s="71"/>
      <c r="F16" s="71"/>
      <c r="G16" s="132"/>
      <c r="H16" s="79"/>
      <c r="I16" s="131"/>
      <c r="J16" s="79"/>
      <c r="K16" s="132"/>
      <c r="L16" s="79"/>
      <c r="M16" s="79"/>
    </row>
    <row r="17" spans="1:13" ht="27" customHeight="1" x14ac:dyDescent="0.55000000000000004">
      <c r="A17" s="187"/>
      <c r="B17" s="188" t="s">
        <v>191</v>
      </c>
      <c r="C17" s="188"/>
      <c r="D17" s="187"/>
      <c r="E17" s="71"/>
      <c r="F17" s="71"/>
      <c r="G17" s="132">
        <v>0</v>
      </c>
      <c r="H17" s="79"/>
      <c r="I17" s="131">
        <v>26727.919999999998</v>
      </c>
      <c r="J17" s="79"/>
      <c r="K17" s="132">
        <v>0</v>
      </c>
      <c r="L17" s="79"/>
      <c r="M17" s="79">
        <v>0</v>
      </c>
    </row>
    <row r="18" spans="1:13" ht="27" customHeight="1" x14ac:dyDescent="0.55000000000000004">
      <c r="A18" s="187"/>
      <c r="B18" s="188" t="s">
        <v>251</v>
      </c>
      <c r="C18" s="188"/>
      <c r="D18" s="187"/>
      <c r="E18" s="71"/>
      <c r="F18" s="71"/>
      <c r="G18" s="132">
        <v>-4206188.0999999996</v>
      </c>
      <c r="H18" s="79"/>
      <c r="I18" s="131">
        <v>-1383388.67</v>
      </c>
      <c r="J18" s="79"/>
      <c r="K18" s="132">
        <v>0</v>
      </c>
      <c r="L18" s="79"/>
      <c r="M18" s="79">
        <v>0</v>
      </c>
    </row>
    <row r="19" spans="1:13" ht="27" customHeight="1" x14ac:dyDescent="0.55000000000000004">
      <c r="A19" s="187"/>
      <c r="B19" s="188" t="s">
        <v>233</v>
      </c>
      <c r="C19" s="188"/>
      <c r="D19" s="187"/>
      <c r="E19" s="71"/>
      <c r="F19" s="71"/>
      <c r="G19" s="132">
        <v>442074198.88</v>
      </c>
      <c r="H19" s="79"/>
      <c r="I19" s="131">
        <v>0</v>
      </c>
      <c r="J19" s="79"/>
      <c r="K19" s="132">
        <v>299446241.62</v>
      </c>
      <c r="L19" s="79"/>
      <c r="M19" s="79">
        <v>0</v>
      </c>
    </row>
    <row r="20" spans="1:13" ht="27" customHeight="1" x14ac:dyDescent="0.55000000000000004">
      <c r="A20" s="187"/>
      <c r="B20" s="188" t="s">
        <v>69</v>
      </c>
      <c r="C20" s="188"/>
      <c r="D20" s="187"/>
      <c r="E20" s="71"/>
      <c r="F20" s="71"/>
      <c r="G20" s="132">
        <v>27264640.810000248</v>
      </c>
      <c r="H20" s="79"/>
      <c r="I20" s="131">
        <v>27184340.100000001</v>
      </c>
      <c r="J20" s="79"/>
      <c r="K20" s="132">
        <v>12174971.549999952</v>
      </c>
      <c r="L20" s="79"/>
      <c r="M20" s="79">
        <v>11868897.74</v>
      </c>
    </row>
    <row r="21" spans="1:13" ht="27" customHeight="1" x14ac:dyDescent="0.55000000000000004">
      <c r="A21" s="71"/>
      <c r="B21" s="84" t="s">
        <v>224</v>
      </c>
      <c r="C21" s="84"/>
      <c r="D21" s="71"/>
      <c r="E21" s="71"/>
      <c r="F21" s="71"/>
      <c r="G21" s="132">
        <v>0</v>
      </c>
      <c r="H21" s="79"/>
      <c r="I21" s="131">
        <v>-236075.72</v>
      </c>
      <c r="J21" s="79"/>
      <c r="K21" s="132">
        <v>0</v>
      </c>
      <c r="L21" s="79"/>
      <c r="M21" s="79">
        <v>0</v>
      </c>
    </row>
    <row r="22" spans="1:13" ht="27" customHeight="1" x14ac:dyDescent="0.55000000000000004">
      <c r="A22" s="71"/>
      <c r="B22" s="70" t="s">
        <v>184</v>
      </c>
      <c r="C22" s="84"/>
      <c r="D22" s="71"/>
      <c r="E22" s="71"/>
      <c r="F22" s="71"/>
      <c r="G22" s="132">
        <v>-36306.480000000003</v>
      </c>
      <c r="H22" s="79"/>
      <c r="I22" s="131">
        <v>-97532.24</v>
      </c>
      <c r="J22" s="79"/>
      <c r="K22" s="132">
        <v>8029.869999999999</v>
      </c>
      <c r="L22" s="79"/>
      <c r="M22" s="79">
        <v>-95674.08</v>
      </c>
    </row>
    <row r="23" spans="1:13" ht="27" customHeight="1" x14ac:dyDescent="0.55000000000000004">
      <c r="A23" s="71"/>
      <c r="B23" s="84" t="s">
        <v>103</v>
      </c>
      <c r="C23" s="84"/>
      <c r="D23" s="71"/>
      <c r="E23" s="71"/>
      <c r="F23" s="71"/>
      <c r="G23" s="132">
        <v>278450.8</v>
      </c>
      <c r="H23" s="79"/>
      <c r="I23" s="131">
        <v>319881.83000000007</v>
      </c>
      <c r="J23" s="79"/>
      <c r="K23" s="132">
        <v>20567.95</v>
      </c>
      <c r="L23" s="79"/>
      <c r="M23" s="131">
        <v>18439.189999999999</v>
      </c>
    </row>
    <row r="24" spans="1:13" ht="27" customHeight="1" x14ac:dyDescent="0.55000000000000004">
      <c r="A24" s="71"/>
      <c r="B24" s="133" t="s">
        <v>164</v>
      </c>
      <c r="C24" s="84"/>
      <c r="D24" s="71"/>
      <c r="E24" s="71"/>
      <c r="F24" s="71"/>
      <c r="G24" s="132">
        <v>0</v>
      </c>
      <c r="H24" s="79"/>
      <c r="I24" s="131">
        <v>463656.45</v>
      </c>
      <c r="J24" s="79"/>
      <c r="K24" s="132">
        <v>0</v>
      </c>
      <c r="L24" s="79"/>
      <c r="M24" s="131">
        <v>0</v>
      </c>
    </row>
    <row r="25" spans="1:13" ht="27" customHeight="1" x14ac:dyDescent="0.55000000000000004">
      <c r="A25" s="71"/>
      <c r="B25" s="134" t="s">
        <v>139</v>
      </c>
      <c r="C25" s="84"/>
      <c r="D25" s="71"/>
      <c r="E25" s="71"/>
      <c r="F25" s="71"/>
      <c r="G25" s="132">
        <v>1279746.5</v>
      </c>
      <c r="H25" s="79"/>
      <c r="I25" s="131">
        <v>1293875.73</v>
      </c>
      <c r="J25" s="79"/>
      <c r="K25" s="132">
        <v>869702.8200000003</v>
      </c>
      <c r="L25" s="79"/>
      <c r="M25" s="79">
        <v>888919.62</v>
      </c>
    </row>
    <row r="26" spans="1:13" ht="27" customHeight="1" x14ac:dyDescent="0.55000000000000004">
      <c r="A26" s="71"/>
      <c r="B26" s="134" t="s">
        <v>225</v>
      </c>
      <c r="C26" s="84"/>
      <c r="D26" s="71"/>
      <c r="E26" s="71"/>
      <c r="F26" s="71"/>
      <c r="G26" s="132">
        <v>0</v>
      </c>
      <c r="H26" s="79"/>
      <c r="I26" s="131">
        <v>0</v>
      </c>
      <c r="J26" s="79"/>
      <c r="K26" s="132">
        <v>-13019252.279999999</v>
      </c>
      <c r="L26" s="79"/>
      <c r="M26" s="79">
        <v>-12599276.4</v>
      </c>
    </row>
    <row r="27" spans="1:13" ht="27" customHeight="1" x14ac:dyDescent="0.55000000000000004">
      <c r="A27" s="71"/>
      <c r="B27" s="126" t="s">
        <v>210</v>
      </c>
      <c r="C27" s="84"/>
      <c r="D27" s="71"/>
      <c r="E27" s="71"/>
      <c r="F27" s="71"/>
      <c r="G27" s="135">
        <v>24158822.270000003</v>
      </c>
      <c r="H27" s="79"/>
      <c r="I27" s="136">
        <v>24998139.900000002</v>
      </c>
      <c r="J27" s="79"/>
      <c r="K27" s="135">
        <v>16270068.960000001</v>
      </c>
      <c r="L27" s="79"/>
      <c r="M27" s="136">
        <v>17633201.760000002</v>
      </c>
    </row>
    <row r="28" spans="1:13" ht="27" customHeight="1" x14ac:dyDescent="0.55000000000000004">
      <c r="A28" s="71"/>
      <c r="C28" s="84"/>
      <c r="D28" s="71"/>
      <c r="E28" s="71"/>
      <c r="F28" s="71"/>
      <c r="G28" s="126">
        <f>SUM(G9:G27)</f>
        <v>47435097.570000209</v>
      </c>
      <c r="H28" s="131">
        <f>SUM(H9:H27)</f>
        <v>0</v>
      </c>
      <c r="I28" s="131">
        <f>SUM(I9:I27)</f>
        <v>55014442.090000048</v>
      </c>
      <c r="J28" s="131">
        <f>SUM(J9:J27)</f>
        <v>0</v>
      </c>
      <c r="K28" s="131">
        <f>SUM(K9:K27)</f>
        <v>34408475.679999955</v>
      </c>
      <c r="L28" s="131"/>
      <c r="M28" s="131">
        <f>SUM(M9:M27)</f>
        <v>44242467.949999988</v>
      </c>
    </row>
    <row r="29" spans="1:13" ht="27" customHeight="1" x14ac:dyDescent="0.6">
      <c r="A29" s="12" t="s">
        <v>70</v>
      </c>
      <c r="B29" s="144"/>
      <c r="C29" s="11"/>
      <c r="D29" s="12"/>
      <c r="E29" s="12"/>
      <c r="F29" s="71"/>
      <c r="G29" s="131"/>
      <c r="H29" s="79"/>
      <c r="I29" s="131"/>
      <c r="J29" s="79"/>
      <c r="K29" s="79"/>
      <c r="L29" s="79"/>
      <c r="M29" s="79"/>
    </row>
    <row r="30" spans="1:13" ht="27" customHeight="1" x14ac:dyDescent="0.55000000000000004">
      <c r="A30" s="71"/>
      <c r="B30" s="84" t="s">
        <v>74</v>
      </c>
      <c r="C30" s="84"/>
      <c r="D30" s="71"/>
      <c r="E30" s="71"/>
      <c r="F30" s="71"/>
      <c r="G30" s="137">
        <v>-42831707.869999975</v>
      </c>
      <c r="H30" s="79"/>
      <c r="I30" s="79">
        <v>-17014370.480000049</v>
      </c>
      <c r="J30" s="79"/>
      <c r="K30" s="137">
        <v>-2556485.1</v>
      </c>
      <c r="L30" s="79"/>
      <c r="M30" s="79">
        <v>-20302626.649999991</v>
      </c>
    </row>
    <row r="31" spans="1:13" ht="27" customHeight="1" x14ac:dyDescent="0.55000000000000004">
      <c r="A31" s="71"/>
      <c r="B31" s="84" t="s">
        <v>71</v>
      </c>
      <c r="C31" s="84"/>
      <c r="D31" s="71"/>
      <c r="E31" s="71"/>
      <c r="F31" s="71"/>
      <c r="G31" s="137">
        <v>-17656570.920000002</v>
      </c>
      <c r="H31" s="79"/>
      <c r="I31" s="79">
        <v>-25112230.539999999</v>
      </c>
      <c r="J31" s="79"/>
      <c r="K31" s="137">
        <v>-16548445.649999991</v>
      </c>
      <c r="L31" s="79"/>
      <c r="M31" s="79">
        <v>-5775554.0300000003</v>
      </c>
    </row>
    <row r="32" spans="1:13" ht="27" customHeight="1" x14ac:dyDescent="0.55000000000000004">
      <c r="A32" s="71"/>
      <c r="B32" s="84" t="s">
        <v>72</v>
      </c>
      <c r="C32" s="84"/>
      <c r="D32" s="71"/>
      <c r="E32" s="71"/>
      <c r="F32" s="71"/>
      <c r="G32" s="137">
        <v>-91464.25</v>
      </c>
      <c r="H32" s="79"/>
      <c r="I32" s="79">
        <v>-3060096.6</v>
      </c>
      <c r="J32" s="79"/>
      <c r="K32" s="137">
        <v>0</v>
      </c>
      <c r="L32" s="79"/>
      <c r="M32" s="79">
        <v>0</v>
      </c>
    </row>
    <row r="33" spans="1:14" ht="27" customHeight="1" x14ac:dyDescent="0.55000000000000004">
      <c r="A33" s="71"/>
      <c r="B33" s="84"/>
      <c r="C33" s="84"/>
      <c r="D33" s="71"/>
      <c r="E33" s="71"/>
      <c r="F33" s="71"/>
      <c r="G33" s="71"/>
      <c r="H33" s="71"/>
      <c r="I33" s="71"/>
      <c r="J33" s="71"/>
      <c r="K33" s="71"/>
      <c r="L33" s="71"/>
      <c r="M33" s="71"/>
    </row>
    <row r="34" spans="1:14" ht="27" customHeight="1" x14ac:dyDescent="0.55000000000000004">
      <c r="B34" s="71"/>
      <c r="C34" s="71"/>
      <c r="D34" s="71"/>
      <c r="E34" s="143"/>
      <c r="F34" s="71"/>
      <c r="G34" s="71"/>
      <c r="H34" s="71"/>
      <c r="I34" s="71"/>
      <c r="J34" s="71"/>
      <c r="K34" s="71"/>
      <c r="L34" s="71"/>
      <c r="M34" s="71"/>
    </row>
    <row r="35" spans="1:14" ht="27" customHeight="1" x14ac:dyDescent="0.55000000000000004">
      <c r="A35" s="84" t="s">
        <v>192</v>
      </c>
      <c r="B35" s="71"/>
      <c r="C35" s="71"/>
      <c r="D35" s="71"/>
      <c r="E35" s="143"/>
      <c r="F35" s="71"/>
      <c r="G35" s="71"/>
      <c r="H35" s="71"/>
      <c r="I35" s="71"/>
      <c r="J35" s="71"/>
      <c r="K35" s="71"/>
      <c r="L35" s="71"/>
      <c r="M35" s="71"/>
    </row>
    <row r="36" spans="1:14" ht="27" customHeight="1" x14ac:dyDescent="0.55000000000000004">
      <c r="B36" s="138"/>
      <c r="C36" s="138"/>
      <c r="D36" s="138"/>
      <c r="E36" s="139"/>
      <c r="F36" s="138"/>
      <c r="G36" s="138"/>
      <c r="H36" s="138"/>
      <c r="I36" s="138"/>
      <c r="J36" s="138"/>
      <c r="K36" s="71"/>
      <c r="L36" s="71"/>
      <c r="M36" s="71"/>
    </row>
    <row r="37" spans="1:14" ht="27" customHeight="1" x14ac:dyDescent="0.55000000000000004">
      <c r="A37" s="181" t="s">
        <v>1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</row>
    <row r="38" spans="1:14" ht="27" customHeight="1" x14ac:dyDescent="0.55000000000000004">
      <c r="A38" s="176" t="s">
        <v>12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</row>
    <row r="39" spans="1:14" ht="27" customHeight="1" x14ac:dyDescent="0.6">
      <c r="A39" s="177" t="s">
        <v>81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</row>
    <row r="40" spans="1:14" ht="27" customHeight="1" x14ac:dyDescent="0.55000000000000004">
      <c r="A40" s="176" t="str">
        <f>A3</f>
        <v>FOR THE SIX-MONTH PERIODS ENDED JUNE 30, 2026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71"/>
    </row>
    <row r="41" spans="1:14" ht="27" customHeight="1" x14ac:dyDescent="0.55000000000000004">
      <c r="A41" s="176" t="s">
        <v>135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71"/>
    </row>
    <row r="42" spans="1:14" ht="27" customHeight="1" x14ac:dyDescent="0.5500000000000000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</row>
    <row r="43" spans="1:14" ht="27" customHeight="1" x14ac:dyDescent="0.6">
      <c r="A43" s="69"/>
      <c r="B43" s="84"/>
      <c r="C43" s="69"/>
      <c r="D43" s="69"/>
      <c r="E43" s="69"/>
      <c r="F43" s="69"/>
      <c r="G43" s="125"/>
      <c r="H43" s="125" t="s">
        <v>14</v>
      </c>
      <c r="I43" s="125"/>
      <c r="J43" s="69"/>
      <c r="K43" s="179" t="s">
        <v>15</v>
      </c>
      <c r="L43" s="179"/>
      <c r="M43" s="179"/>
    </row>
    <row r="44" spans="1:14" ht="27" customHeight="1" x14ac:dyDescent="0.6">
      <c r="A44" s="84"/>
      <c r="B44" s="70"/>
      <c r="C44" s="71"/>
      <c r="D44" s="71"/>
      <c r="E44" s="71"/>
      <c r="F44" s="69"/>
      <c r="G44" s="129" t="s">
        <v>205</v>
      </c>
      <c r="H44" s="129"/>
      <c r="I44" s="129" t="s">
        <v>170</v>
      </c>
      <c r="J44" s="130"/>
      <c r="K44" s="129" t="s">
        <v>205</v>
      </c>
      <c r="L44" s="129"/>
      <c r="M44" s="129" t="s">
        <v>170</v>
      </c>
    </row>
    <row r="45" spans="1:14" ht="27" customHeight="1" x14ac:dyDescent="0.6">
      <c r="A45" s="12" t="s">
        <v>73</v>
      </c>
      <c r="B45" s="144"/>
      <c r="C45" s="11"/>
      <c r="D45" s="12"/>
      <c r="E45" s="12"/>
      <c r="F45" s="71"/>
      <c r="G45" s="131"/>
      <c r="H45" s="79"/>
      <c r="I45" s="79"/>
      <c r="J45" s="79"/>
      <c r="K45" s="79"/>
      <c r="L45" s="79"/>
      <c r="M45" s="79"/>
    </row>
    <row r="46" spans="1:14" ht="27" customHeight="1" x14ac:dyDescent="0.55000000000000004">
      <c r="A46" s="71"/>
      <c r="B46" s="84" t="s">
        <v>75</v>
      </c>
      <c r="C46" s="84"/>
      <c r="D46" s="71"/>
      <c r="E46" s="71"/>
      <c r="F46" s="71"/>
      <c r="G46" s="132">
        <v>12670324.410000011</v>
      </c>
      <c r="H46" s="79"/>
      <c r="I46" s="79">
        <v>-1432753.84</v>
      </c>
      <c r="J46" s="79"/>
      <c r="K46" s="137">
        <v>2956507.299999997</v>
      </c>
      <c r="L46" s="79"/>
      <c r="M46" s="79">
        <v>7210293.79</v>
      </c>
    </row>
    <row r="47" spans="1:14" ht="27" customHeight="1" x14ac:dyDescent="0.55000000000000004">
      <c r="A47" s="71"/>
      <c r="B47" s="84" t="s">
        <v>76</v>
      </c>
      <c r="C47" s="84"/>
      <c r="D47" s="71"/>
      <c r="E47" s="71"/>
      <c r="F47" s="71"/>
      <c r="G47" s="140">
        <v>-804482</v>
      </c>
      <c r="H47" s="79"/>
      <c r="I47" s="141">
        <v>98230</v>
      </c>
      <c r="J47" s="79"/>
      <c r="K47" s="140">
        <v>0</v>
      </c>
      <c r="L47" s="79"/>
      <c r="M47" s="141">
        <v>0</v>
      </c>
    </row>
    <row r="48" spans="1:14" ht="27" customHeight="1" x14ac:dyDescent="0.6">
      <c r="A48" s="11" t="s">
        <v>77</v>
      </c>
      <c r="B48" s="144"/>
      <c r="C48" s="11"/>
      <c r="D48" s="12"/>
      <c r="E48" s="71"/>
      <c r="F48" s="71"/>
      <c r="G48" s="79">
        <f>SUM(G28:G47)</f>
        <v>-1278803.0599997565</v>
      </c>
      <c r="H48" s="79"/>
      <c r="I48" s="79">
        <f>SUM(I28:I47)</f>
        <v>8493220.6300000008</v>
      </c>
      <c r="J48" s="79"/>
      <c r="K48" s="79">
        <f>SUM(K28:K47)</f>
        <v>18260052.229999959</v>
      </c>
      <c r="L48" s="79"/>
      <c r="M48" s="79">
        <f>SUM(M28:M47)</f>
        <v>25374581.059999995</v>
      </c>
    </row>
    <row r="49" spans="1:13" ht="27" customHeight="1" x14ac:dyDescent="0.55000000000000004">
      <c r="A49" s="84"/>
      <c r="B49" s="126" t="s">
        <v>78</v>
      </c>
      <c r="C49" s="84"/>
      <c r="D49" s="71"/>
      <c r="E49" s="71"/>
      <c r="F49" s="71"/>
      <c r="G49" s="137">
        <v>-2871604</v>
      </c>
      <c r="H49" s="79"/>
      <c r="I49" s="79">
        <v>-2325614</v>
      </c>
      <c r="J49" s="79"/>
      <c r="K49" s="137">
        <v>-2544854</v>
      </c>
      <c r="L49" s="79"/>
      <c r="M49" s="79">
        <v>-2325614</v>
      </c>
    </row>
    <row r="50" spans="1:13" ht="27" customHeight="1" x14ac:dyDescent="0.55000000000000004">
      <c r="B50" s="84" t="s">
        <v>148</v>
      </c>
      <c r="C50" s="84"/>
      <c r="D50" s="71"/>
      <c r="E50" s="71"/>
      <c r="F50" s="71"/>
      <c r="G50" s="132">
        <v>-21202686.690000005</v>
      </c>
      <c r="H50" s="79"/>
      <c r="I50" s="131">
        <v>-25824279.090000011</v>
      </c>
      <c r="J50" s="79"/>
      <c r="K50" s="137">
        <v>-13400968.500000002</v>
      </c>
      <c r="L50" s="79"/>
      <c r="M50" s="79">
        <v>-16508128.500000006</v>
      </c>
    </row>
    <row r="51" spans="1:13" ht="27" customHeight="1" x14ac:dyDescent="0.55000000000000004">
      <c r="B51" s="126" t="s">
        <v>185</v>
      </c>
      <c r="C51" s="84"/>
      <c r="D51" s="71"/>
      <c r="E51" s="71"/>
      <c r="F51" s="71"/>
      <c r="G51" s="132">
        <v>0</v>
      </c>
      <c r="H51" s="79"/>
      <c r="I51" s="131">
        <v>8563143.6799999997</v>
      </c>
      <c r="J51" s="79"/>
      <c r="K51" s="137">
        <v>0</v>
      </c>
      <c r="L51" s="79"/>
      <c r="M51" s="79">
        <v>0</v>
      </c>
    </row>
    <row r="52" spans="1:13" ht="27" customHeight="1" x14ac:dyDescent="0.55000000000000004">
      <c r="B52" s="126" t="s">
        <v>79</v>
      </c>
      <c r="G52" s="132">
        <v>-2615198.83</v>
      </c>
      <c r="H52" s="79"/>
      <c r="I52" s="131">
        <v>-6618658.9100000011</v>
      </c>
      <c r="J52" s="79"/>
      <c r="K52" s="140">
        <v>-486755.96</v>
      </c>
      <c r="L52" s="79"/>
      <c r="M52" s="141">
        <v>-2841951.0100000002</v>
      </c>
    </row>
    <row r="53" spans="1:13" ht="27" customHeight="1" x14ac:dyDescent="0.6">
      <c r="A53" s="12" t="s">
        <v>80</v>
      </c>
      <c r="B53" s="11"/>
      <c r="C53" s="11"/>
      <c r="D53" s="12"/>
      <c r="E53" s="12"/>
      <c r="F53" s="71"/>
      <c r="G53" s="142">
        <f>SUM(G48:G52)</f>
        <v>-27968292.57999976</v>
      </c>
      <c r="H53" s="79"/>
      <c r="I53" s="142">
        <f>SUM(I48:I52)</f>
        <v>-17712187.690000009</v>
      </c>
      <c r="J53" s="79"/>
      <c r="K53" s="142">
        <f>SUM(K48:K52)</f>
        <v>1827473.7699999576</v>
      </c>
      <c r="L53" s="79"/>
      <c r="M53" s="142">
        <f>SUM(M48:M52)</f>
        <v>3698887.5499999891</v>
      </c>
    </row>
    <row r="54" spans="1:13" ht="27" customHeight="1" x14ac:dyDescent="0.6">
      <c r="A54" s="12" t="s">
        <v>82</v>
      </c>
      <c r="B54" s="11"/>
      <c r="C54" s="11"/>
      <c r="D54" s="12"/>
      <c r="E54" s="71"/>
      <c r="F54" s="71"/>
      <c r="H54" s="71"/>
      <c r="J54" s="71"/>
      <c r="K54" s="71"/>
      <c r="L54" s="71"/>
      <c r="M54" s="71"/>
    </row>
    <row r="55" spans="1:13" ht="27" customHeight="1" x14ac:dyDescent="0.6">
      <c r="A55" s="12"/>
      <c r="B55" s="1" t="s">
        <v>226</v>
      </c>
      <c r="C55" s="11"/>
      <c r="D55" s="12"/>
      <c r="E55" s="71"/>
      <c r="F55" s="71"/>
      <c r="H55" s="71"/>
      <c r="J55" s="71"/>
      <c r="K55" s="71"/>
      <c r="L55" s="71"/>
      <c r="M55" s="71"/>
    </row>
    <row r="56" spans="1:13" ht="27" customHeight="1" x14ac:dyDescent="0.6">
      <c r="A56" s="12"/>
      <c r="B56" s="1" t="s">
        <v>227</v>
      </c>
      <c r="C56" s="11"/>
      <c r="D56" s="12"/>
      <c r="E56" s="71"/>
      <c r="F56" s="71"/>
      <c r="G56" s="126">
        <v>0</v>
      </c>
      <c r="H56" s="71"/>
      <c r="I56" s="126">
        <v>174151.45</v>
      </c>
      <c r="J56" s="71"/>
      <c r="K56" s="71">
        <v>0</v>
      </c>
      <c r="L56" s="71"/>
      <c r="M56" s="71">
        <v>0</v>
      </c>
    </row>
    <row r="57" spans="1:13" ht="27" customHeight="1" x14ac:dyDescent="0.55000000000000004">
      <c r="A57" s="71"/>
      <c r="B57" s="84" t="s">
        <v>104</v>
      </c>
      <c r="C57" s="84"/>
      <c r="D57" s="71"/>
      <c r="E57" s="71"/>
      <c r="F57" s="71"/>
      <c r="G57" s="132">
        <v>0</v>
      </c>
      <c r="H57" s="79"/>
      <c r="I57" s="131">
        <v>0</v>
      </c>
      <c r="J57" s="79"/>
      <c r="K57" s="137">
        <v>5500000</v>
      </c>
      <c r="L57" s="79"/>
      <c r="M57" s="79">
        <v>0</v>
      </c>
    </row>
    <row r="58" spans="1:13" ht="27" customHeight="1" x14ac:dyDescent="0.55000000000000004">
      <c r="A58" s="71"/>
      <c r="B58" s="84" t="s">
        <v>105</v>
      </c>
      <c r="C58" s="84"/>
      <c r="D58" s="71"/>
      <c r="E58" s="71"/>
      <c r="F58" s="71"/>
      <c r="G58" s="132">
        <v>0</v>
      </c>
      <c r="H58" s="79"/>
      <c r="I58" s="131">
        <v>0</v>
      </c>
      <c r="J58" s="79"/>
      <c r="K58" s="137">
        <v>-27800000</v>
      </c>
      <c r="L58" s="79"/>
      <c r="M58" s="79">
        <v>-29000000</v>
      </c>
    </row>
    <row r="59" spans="1:13" ht="27" customHeight="1" x14ac:dyDescent="0.55000000000000004">
      <c r="A59" s="71"/>
      <c r="B59" s="84" t="s">
        <v>228</v>
      </c>
      <c r="C59" s="84"/>
      <c r="D59" s="71"/>
      <c r="E59" s="71"/>
      <c r="F59" s="71"/>
      <c r="G59" s="132">
        <v>0</v>
      </c>
      <c r="H59" s="79"/>
      <c r="I59" s="131">
        <v>0</v>
      </c>
      <c r="J59" s="79"/>
      <c r="K59" s="137">
        <v>13019252.279999999</v>
      </c>
      <c r="L59" s="79"/>
      <c r="M59" s="79">
        <v>12599276.4</v>
      </c>
    </row>
    <row r="60" spans="1:13" ht="27" customHeight="1" x14ac:dyDescent="0.55000000000000004">
      <c r="A60" s="71"/>
      <c r="B60" s="84" t="s">
        <v>229</v>
      </c>
      <c r="C60" s="84"/>
      <c r="D60" s="71"/>
      <c r="E60" s="71"/>
      <c r="F60" s="71"/>
      <c r="G60" s="132">
        <v>0</v>
      </c>
      <c r="H60" s="79"/>
      <c r="I60" s="131">
        <v>1629840</v>
      </c>
      <c r="J60" s="79"/>
      <c r="K60" s="137">
        <v>0</v>
      </c>
      <c r="L60" s="79"/>
      <c r="M60" s="79">
        <v>0</v>
      </c>
    </row>
    <row r="61" spans="1:13" ht="27" customHeight="1" x14ac:dyDescent="0.55000000000000004">
      <c r="A61" s="71"/>
      <c r="B61" s="84" t="s">
        <v>186</v>
      </c>
      <c r="C61" s="84"/>
      <c r="D61" s="71"/>
      <c r="E61" s="71"/>
      <c r="F61" s="71"/>
      <c r="G61" s="132">
        <v>0</v>
      </c>
      <c r="H61" s="79"/>
      <c r="I61" s="131">
        <v>-63228</v>
      </c>
      <c r="J61" s="79"/>
      <c r="K61" s="137">
        <v>0</v>
      </c>
      <c r="L61" s="79"/>
      <c r="M61" s="131">
        <v>0</v>
      </c>
    </row>
    <row r="62" spans="1:13" ht="27" customHeight="1" x14ac:dyDescent="0.55000000000000004">
      <c r="A62" s="71"/>
      <c r="B62" s="84" t="s">
        <v>125</v>
      </c>
      <c r="C62" s="84"/>
      <c r="D62" s="71"/>
      <c r="E62" s="71"/>
      <c r="F62" s="71"/>
      <c r="G62" s="137">
        <v>100420.56</v>
      </c>
      <c r="H62" s="79"/>
      <c r="I62" s="131">
        <v>119869.16</v>
      </c>
      <c r="J62" s="79"/>
      <c r="K62" s="137">
        <v>0</v>
      </c>
      <c r="L62" s="79"/>
      <c r="M62" s="131">
        <v>118000</v>
      </c>
    </row>
    <row r="63" spans="1:13" ht="27" customHeight="1" x14ac:dyDescent="0.55000000000000004">
      <c r="A63" s="71"/>
      <c r="B63" s="84" t="s">
        <v>168</v>
      </c>
      <c r="C63" s="84"/>
      <c r="D63" s="71"/>
      <c r="E63" s="71"/>
      <c r="F63" s="71"/>
      <c r="G63" s="132">
        <v>-18757262.250000238</v>
      </c>
      <c r="H63" s="79"/>
      <c r="I63" s="131">
        <v>-5457988.6500000004</v>
      </c>
      <c r="J63" s="79"/>
      <c r="K63" s="137">
        <v>-15475920.24</v>
      </c>
      <c r="L63" s="79"/>
      <c r="M63" s="131">
        <v>-2422824.04</v>
      </c>
    </row>
    <row r="64" spans="1:13" ht="27" customHeight="1" x14ac:dyDescent="0.55000000000000004">
      <c r="A64" s="71"/>
      <c r="B64" s="84" t="s">
        <v>144</v>
      </c>
      <c r="C64" s="84"/>
      <c r="D64" s="71"/>
      <c r="E64" s="71"/>
      <c r="F64" s="71"/>
      <c r="G64" s="132">
        <v>-165400</v>
      </c>
      <c r="H64" s="79"/>
      <c r="I64" s="131">
        <v>0</v>
      </c>
      <c r="J64" s="79"/>
      <c r="K64" s="137">
        <v>-35000</v>
      </c>
      <c r="L64" s="79"/>
      <c r="M64" s="131">
        <v>0</v>
      </c>
    </row>
    <row r="65" spans="1:14" ht="27" customHeight="1" x14ac:dyDescent="0.6">
      <c r="A65" s="12" t="s">
        <v>83</v>
      </c>
      <c r="B65" s="11"/>
      <c r="C65" s="11"/>
      <c r="D65" s="12"/>
      <c r="E65" s="12"/>
      <c r="F65" s="71"/>
      <c r="G65" s="142">
        <f>SUM(G57:G64)</f>
        <v>-18822241.69000024</v>
      </c>
      <c r="H65" s="79"/>
      <c r="I65" s="142">
        <f>SUM(I56:I64)</f>
        <v>-3597356.0400000005</v>
      </c>
      <c r="J65" s="79"/>
      <c r="K65" s="142">
        <f>SUM(K57:K64)</f>
        <v>-24791667.960000001</v>
      </c>
      <c r="L65" s="79"/>
      <c r="M65" s="142">
        <f>SUM(M57:M64)</f>
        <v>-18705547.640000001</v>
      </c>
    </row>
    <row r="66" spans="1:14" ht="27" customHeight="1" x14ac:dyDescent="0.55000000000000004">
      <c r="A66" s="71"/>
      <c r="B66" s="84"/>
      <c r="C66" s="84"/>
      <c r="D66" s="71"/>
      <c r="E66" s="71"/>
      <c r="F66" s="71"/>
      <c r="G66" s="71"/>
      <c r="H66" s="71"/>
      <c r="I66" s="71"/>
      <c r="J66" s="71"/>
      <c r="K66" s="71"/>
      <c r="L66" s="71"/>
      <c r="M66" s="71"/>
    </row>
    <row r="67" spans="1:14" ht="27" customHeight="1" x14ac:dyDescent="0.55000000000000004">
      <c r="B67" s="71"/>
      <c r="C67" s="71"/>
      <c r="D67" s="71"/>
      <c r="E67" s="143"/>
      <c r="F67" s="71"/>
      <c r="G67" s="71"/>
      <c r="H67" s="71"/>
      <c r="I67" s="71"/>
      <c r="J67" s="71"/>
      <c r="K67" s="71"/>
      <c r="L67" s="71"/>
      <c r="M67" s="71"/>
    </row>
    <row r="68" spans="1:14" ht="27" customHeight="1" x14ac:dyDescent="0.55000000000000004">
      <c r="B68" s="71"/>
      <c r="C68" s="71"/>
      <c r="D68" s="71"/>
      <c r="E68" s="143"/>
      <c r="F68" s="71"/>
      <c r="G68" s="71"/>
      <c r="H68" s="71"/>
      <c r="I68" s="71"/>
      <c r="J68" s="71"/>
      <c r="K68" s="71"/>
      <c r="L68" s="71"/>
      <c r="M68" s="71"/>
    </row>
    <row r="69" spans="1:14" ht="27" customHeight="1" x14ac:dyDescent="0.55000000000000004">
      <c r="A69" s="84" t="s">
        <v>192</v>
      </c>
      <c r="B69" s="138"/>
      <c r="C69" s="138"/>
      <c r="D69" s="138"/>
      <c r="E69" s="139"/>
      <c r="F69" s="138"/>
      <c r="G69" s="138"/>
      <c r="H69" s="138"/>
      <c r="I69" s="138"/>
      <c r="J69" s="138"/>
      <c r="K69" s="71"/>
      <c r="L69" s="71"/>
      <c r="M69" s="71"/>
    </row>
    <row r="70" spans="1:14" ht="25.5" customHeight="1" x14ac:dyDescent="0.55000000000000004">
      <c r="A70" s="84"/>
      <c r="B70" s="138"/>
      <c r="C70" s="138"/>
      <c r="D70" s="138"/>
      <c r="E70" s="139"/>
      <c r="F70" s="138"/>
      <c r="G70" s="138"/>
      <c r="H70" s="138"/>
      <c r="I70" s="138"/>
      <c r="J70" s="138"/>
      <c r="K70" s="71"/>
      <c r="L70" s="71"/>
      <c r="M70" s="71"/>
    </row>
    <row r="71" spans="1:14" ht="25.5" customHeight="1" x14ac:dyDescent="0.55000000000000004">
      <c r="A71" s="84"/>
      <c r="B71" s="138"/>
      <c r="C71" s="138"/>
      <c r="D71" s="138"/>
      <c r="E71" s="139"/>
      <c r="F71" s="138"/>
      <c r="G71" s="138"/>
      <c r="H71" s="138"/>
      <c r="I71" s="138"/>
      <c r="J71" s="138"/>
      <c r="K71" s="71"/>
      <c r="L71" s="71"/>
      <c r="M71" s="71"/>
    </row>
    <row r="72" spans="1:14" ht="25.5" customHeight="1" x14ac:dyDescent="0.55000000000000004">
      <c r="A72" s="84"/>
      <c r="B72" s="138"/>
      <c r="C72" s="138"/>
      <c r="D72" s="138"/>
      <c r="E72" s="139"/>
      <c r="F72" s="138"/>
      <c r="G72" s="138"/>
      <c r="H72" s="138"/>
      <c r="I72" s="138"/>
      <c r="J72" s="138"/>
      <c r="K72" s="71"/>
      <c r="L72" s="71"/>
      <c r="M72" s="71"/>
    </row>
    <row r="73" spans="1:14" ht="27" customHeight="1" x14ac:dyDescent="0.55000000000000004">
      <c r="A73" s="181" t="s">
        <v>0</v>
      </c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</row>
    <row r="74" spans="1:14" ht="27" customHeight="1" x14ac:dyDescent="0.55000000000000004">
      <c r="A74" s="176" t="s">
        <v>12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M74" s="176"/>
    </row>
    <row r="75" spans="1:14" ht="27" customHeight="1" x14ac:dyDescent="0.6">
      <c r="A75" s="177" t="s">
        <v>81</v>
      </c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</row>
    <row r="76" spans="1:14" ht="27" customHeight="1" x14ac:dyDescent="0.55000000000000004">
      <c r="A76" s="176" t="str">
        <f>+A3</f>
        <v>FOR THE SIX-MONTH PERIODS ENDED JUNE 30, 2026</v>
      </c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71"/>
    </row>
    <row r="77" spans="1:14" ht="27" customHeight="1" x14ac:dyDescent="0.55000000000000004">
      <c r="A77" s="176" t="s">
        <v>135</v>
      </c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  <c r="N77" s="71"/>
    </row>
    <row r="78" spans="1:14" ht="27" customHeight="1" x14ac:dyDescent="0.55000000000000004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</row>
    <row r="79" spans="1:14" ht="27" customHeight="1" x14ac:dyDescent="0.6">
      <c r="A79" s="69"/>
      <c r="B79" s="84"/>
      <c r="C79" s="69"/>
      <c r="D79" s="69"/>
      <c r="E79" s="69"/>
      <c r="F79" s="69"/>
      <c r="G79" s="125"/>
      <c r="H79" s="125" t="s">
        <v>14</v>
      </c>
      <c r="I79" s="125"/>
      <c r="J79" s="69"/>
      <c r="K79" s="179" t="s">
        <v>15</v>
      </c>
      <c r="L79" s="179"/>
      <c r="M79" s="179"/>
    </row>
    <row r="80" spans="1:14" ht="27" customHeight="1" x14ac:dyDescent="0.6">
      <c r="A80" s="84"/>
      <c r="B80" s="70"/>
      <c r="C80" s="71"/>
      <c r="D80" s="71"/>
      <c r="E80" s="71"/>
      <c r="F80" s="69"/>
      <c r="G80" s="129" t="s">
        <v>205</v>
      </c>
      <c r="H80" s="129"/>
      <c r="I80" s="129" t="s">
        <v>170</v>
      </c>
      <c r="J80" s="130"/>
      <c r="K80" s="129" t="s">
        <v>205</v>
      </c>
      <c r="L80" s="129"/>
      <c r="M80" s="129" t="s">
        <v>170</v>
      </c>
    </row>
    <row r="81" spans="1:13" ht="27" customHeight="1" x14ac:dyDescent="0.6">
      <c r="A81" s="12" t="s">
        <v>84</v>
      </c>
      <c r="B81" s="11"/>
      <c r="C81" s="11"/>
      <c r="D81" s="12"/>
      <c r="E81" s="71"/>
      <c r="F81" s="71"/>
      <c r="G81" s="131"/>
      <c r="H81" s="79"/>
      <c r="I81" s="131"/>
      <c r="J81" s="79"/>
      <c r="K81" s="79"/>
      <c r="L81" s="79"/>
      <c r="M81" s="79"/>
    </row>
    <row r="82" spans="1:13" ht="27" customHeight="1" x14ac:dyDescent="0.55000000000000004">
      <c r="A82" s="71"/>
      <c r="B82" s="84" t="s">
        <v>160</v>
      </c>
      <c r="C82" s="84"/>
      <c r="D82" s="71"/>
      <c r="E82" s="71"/>
      <c r="F82" s="71"/>
      <c r="G82" s="131"/>
      <c r="H82" s="79"/>
      <c r="I82" s="131"/>
      <c r="J82" s="79"/>
      <c r="K82" s="79"/>
      <c r="L82" s="79"/>
      <c r="M82" s="131"/>
    </row>
    <row r="83" spans="1:13" ht="27" customHeight="1" x14ac:dyDescent="0.55000000000000004">
      <c r="A83" s="71"/>
      <c r="B83" s="84" t="s">
        <v>146</v>
      </c>
      <c r="C83" s="84"/>
      <c r="D83" s="71"/>
      <c r="E83" s="71"/>
      <c r="F83" s="71"/>
      <c r="G83" s="132">
        <v>40311138.23999998</v>
      </c>
      <c r="H83" s="79"/>
      <c r="I83" s="131">
        <v>40040188.920000017</v>
      </c>
      <c r="J83" s="79"/>
      <c r="K83" s="137">
        <v>27546421.359999985</v>
      </c>
      <c r="L83" s="79"/>
      <c r="M83" s="79">
        <v>40040188.920000017</v>
      </c>
    </row>
    <row r="84" spans="1:13" ht="27" customHeight="1" x14ac:dyDescent="0.55000000000000004">
      <c r="A84" s="71"/>
      <c r="B84" s="84" t="s">
        <v>149</v>
      </c>
      <c r="C84" s="84"/>
      <c r="D84" s="71"/>
      <c r="E84" s="71"/>
      <c r="F84" s="71"/>
      <c r="G84" s="132">
        <v>-22081500</v>
      </c>
      <c r="H84" s="79"/>
      <c r="I84" s="131">
        <v>0</v>
      </c>
      <c r="J84" s="79"/>
      <c r="K84" s="137">
        <v>0</v>
      </c>
      <c r="L84" s="79"/>
      <c r="M84" s="79">
        <v>0</v>
      </c>
    </row>
    <row r="85" spans="1:13" ht="27" customHeight="1" x14ac:dyDescent="0.55000000000000004">
      <c r="A85" s="71"/>
      <c r="B85" s="84" t="s">
        <v>126</v>
      </c>
      <c r="C85" s="84"/>
      <c r="D85" s="71"/>
      <c r="E85" s="71"/>
      <c r="F85" s="71"/>
      <c r="G85" s="132">
        <v>-537389.65</v>
      </c>
      <c r="H85" s="79"/>
      <c r="I85" s="131">
        <v>-513274.81</v>
      </c>
      <c r="J85" s="79"/>
      <c r="K85" s="137">
        <v>0</v>
      </c>
      <c r="L85" s="79"/>
      <c r="M85" s="79">
        <v>0</v>
      </c>
    </row>
    <row r="86" spans="1:13" ht="27" customHeight="1" x14ac:dyDescent="0.55000000000000004">
      <c r="A86" s="71"/>
      <c r="B86" s="84" t="s">
        <v>169</v>
      </c>
      <c r="C86" s="84"/>
      <c r="D86" s="71"/>
      <c r="E86" s="71"/>
      <c r="F86" s="71"/>
      <c r="G86" s="132">
        <v>0</v>
      </c>
      <c r="H86" s="79"/>
      <c r="I86" s="131">
        <v>384713000</v>
      </c>
      <c r="J86" s="79"/>
      <c r="K86" s="137">
        <v>0</v>
      </c>
      <c r="L86" s="79"/>
      <c r="M86" s="79">
        <v>384713000</v>
      </c>
    </row>
    <row r="87" spans="1:13" ht="27" customHeight="1" x14ac:dyDescent="0.55000000000000004">
      <c r="A87" s="71"/>
      <c r="B87" s="84" t="s">
        <v>198</v>
      </c>
      <c r="C87" s="84"/>
      <c r="D87" s="71"/>
      <c r="E87" s="71"/>
      <c r="F87" s="71"/>
      <c r="G87" s="132">
        <v>0</v>
      </c>
      <c r="H87" s="79"/>
      <c r="I87" s="131">
        <v>-400000000</v>
      </c>
      <c r="J87" s="79"/>
      <c r="K87" s="137">
        <v>0</v>
      </c>
      <c r="L87" s="79"/>
      <c r="M87" s="79">
        <v>-400000000</v>
      </c>
    </row>
    <row r="88" spans="1:13" ht="27" customHeight="1" x14ac:dyDescent="0.55000000000000004">
      <c r="A88" s="71"/>
      <c r="B88" s="84" t="s">
        <v>230</v>
      </c>
      <c r="C88" s="84"/>
      <c r="D88" s="71"/>
      <c r="E88" s="71"/>
      <c r="F88" s="71"/>
      <c r="G88" s="132">
        <v>-14813158.390000001</v>
      </c>
      <c r="H88" s="79"/>
      <c r="I88" s="131">
        <v>-14813107.57</v>
      </c>
      <c r="J88" s="79"/>
      <c r="K88" s="137">
        <v>-14812410.67</v>
      </c>
      <c r="L88" s="79"/>
      <c r="M88" s="79">
        <v>-14812383.970000001</v>
      </c>
    </row>
    <row r="89" spans="1:13" ht="27" customHeight="1" x14ac:dyDescent="0.6">
      <c r="A89" s="12" t="s">
        <v>85</v>
      </c>
      <c r="B89" s="11"/>
      <c r="C89" s="11"/>
      <c r="D89" s="12"/>
      <c r="E89" s="12"/>
      <c r="F89" s="71"/>
      <c r="G89" s="142">
        <f>SUM(G83:G88)</f>
        <v>2879090.1999999806</v>
      </c>
      <c r="H89" s="79"/>
      <c r="I89" s="142">
        <f>SUM(I83:I88)</f>
        <v>9426806.540000014</v>
      </c>
      <c r="J89" s="79"/>
      <c r="K89" s="142">
        <f>SUM(K83:K88)</f>
        <v>12734010.689999985</v>
      </c>
      <c r="L89" s="79"/>
      <c r="M89" s="142">
        <f>SUM(M83:M88)</f>
        <v>9940804.950000016</v>
      </c>
    </row>
    <row r="90" spans="1:13" ht="27" customHeight="1" x14ac:dyDescent="0.6">
      <c r="A90" s="12" t="s">
        <v>86</v>
      </c>
      <c r="B90" s="11"/>
      <c r="C90" s="11"/>
      <c r="D90" s="12"/>
      <c r="E90" s="12"/>
      <c r="F90" s="71"/>
      <c r="G90" s="79">
        <f>G89+G65+G53</f>
        <v>-43911444.070000023</v>
      </c>
      <c r="H90" s="79"/>
      <c r="I90" s="79">
        <f>I89+I65+I53</f>
        <v>-11882737.189999996</v>
      </c>
      <c r="J90" s="79"/>
      <c r="K90" s="79">
        <f>K89+K65+K53</f>
        <v>-10230183.50000006</v>
      </c>
      <c r="L90" s="79"/>
      <c r="M90" s="79">
        <f>M89+M65+M53</f>
        <v>-5065855.139999995</v>
      </c>
    </row>
    <row r="91" spans="1:13" ht="27" customHeight="1" x14ac:dyDescent="0.55000000000000004">
      <c r="A91" s="71" t="s">
        <v>161</v>
      </c>
      <c r="B91" s="84"/>
      <c r="C91" s="84"/>
      <c r="D91" s="71"/>
      <c r="E91" s="71"/>
      <c r="F91" s="71"/>
      <c r="G91" s="131">
        <v>67774167.860000014</v>
      </c>
      <c r="H91" s="79"/>
      <c r="I91" s="131">
        <v>74328820.969999999</v>
      </c>
      <c r="J91" s="79"/>
      <c r="K91" s="79">
        <v>20171906.720000003</v>
      </c>
      <c r="L91" s="79"/>
      <c r="M91" s="79">
        <v>27103188.41</v>
      </c>
    </row>
    <row r="92" spans="1:13" ht="27" customHeight="1" thickBot="1" x14ac:dyDescent="0.65">
      <c r="A92" s="12" t="s">
        <v>197</v>
      </c>
      <c r="B92" s="11"/>
      <c r="C92" s="11"/>
      <c r="D92" s="12"/>
      <c r="E92" s="12"/>
      <c r="F92" s="145"/>
      <c r="G92" s="82">
        <f>SUM(G90:G91)</f>
        <v>23862723.789999992</v>
      </c>
      <c r="H92" s="79"/>
      <c r="I92" s="82">
        <f>SUM(I90:I91)</f>
        <v>62446083.780000001</v>
      </c>
      <c r="J92" s="79"/>
      <c r="K92" s="82">
        <f>SUM(K90:K91)</f>
        <v>9941723.2199999429</v>
      </c>
      <c r="L92" s="79"/>
      <c r="M92" s="82">
        <f>SUM(M90:M91)</f>
        <v>22037333.270000003</v>
      </c>
    </row>
    <row r="93" spans="1:13" ht="27" customHeight="1" thickTop="1" x14ac:dyDescent="0.55000000000000004">
      <c r="A93" s="71"/>
      <c r="B93" s="84"/>
      <c r="C93" s="84"/>
      <c r="D93" s="71"/>
      <c r="E93" s="71"/>
      <c r="F93" s="71"/>
      <c r="G93" s="71"/>
      <c r="H93" s="71"/>
      <c r="I93" s="71"/>
      <c r="J93" s="71"/>
      <c r="K93" s="71"/>
      <c r="L93" s="71"/>
      <c r="M93" s="71"/>
    </row>
    <row r="94" spans="1:13" ht="27" customHeight="1" x14ac:dyDescent="0.6">
      <c r="A94" s="12" t="s">
        <v>203</v>
      </c>
      <c r="B94" s="11"/>
      <c r="C94" s="11"/>
      <c r="D94" s="12"/>
      <c r="E94" s="71"/>
      <c r="F94" s="71"/>
      <c r="G94" s="71"/>
      <c r="H94" s="71"/>
      <c r="I94" s="71"/>
      <c r="J94" s="71"/>
      <c r="K94" s="71"/>
      <c r="L94" s="71"/>
      <c r="M94" s="71"/>
    </row>
    <row r="95" spans="1:13" ht="27" customHeight="1" x14ac:dyDescent="0.55000000000000004">
      <c r="A95" s="126" t="s">
        <v>245</v>
      </c>
      <c r="B95" s="84"/>
      <c r="C95" s="84"/>
      <c r="D95" s="71"/>
      <c r="E95" s="71"/>
      <c r="F95" s="71"/>
      <c r="G95" s="71"/>
      <c r="H95" s="71"/>
      <c r="I95" s="71"/>
      <c r="J95" s="71"/>
      <c r="K95" s="71"/>
      <c r="L95" s="71"/>
      <c r="M95" s="71"/>
    </row>
    <row r="96" spans="1:13" ht="27" customHeight="1" x14ac:dyDescent="0.55000000000000004">
      <c r="A96" s="147" t="s">
        <v>202</v>
      </c>
      <c r="B96" s="84"/>
      <c r="C96" s="84"/>
      <c r="D96" s="71"/>
      <c r="E96" s="71"/>
      <c r="F96" s="71"/>
      <c r="G96" s="132">
        <v>0</v>
      </c>
      <c r="H96" s="71"/>
      <c r="I96" s="132">
        <v>2026856.71</v>
      </c>
      <c r="J96" s="71"/>
      <c r="K96" s="137">
        <v>0</v>
      </c>
      <c r="L96" s="71"/>
      <c r="M96" s="137">
        <v>0</v>
      </c>
    </row>
    <row r="97" spans="1:13" ht="27" customHeight="1" x14ac:dyDescent="0.55000000000000004">
      <c r="A97" s="147" t="s">
        <v>200</v>
      </c>
      <c r="B97" s="84"/>
      <c r="C97" s="84"/>
      <c r="D97" s="71"/>
      <c r="E97" s="71"/>
      <c r="F97" s="71"/>
      <c r="G97" s="132"/>
      <c r="H97" s="71"/>
      <c r="I97" s="132"/>
      <c r="J97" s="71"/>
      <c r="K97" s="137"/>
      <c r="L97" s="71"/>
      <c r="M97" s="137"/>
    </row>
    <row r="98" spans="1:13" ht="27" customHeight="1" x14ac:dyDescent="0.55000000000000004">
      <c r="A98" s="147" t="s">
        <v>201</v>
      </c>
      <c r="B98" s="84"/>
      <c r="C98" s="84"/>
      <c r="D98" s="71"/>
      <c r="E98" s="71"/>
      <c r="F98" s="71"/>
      <c r="G98" s="132">
        <v>-1550503.3</v>
      </c>
      <c r="H98" s="71"/>
      <c r="I98" s="132">
        <v>-164557.9</v>
      </c>
      <c r="J98" s="71"/>
      <c r="K98" s="137">
        <v>0</v>
      </c>
      <c r="L98" s="71"/>
      <c r="M98" s="137">
        <v>0</v>
      </c>
    </row>
    <row r="99" spans="1:13" ht="27" customHeight="1" x14ac:dyDescent="0.55000000000000004">
      <c r="A99" s="147" t="s">
        <v>243</v>
      </c>
      <c r="B99" s="84"/>
      <c r="C99" s="84"/>
      <c r="D99" s="71"/>
      <c r="E99" s="71"/>
      <c r="F99" s="71"/>
      <c r="G99" s="132"/>
      <c r="H99" s="71"/>
      <c r="I99" s="132"/>
      <c r="J99" s="71"/>
      <c r="K99" s="137"/>
      <c r="L99" s="71"/>
      <c r="M99" s="137"/>
    </row>
    <row r="100" spans="1:13" ht="27" customHeight="1" x14ac:dyDescent="0.55000000000000004">
      <c r="A100" s="147" t="s">
        <v>244</v>
      </c>
      <c r="B100" s="84"/>
      <c r="C100" s="84"/>
      <c r="D100" s="71"/>
      <c r="E100" s="71"/>
      <c r="F100" s="71"/>
      <c r="G100" s="132">
        <v>414634080</v>
      </c>
      <c r="H100" s="71"/>
      <c r="I100" s="149">
        <v>0</v>
      </c>
      <c r="J100" s="71"/>
      <c r="K100" s="137">
        <v>414634080</v>
      </c>
      <c r="L100" s="71"/>
      <c r="M100" s="137">
        <v>0</v>
      </c>
    </row>
    <row r="101" spans="1:13" ht="27" customHeight="1" x14ac:dyDescent="0.55000000000000004">
      <c r="A101" s="126" t="s">
        <v>207</v>
      </c>
      <c r="B101" s="84"/>
      <c r="C101" s="84"/>
      <c r="D101" s="71"/>
      <c r="E101" s="71"/>
      <c r="F101" s="71"/>
      <c r="G101" s="71"/>
      <c r="H101" s="71"/>
      <c r="I101" s="71"/>
      <c r="J101" s="71"/>
      <c r="K101" s="71"/>
      <c r="L101" s="71"/>
      <c r="M101" s="71"/>
    </row>
    <row r="102" spans="1:13" ht="27" customHeight="1" x14ac:dyDescent="0.55000000000000004">
      <c r="A102" s="146" t="s">
        <v>199</v>
      </c>
      <c r="B102" s="84"/>
      <c r="C102" s="84"/>
      <c r="D102" s="71"/>
      <c r="E102" s="71"/>
      <c r="F102" s="71"/>
      <c r="G102" s="137">
        <v>-2562659.91</v>
      </c>
      <c r="H102" s="79"/>
      <c r="I102" s="137">
        <v>553241.43000000005</v>
      </c>
      <c r="J102" s="79"/>
      <c r="K102" s="137">
        <v>-2235909.91</v>
      </c>
      <c r="L102" s="79"/>
      <c r="M102" s="137">
        <v>0</v>
      </c>
    </row>
    <row r="103" spans="1:13" ht="27" customHeight="1" x14ac:dyDescent="0.55000000000000004">
      <c r="A103" s="71"/>
      <c r="B103" s="84"/>
      <c r="C103" s="84"/>
      <c r="D103" s="71"/>
      <c r="E103" s="71"/>
      <c r="F103" s="71"/>
      <c r="G103" s="71"/>
      <c r="H103" s="71"/>
      <c r="I103" s="71"/>
      <c r="J103" s="71"/>
      <c r="K103" s="71"/>
      <c r="L103" s="71"/>
      <c r="M103" s="71"/>
    </row>
    <row r="104" spans="1:13" ht="27" customHeight="1" x14ac:dyDescent="0.55000000000000004">
      <c r="B104" s="84"/>
      <c r="C104" s="84"/>
      <c r="D104" s="71"/>
      <c r="E104" s="71"/>
      <c r="F104" s="71"/>
      <c r="G104" s="71"/>
      <c r="H104" s="71"/>
      <c r="I104" s="71"/>
      <c r="J104" s="71"/>
      <c r="K104" s="71"/>
      <c r="L104" s="71"/>
      <c r="M104" s="71"/>
    </row>
    <row r="105" spans="1:13" ht="27" customHeight="1" x14ac:dyDescent="0.55000000000000004">
      <c r="B105" s="71"/>
      <c r="C105" s="71"/>
      <c r="D105" s="71"/>
      <c r="E105" s="143"/>
      <c r="F105" s="71"/>
      <c r="G105" s="71"/>
      <c r="H105" s="71"/>
      <c r="I105" s="71"/>
      <c r="J105" s="71"/>
    </row>
    <row r="106" spans="1:13" ht="27" customHeight="1" x14ac:dyDescent="0.55000000000000004">
      <c r="A106" s="84" t="s">
        <v>192</v>
      </c>
    </row>
    <row r="107" spans="1:13" ht="27" customHeight="1" x14ac:dyDescent="0.55000000000000004"/>
  </sheetData>
  <mergeCells count="17">
    <mergeCell ref="K79:M79"/>
    <mergeCell ref="A73:M73"/>
    <mergeCell ref="A74:M74"/>
    <mergeCell ref="A75:M75"/>
    <mergeCell ref="A76:M76"/>
    <mergeCell ref="A77:M77"/>
    <mergeCell ref="A1:M1"/>
    <mergeCell ref="A2:M2"/>
    <mergeCell ref="K6:M6"/>
    <mergeCell ref="A3:M3"/>
    <mergeCell ref="A4:M4"/>
    <mergeCell ref="A41:M41"/>
    <mergeCell ref="A37:M37"/>
    <mergeCell ref="A39:M39"/>
    <mergeCell ref="K43:M43"/>
    <mergeCell ref="A38:M38"/>
    <mergeCell ref="A40:M40"/>
  </mergeCells>
  <phoneticPr fontId="7" type="noConversion"/>
  <pageMargins left="0.78740157480314965" right="0.19685039370078741" top="0.59055118110236227" bottom="0.39370078740157483" header="0.23622047244094491" footer="0.23622047244094491"/>
  <pageSetup paperSize="9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72CC29DA68B141A0BD1BA9DE988082" ma:contentTypeVersion="5" ma:contentTypeDescription="Create a new document." ma:contentTypeScope="" ma:versionID="5c11b1f5c0e901fdf6448b069a2f10ce">
  <xsd:schema xmlns:xsd="http://www.w3.org/2001/XMLSchema" xmlns:xs="http://www.w3.org/2001/XMLSchema" xmlns:p="http://schemas.microsoft.com/office/2006/metadata/properties" xmlns:ns2="9e600eeb-2fd3-40ad-b57c-0260462c5155" targetNamespace="http://schemas.microsoft.com/office/2006/metadata/properties" ma:root="true" ma:fieldsID="5e7bf793e70f9031763082b5cd4231da" ns2:_="">
    <xsd:import namespace="9e600eeb-2fd3-40ad-b57c-0260462c515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00eeb-2fd3-40ad-b57c-0260462c515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e600eeb-2fd3-40ad-b57c-0260462c5155" xsi:nil="true"/>
    <Preparer_x0020_Sign_x002d_off xmlns="9e600eeb-2fd3-40ad-b57c-0260462c5155" xsi:nil="true"/>
  </documentManagement>
</p:properties>
</file>

<file path=customXml/itemProps1.xml><?xml version="1.0" encoding="utf-8"?>
<ds:datastoreItem xmlns:ds="http://schemas.openxmlformats.org/officeDocument/2006/customXml" ds:itemID="{19F9B09F-BE3E-4741-9E83-C3CCBA4CA6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400387-429E-4BD7-B5FC-4042172F76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00eeb-2fd3-40ad-b57c-0260462c51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A5C598-64E7-455A-9EA0-20CE5419E390}">
  <ds:schemaRefs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9e600eeb-2fd3-40ad-b57c-0260462c5155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(6)</vt:lpstr>
      <vt:lpstr>PL (3)</vt:lpstr>
      <vt:lpstr>งบเปลี่ยนแปลงรวม</vt:lpstr>
      <vt:lpstr>งบเฉพาะกิจการ</vt:lpstr>
      <vt:lpstr>กระแสเงินสด</vt:lpstr>
      <vt:lpstr>BS!Print_Area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DIA</dc:creator>
  <cp:lastModifiedBy>อนุชา สุธาทิพารักษ์</cp:lastModifiedBy>
  <cp:lastPrinted>2026-08-11T08:24:48Z</cp:lastPrinted>
  <dcterms:created xsi:type="dcterms:W3CDTF">1998-10-22T15:15:08Z</dcterms:created>
  <dcterms:modified xsi:type="dcterms:W3CDTF">2026-08-11T08:27:51Z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0x0101009B72CC29DA68B141A0BD1BA9DE988082</vt:lpwstr>
  </property>
  <property fmtid="{D5CDD505-2E9C-101B-9397-08002B2CF9AE}" pid="3" name="Order">
    <vt:r8>19400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