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GBH (1643185)\"/>
    </mc:Choice>
  </mc:AlternateContent>
  <xr:revisionPtr revIDLastSave="0" documentId="13_ncr:1_{5F89D64B-6E12-4164-BB83-73DA67D667AA}" xr6:coauthVersionLast="47" xr6:coauthVersionMax="47" xr10:uidLastSave="{00000000-0000-0000-0000-000000000000}"/>
  <bookViews>
    <workbookView xWindow="-110" yWindow="-110" windowWidth="19420" windowHeight="10300" tabRatio="785" xr2:uid="{00000000-000D-0000-FFFF-FFFF00000000}"/>
  </bookViews>
  <sheets>
    <sheet name="FS_T" sheetId="8" r:id="rId1"/>
    <sheet name="PL-3" sheetId="13" r:id="rId2"/>
    <sheet name="PL-6" sheetId="14" r:id="rId3"/>
    <sheet name="CE_T_Conso" sheetId="9" r:id="rId4"/>
    <sheet name="CE_T_Company" sheetId="10" r:id="rId5"/>
    <sheet name="CF_T" sheetId="7" r:id="rId6"/>
  </sheets>
  <definedNames>
    <definedName name="_xlnm.Print_Area" localSheetId="5">CF_T!$A$1:$K$115</definedName>
    <definedName name="_xlnm.Print_Area" localSheetId="2">'PL-6'!$A$1:$J$77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4" i="7" l="1"/>
  <c r="K72" i="7"/>
  <c r="I72" i="7"/>
  <c r="G72" i="7"/>
  <c r="E72" i="7"/>
  <c r="L21" i="9" l="1"/>
  <c r="J52" i="13"/>
  <c r="J53" i="13" s="1"/>
  <c r="F52" i="13"/>
  <c r="F53" i="13" s="1"/>
  <c r="J20" i="13"/>
  <c r="J14" i="13"/>
  <c r="J21" i="13" s="1"/>
  <c r="J25" i="13" s="1"/>
  <c r="J27" i="13" s="1"/>
  <c r="J59" i="13" s="1"/>
  <c r="J57" i="13" s="1"/>
  <c r="J67" i="13" s="1"/>
  <c r="F20" i="13"/>
  <c r="F14" i="13"/>
  <c r="F21" i="13" s="1"/>
  <c r="F25" i="13" s="1"/>
  <c r="F27" i="13" s="1"/>
  <c r="F59" i="13" s="1"/>
  <c r="F57" i="13" s="1"/>
  <c r="F67" i="13" s="1"/>
  <c r="J59" i="14"/>
  <c r="J57" i="14"/>
  <c r="J67" i="14" s="1"/>
  <c r="J52" i="14"/>
  <c r="J53" i="14" s="1"/>
  <c r="J54" i="14" s="1"/>
  <c r="F52" i="14"/>
  <c r="F53" i="14" s="1"/>
  <c r="F20" i="14"/>
  <c r="F14" i="14"/>
  <c r="F21" i="14" s="1"/>
  <c r="F25" i="14" s="1"/>
  <c r="F27" i="14" s="1"/>
  <c r="F59" i="14" s="1"/>
  <c r="F57" i="14" s="1"/>
  <c r="F67" i="14" s="1"/>
  <c r="U23" i="9"/>
  <c r="J23" i="9"/>
  <c r="H23" i="9"/>
  <c r="F23" i="9"/>
  <c r="D23" i="9"/>
  <c r="S22" i="9"/>
  <c r="W22" i="9" s="1"/>
  <c r="Q22" i="9"/>
  <c r="S21" i="9"/>
  <c r="W21" i="9" s="1"/>
  <c r="S20" i="9"/>
  <c r="Q20" i="9"/>
  <c r="M22" i="10"/>
  <c r="G22" i="10"/>
  <c r="E22" i="10"/>
  <c r="C22" i="10"/>
  <c r="O21" i="10"/>
  <c r="K22" i="10"/>
  <c r="I22" i="10"/>
  <c r="O20" i="10"/>
  <c r="O19" i="10"/>
  <c r="K91" i="7"/>
  <c r="G91" i="7"/>
  <c r="G24" i="7"/>
  <c r="G55" i="7" s="1"/>
  <c r="G61" i="7" s="1"/>
  <c r="K24" i="7"/>
  <c r="K55" i="7" s="1"/>
  <c r="K61" i="7" s="1"/>
  <c r="J112" i="8"/>
  <c r="J114" i="8" s="1"/>
  <c r="H112" i="8"/>
  <c r="H114" i="8" s="1"/>
  <c r="F112" i="8"/>
  <c r="F114" i="8" s="1"/>
  <c r="D112" i="8"/>
  <c r="D114" i="8" s="1"/>
  <c r="J72" i="8"/>
  <c r="H72" i="8"/>
  <c r="F72" i="8"/>
  <c r="D72" i="8"/>
  <c r="J65" i="8"/>
  <c r="H65" i="8"/>
  <c r="F65" i="8"/>
  <c r="D65" i="8"/>
  <c r="A44" i="8"/>
  <c r="A86" i="8" s="1"/>
  <c r="J30" i="8"/>
  <c r="H30" i="8"/>
  <c r="F30" i="8"/>
  <c r="D30" i="8"/>
  <c r="J20" i="8"/>
  <c r="H20" i="8"/>
  <c r="F20" i="8"/>
  <c r="F31" i="8" s="1"/>
  <c r="D20" i="8"/>
  <c r="G93" i="7" l="1"/>
  <c r="G95" i="7" s="1"/>
  <c r="F73" i="8"/>
  <c r="F115" i="8" s="1"/>
  <c r="D31" i="8"/>
  <c r="Q23" i="9"/>
  <c r="D73" i="8"/>
  <c r="D115" i="8" s="1"/>
  <c r="J54" i="13"/>
  <c r="J64" i="13" s="1"/>
  <c r="J62" i="13" s="1"/>
  <c r="J73" i="8"/>
  <c r="J115" i="8" s="1"/>
  <c r="J31" i="8"/>
  <c r="F54" i="14"/>
  <c r="F64" i="14" s="1"/>
  <c r="F62" i="14" s="1"/>
  <c r="F54" i="13"/>
  <c r="F64" i="13" s="1"/>
  <c r="F62" i="13" s="1"/>
  <c r="K93" i="7"/>
  <c r="K95" i="7" s="1"/>
  <c r="O22" i="10"/>
  <c r="H73" i="8"/>
  <c r="H115" i="8" s="1"/>
  <c r="H31" i="8"/>
  <c r="J62" i="14"/>
  <c r="J64" i="14"/>
  <c r="S23" i="9"/>
  <c r="W20" i="9"/>
  <c r="W23" i="9" s="1"/>
  <c r="L23" i="9"/>
  <c r="O23" i="9"/>
  <c r="D52" i="13"/>
  <c r="D53" i="13" s="1"/>
  <c r="D52" i="14"/>
  <c r="D53" i="14" s="1"/>
  <c r="H52" i="13"/>
  <c r="L16" i="9" l="1"/>
  <c r="H20" i="13" l="1"/>
  <c r="H14" i="13"/>
  <c r="D20" i="13"/>
  <c r="H21" i="13" l="1"/>
  <c r="H25" i="13" s="1"/>
  <c r="U18" i="9"/>
  <c r="O18" i="9"/>
  <c r="J18" i="9"/>
  <c r="H18" i="9"/>
  <c r="F18" i="9"/>
  <c r="D18" i="9"/>
  <c r="Q17" i="9"/>
  <c r="S16" i="9"/>
  <c r="W16" i="9" s="1"/>
  <c r="S15" i="9"/>
  <c r="W15" i="9" s="1"/>
  <c r="Q15" i="9"/>
  <c r="G17" i="10"/>
  <c r="E17" i="10"/>
  <c r="C17" i="10"/>
  <c r="M17" i="10"/>
  <c r="O14" i="10"/>
  <c r="Q18" i="9" l="1"/>
  <c r="O15" i="10"/>
  <c r="H52" i="14" l="1"/>
  <c r="H53" i="14" s="1"/>
  <c r="K17" i="10" l="1"/>
  <c r="H53" i="13"/>
  <c r="D20" i="14" l="1"/>
  <c r="D14" i="14"/>
  <c r="H14" i="14"/>
  <c r="H20" i="14"/>
  <c r="I91" i="7"/>
  <c r="E91" i="7"/>
  <c r="D14" i="13"/>
  <c r="D21" i="13" l="1"/>
  <c r="D25" i="13" s="1"/>
  <c r="D27" i="13" s="1"/>
  <c r="D54" i="13" s="1"/>
  <c r="D21" i="14"/>
  <c r="D25" i="14" s="1"/>
  <c r="D27" i="14" s="1"/>
  <c r="H21" i="14"/>
  <c r="H25" i="14" l="1"/>
  <c r="H27" i="14" s="1"/>
  <c r="D54" i="14"/>
  <c r="D64" i="14" s="1"/>
  <c r="E24" i="7"/>
  <c r="E55" i="7" s="1"/>
  <c r="E61" i="7" s="1"/>
  <c r="E93" i="7" s="1"/>
  <c r="E95" i="7" s="1"/>
  <c r="I24" i="7"/>
  <c r="I55" i="7" s="1"/>
  <c r="I61" i="7" s="1"/>
  <c r="I93" i="7" s="1"/>
  <c r="I95" i="7" s="1"/>
  <c r="D59" i="14"/>
  <c r="D57" i="14" s="1"/>
  <c r="D59" i="13"/>
  <c r="D57" i="13" s="1"/>
  <c r="D64" i="13"/>
  <c r="D62" i="13" s="1"/>
  <c r="H27" i="13"/>
  <c r="H54" i="14" l="1"/>
  <c r="H64" i="14" s="1"/>
  <c r="H57" i="14"/>
  <c r="H67" i="14" s="1"/>
  <c r="H59" i="14"/>
  <c r="S17" i="9"/>
  <c r="W17" i="9" s="1"/>
  <c r="L18" i="9"/>
  <c r="D62" i="14"/>
  <c r="O16" i="10"/>
  <c r="I17" i="10"/>
  <c r="D67" i="14"/>
  <c r="H54" i="13"/>
  <c r="H64" i="13" s="1"/>
  <c r="H62" i="13" s="1"/>
  <c r="H59" i="13"/>
  <c r="H57" i="13" s="1"/>
  <c r="H67" i="13" s="1"/>
  <c r="H62" i="14" l="1"/>
  <c r="S18" i="9"/>
  <c r="O17" i="10"/>
  <c r="D67" i="13"/>
  <c r="W18" i="9" l="1"/>
</calcChain>
</file>

<file path=xl/sharedStrings.xml><?xml version="1.0" encoding="utf-8"?>
<sst xmlns="http://schemas.openxmlformats.org/spreadsheetml/2006/main" count="379" uniqueCount="189">
  <si>
    <t>บริษัท โกลเบล็ก โฮลดิ้ง แมนเนจเม้นท์ จำกัด (มหาชน) และบริษัทย่อย</t>
  </si>
  <si>
    <t>งบฐานะการเงิน</t>
  </si>
  <si>
    <t>ณ วันที่  30 มิถุนายน 2569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</si>
  <si>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</si>
  <si>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</si>
  <si>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</si>
  <si>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</si>
  <si>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</si>
  <si>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</si>
  <si>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</si>
  <si>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</si>
  <si>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</si>
  <si>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</si>
  <si>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</si>
  <si>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</si>
  <si>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</si>
  <si>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</si>
  <si>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</si>
  <si>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เงินให้กู้ยืมระยะสั้นแก่บริษัทย่อย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</si>
  <si>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</si>
  <si>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</si>
  <si>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</si>
  <si>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</si>
  <si>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</si>
  <si>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</si>
  <si>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</si>
  <si>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</si>
  <si>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</si>
  <si>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</si>
  <si>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</si>
  <si>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</si>
  <si>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</si>
  <si>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</si>
  <si>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</si>
  <si>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</si>
  <si>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หลักทรัพย์ขายโดยมีสัญญาซื้อคืน</t>
  </si>
  <si>
    <t>เจ้าหนี้การค้าและเจ้าหนี้หมุนเวียนอื่น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</si>
  <si>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</si>
  <si>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</si>
  <si>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</si>
  <si>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</si>
  <si>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</si>
  <si>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ตราสารหนี้ที่ออกและเงินกู้ยืมอื่น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</si>
  <si>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</si>
  <si>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</si>
  <si>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</si>
  <si>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</si>
  <si>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</si>
  <si>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</si>
  <si>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</si>
  <si>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</si>
  <si>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</si>
  <si>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</si>
  <si>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</si>
  <si>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</si>
  <si>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</si>
  <si>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1,460,000,000 หุ้น มูลค่าหุ้นละ 1 บาท </t>
  </si>
  <si>
    <t xml:space="preserve">ทุนที่ออกและชำระแล้ว </t>
  </si>
  <si>
    <t>1,089,076,392 หุ้น มูลค่าหุ้นละ 1 บาท</t>
  </si>
  <si>
    <t xml:space="preserve">   ชำระครบแล้ว </t>
  </si>
  <si>
    <t>ส่วนเกินมูลค่าหุ้น</t>
  </si>
  <si>
    <t>ส่วนต่ำกว่าทุนอื่น</t>
  </si>
  <si>
    <t>ส่วนตํ่าจากการเปลี่ยนแปลงสัดส่วนการถือหุ้นในบริษัทย่อย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</si>
  <si>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</si>
  <si>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</si>
  <si>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</si>
  <si>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</si>
  <si>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</si>
  <si>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</si>
  <si>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</si>
  <si>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</si>
  <si>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</si>
  <si>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</si>
  <si>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2569</t>
  </si>
  <si>
    <t>รายได้</t>
  </si>
  <si>
    <t>รายได้ค่านายหน้า</t>
  </si>
  <si>
    <t>รายได้ค่าธรรมเนียมและบริการ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</si>
  <si>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</si>
  <si>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</si>
  <si>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</si>
  <si>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</si>
  <si>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</si>
  <si>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</si>
  <si>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</si>
  <si>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</si>
  <si>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</si>
  <si>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</si>
  <si>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 xml:space="preserve">โอนกลับผลขาดทุนจากการด้อยค่าซึ่งเป็นไปตาม TFRS 9 </t>
  </si>
  <si>
    <t xml:space="preserve">ค่าใช้จ่าย (รายได้) ภาษีเงินได้ 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</si>
  <si>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</si>
  <si>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</si>
  <si>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</si>
  <si>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</t>
  </si>
  <si>
    <t>วัดมูลค่ายุติธรรมผ่านกำไรขาดทุนเบ็ดเสร็จอื่น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</si>
  <si>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</si>
  <si>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</si>
  <si>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</si>
  <si>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</si>
  <si>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</si>
  <si>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</si>
  <si>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</si>
  <si>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</si>
  <si>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r>
      <t xml:space="preserve">จำนวนหุ้นสามัญถัวเฉลี่ยถ่วงน้ำหนัก </t>
    </r>
    <r>
      <rPr>
        <sz val="14"/>
        <rFont val="Angsana New"/>
        <family val="1"/>
      </rPr>
      <t>(พันหุ้น)</t>
    </r>
  </si>
  <si>
    <t>สำหรับงวดหกเดือนสิ้นสุดวันที่ 30 มิถุนายน 2569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</si>
  <si>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</si>
  <si>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</si>
  <si>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</si>
  <si>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</si>
  <si>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sz val="14"/>
        <rFont val="Angsana New"/>
        <family val="1"/>
      </rPr>
      <t>(บาท/หุ้น)</t>
    </r>
  </si>
  <si>
    <t>งบการเปลี่ยนแปลงส่วนของผู้ถือหุ้น</t>
  </si>
  <si>
    <t>ส่วนของผู้ถือหุ้นบริษัทใหญ่</t>
  </si>
  <si>
    <t>กำไรสะสม</t>
  </si>
  <si>
    <t>ทุนที่ออกและ</t>
  </si>
  <si>
    <t>ส่วนเกิน</t>
  </si>
  <si>
    <t>ส่วนต่ำจากการเปลี่ยนแปลง</t>
  </si>
  <si>
    <t>ยังไม่ได้จัดสรร</t>
  </si>
  <si>
    <t>ขาดทุน</t>
  </si>
  <si>
    <t>รวม</t>
  </si>
  <si>
    <t>ส่วนได้เสีย</t>
  </si>
  <si>
    <t>ชำระแล้ว</t>
  </si>
  <si>
    <t>มูลค่าหุ้น</t>
  </si>
  <si>
    <t>สัดส่วนการถือหุ้น</t>
  </si>
  <si>
    <t>ทุนสำรอง</t>
  </si>
  <si>
    <t>(ขาดทุนสะสม)</t>
  </si>
  <si>
    <t>จากการวัดมูลค่าสินทรัพย์</t>
  </si>
  <si>
    <t>องค์ประกอบอื่นของ</t>
  </si>
  <si>
    <t>ที่ไม่มีอำนาจควบคุม</t>
  </si>
  <si>
    <t>ในบริษัทย่อย</t>
  </si>
  <si>
    <t>ตามกฎหมาย</t>
  </si>
  <si>
    <t>ทางการเงิน</t>
  </si>
  <si>
    <t>บริษัทใหญ่</t>
  </si>
  <si>
    <t>ยอดคงเหลือ ณ วันที่ 1 มกราคม 2568</t>
  </si>
  <si>
    <t>เงินปันผลจ่าย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</si>
  <si>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</si>
  <si>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</si>
  <si>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</si>
  <si>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</si>
  <si>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</si>
  <si>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</si>
  <si>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</si>
  <si>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</si>
  <si>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(กำไร) ขาดทุนที่ยังไม่เกิดขึ้นจากมูลค่ายุติธรรมของเงินลงทุน</t>
  </si>
  <si>
    <t>(กำไร) ขาดทุนที่ยังไม่เกิดขึ้นจากมูลค่ายุติธรรมของตราสารอนุพันธ์</t>
  </si>
  <si>
    <t>(กำไร) ขาดทุนจากอัตราแลกเปลี่ยนที่ยังไม่เกิดขึ้น</t>
  </si>
  <si>
    <t>กำไรจากการขายสินทรัพย์ทางการเงินหมุนเวียนอื่น</t>
  </si>
  <si>
    <t>ขาดทุนจากการตัดจำหน่ายอาคารและอุปกรณ์</t>
  </si>
  <si>
    <t>เงินปันผลรับ</t>
  </si>
  <si>
    <t>ขาดทุนจากการดำเนินงานก่อนเปลี่ยนแปลงในสินทรัพย์และหนี้สินดำเนินงาน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</si>
  <si>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</si>
  <si>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ลูกหนี้การค้าและลูกหนี้หมุนเวียนอื่น </t>
  </si>
  <si>
    <t>ลูกหนี้อื่นบริษัทย่อย</t>
  </si>
  <si>
    <t>เงินลงทุนตามวิธีมูลค่ายุติธรรมผ่านกำไรหรือขาดทุน</t>
  </si>
  <si>
    <t>สินทรัพย์หมุนเวียนอื่น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</si>
  <si>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</si>
  <si>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</si>
  <si>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</si>
  <si>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เจ้าหนี้อื่นบริษัทย่อย</t>
  </si>
  <si>
    <t>เงินสดรับ (จ่าย) จากการดำเนินงาน</t>
  </si>
  <si>
    <t>ดอกเบี้ยจ่าย</t>
  </si>
  <si>
    <t>ดอกเบี้ยรับ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</si>
  <si>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</si>
  <si>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</si>
  <si>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</si>
  <si>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</si>
  <si>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</si>
  <si>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</si>
  <si>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</si>
  <si>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</si>
  <si>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กระแสเงินสดจากกิจกรรมจัดหาเงิน</t>
  </si>
  <si>
    <t>เงินสดรับจากตราสารหนี้ที่ออกและเงินกู้ยืมอื่น</t>
  </si>
  <si>
    <t>เงินสดจ่ายคืนตราสารหนี้ที่ออกและเงินกู้ยืมอื่น</t>
  </si>
  <si>
    <t>เงินสดจ่ายดอกเบี้ยตามสัญญาเช่าทางการเงิน</t>
  </si>
  <si>
    <t>เงินสดจ่ายเจ้าหนี้ตามสัญญาเช่าทางการเงิน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</si>
  <si>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</si>
  <si>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</si>
  <si>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</si>
  <si>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</si>
  <si>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เงินสดรับจากการขายสินทรัพย์ทางการเงินหมุนเวียนอื่น</t>
  </si>
  <si>
    <t>กำไร (ขาดทุน) จากกิจกรรมดำเนินงาน</t>
  </si>
  <si>
    <t>ขาดทุนจากการด้อยค่าซึ่งเป็นไปตาม TFRS 9 (โอนกลับ)</t>
  </si>
  <si>
    <t xml:space="preserve">ขาดทุนจากการด้อยค่าซึ่งเป็นไปตาม TFRS 9 (โอนกลับ) </t>
  </si>
  <si>
    <t>ค่าใช้จ่าย (รายได้) ภาษีเงินได้</t>
  </si>
  <si>
    <t>เงินสดจ่ายเพื่อซื้อเงินลงทุนในบริษัทย่อย</t>
  </si>
  <si>
    <t>กระแสเงินสดสุทธิได้มาจาก (ใช้ไปใน) กิจกรรมลงทุน</t>
  </si>
  <si>
    <t>กำไร (ขาดทุน) เบ็ดเสร็จอื่นสำหรับงวด - สุทธิจากภาษี</t>
  </si>
  <si>
    <t>การแบ่งกำไร (ขาดทุน) สำหรับงวด</t>
  </si>
  <si>
    <t>เงินสดจ่ายจากการโอนผลประโยชน์พนักงาน</t>
  </si>
  <si>
    <t>กำไร (ขาดทุน) เบ็ดเสร็จอื่น</t>
  </si>
  <si>
    <t>ผลกำไร (ขาดทุน) จากเงินลงทุนในตราสารทุนที่กำหนดให้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</si>
</sst>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00_);_(* \(#,##0.0000\);_(* &quot;-&quot;????_);_(@_)"/>
    <numFmt numFmtId="167" formatCode="_(* #,##0_);_(* \(#,##0\);_(* &quot;-&quot;????_);_(@_)"/>
    <numFmt numFmtId="168" formatCode="_(* #,##0_);_(* \(#,##0\);_(* &quot;-&quot;?????_);_(@_)"/>
    <numFmt numFmtId="169" formatCode="#,##0\ ;\(#,##0\)"/>
    <numFmt numFmtId="170" formatCode="_(* #,##0.0000_);_(* \(#,##0.0000\);_(* &quot;-&quot;_);_(@_)"/>
    <numFmt numFmtId="171" formatCode="#,##0\ ;[Blue]\(#,##0\)"/>
    <numFmt numFmtId="172" formatCode="_(* #,##0.00000_);_(* \(#,##0.00000\);_(* &quot;-&quot;?????_);_(@_)"/>
    <numFmt numFmtId="173" formatCode="_-* #,##0.0000_-;\-* #,##0.0000_-;_-* &quot;-&quot;??_-;_-@_-"/>
    <numFmt numFmtId="174" formatCode="_(* #,##0.00_);_(* \(#,##0.00\);_(* &quot;-&quot;????_);_(@_)"/>
    <numFmt numFmtId="175" formatCode="#,##0.0000_);\(#,##0.0000\)"/>
  </numFmts>
  <fonts count="23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sz val="8"/>
      <name val="Arial"/>
      <family val="2"/>
    </font>
    <font>
      <sz val="14"/>
      <name val="AngsanaUPC"/>
      <family val="1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0"/>
      <name val="Times New Roman"/>
      <family val="1"/>
    </font>
    <font>
      <b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6" fillId="0" borderId="0"/>
    <xf numFmtId="39" fontId="9" fillId="0" borderId="0"/>
    <xf numFmtId="39" fontId="9" fillId="0" borderId="0"/>
    <xf numFmtId="0" fontId="6" fillId="0" borderId="0"/>
  </cellStyleXfs>
  <cellXfs count="167">
    <xf numFmtId="0" fontId="0" fillId="0" borderId="0" xfId="0"/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41" fontId="15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166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164" fontId="4" fillId="0" borderId="0" xfId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41" fontId="16" fillId="0" borderId="0" xfId="1" applyNumberFormat="1" applyFont="1" applyFill="1" applyAlignment="1">
      <alignment vertical="center"/>
    </xf>
    <xf numFmtId="165" fontId="4" fillId="0" borderId="0" xfId="1" applyNumberFormat="1" applyFont="1" applyFill="1"/>
    <xf numFmtId="41" fontId="4" fillId="0" borderId="3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Protection="1"/>
    <xf numFmtId="169" fontId="4" fillId="0" borderId="0" xfId="12" applyNumberFormat="1" applyFont="1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/>
    <xf numFmtId="170" fontId="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41" fontId="13" fillId="0" borderId="4" xfId="1" applyNumberFormat="1" applyFont="1" applyFill="1" applyBorder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41" fontId="19" fillId="0" borderId="0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165" fontId="15" fillId="0" borderId="0" xfId="1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center" vertical="center"/>
    </xf>
    <xf numFmtId="41" fontId="15" fillId="0" borderId="0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/>
    <xf numFmtId="0" fontId="14" fillId="0" borderId="2" xfId="0" applyFont="1" applyBorder="1" applyAlignment="1">
      <alignment vertical="center"/>
    </xf>
    <xf numFmtId="41" fontId="13" fillId="0" borderId="1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1" fontId="13" fillId="0" borderId="0" xfId="1" applyNumberFormat="1" applyFont="1" applyFill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166" fontId="20" fillId="0" borderId="0" xfId="1" applyNumberFormat="1" applyFont="1" applyFill="1" applyAlignment="1">
      <alignment horizontal="center" vertical="center"/>
    </xf>
    <xf numFmtId="41" fontId="13" fillId="0" borderId="4" xfId="0" applyNumberFormat="1" applyFont="1" applyBorder="1" applyAlignment="1">
      <alignment horizontal="center" vertical="center"/>
    </xf>
    <xf numFmtId="43" fontId="15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indent="2"/>
    </xf>
    <xf numFmtId="0" fontId="14" fillId="0" borderId="3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167" fontId="4" fillId="0" borderId="1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6" fontId="20" fillId="0" borderId="0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1" fontId="4" fillId="0" borderId="3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vertical="center"/>
    </xf>
    <xf numFmtId="167" fontId="4" fillId="0" borderId="3" xfId="1" applyNumberFormat="1" applyFont="1" applyFill="1" applyBorder="1" applyAlignment="1">
      <alignment horizontal="center" vertical="center"/>
    </xf>
    <xf numFmtId="167" fontId="4" fillId="0" borderId="4" xfId="1" applyNumberFormat="1" applyFont="1" applyFill="1" applyBorder="1" applyAlignment="1">
      <alignment horizontal="center"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13" fillId="0" borderId="0" xfId="10" applyFont="1" applyAlignment="1">
      <alignment vertical="center"/>
    </xf>
    <xf numFmtId="165" fontId="13" fillId="0" borderId="0" xfId="3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71" fontId="4" fillId="0" borderId="0" xfId="13" applyNumberFormat="1" applyFont="1" applyAlignment="1">
      <alignment horizontal="center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71" fontId="21" fillId="0" borderId="0" xfId="13" applyNumberFormat="1" applyFont="1" applyAlignment="1">
      <alignment horizontal="center" vertical="center"/>
    </xf>
    <xf numFmtId="172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71" fontId="5" fillId="0" borderId="0" xfId="13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4"/>
    </xf>
    <xf numFmtId="165" fontId="4" fillId="0" borderId="0" xfId="1" applyNumberFormat="1" applyFont="1" applyFill="1" applyBorder="1" applyAlignment="1">
      <alignment horizontal="center" vertical="center"/>
    </xf>
    <xf numFmtId="171" fontId="5" fillId="0" borderId="0" xfId="13" quotePrefix="1" applyNumberFormat="1" applyFont="1" applyAlignment="1">
      <alignment horizontal="center" vertical="center"/>
    </xf>
    <xf numFmtId="171" fontId="4" fillId="0" borderId="0" xfId="13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3"/>
    </xf>
    <xf numFmtId="164" fontId="15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Continuous" vertical="center"/>
    </xf>
    <xf numFmtId="41" fontId="4" fillId="0" borderId="0" xfId="13" applyNumberFormat="1" applyFont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/>
    <xf numFmtId="165" fontId="15" fillId="0" borderId="0" xfId="0" applyNumberFormat="1" applyFont="1" applyAlignment="1">
      <alignment vertical="center"/>
    </xf>
    <xf numFmtId="164" fontId="4" fillId="0" borderId="0" xfId="1" applyFont="1" applyFill="1" applyAlignment="1">
      <alignment vertical="center"/>
    </xf>
    <xf numFmtId="174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0" xfId="0" applyNumberFormat="1" applyFont="1" applyAlignment="1">
      <alignment vertical="center"/>
    </xf>
    <xf numFmtId="167" fontId="16" fillId="0" borderId="0" xfId="1" applyNumberFormat="1" applyFont="1" applyFill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3" xfId="1" applyNumberFormat="1" applyFont="1" applyFill="1" applyBorder="1" applyAlignment="1">
      <alignment vertical="center"/>
    </xf>
    <xf numFmtId="167" fontId="16" fillId="0" borderId="1" xfId="1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>
      <alignment horizontal="center" vertical="center"/>
    </xf>
    <xf numFmtId="164" fontId="15" fillId="0" borderId="0" xfId="1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4" fillId="0" borderId="4" xfId="1" applyNumberFormat="1" applyFont="1" applyFill="1" applyBorder="1" applyAlignment="1">
      <alignment horizontal="right" vertical="center"/>
    </xf>
    <xf numFmtId="172" fontId="4" fillId="0" borderId="1" xfId="1" applyNumberFormat="1" applyFont="1" applyFill="1" applyBorder="1" applyAlignment="1">
      <alignment horizontal="right" vertical="center"/>
    </xf>
    <xf numFmtId="173" fontId="15" fillId="0" borderId="0" xfId="1" applyNumberFormat="1" applyFont="1" applyFill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175" fontId="4" fillId="0" borderId="0" xfId="1" applyNumberFormat="1" applyFont="1" applyFill="1" applyBorder="1" applyAlignment="1">
      <alignment horizontal="right" vertical="center"/>
    </xf>
    <xf numFmtId="41" fontId="1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67" fontId="16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9" fontId="16" fillId="0" borderId="0" xfId="11" applyFont="1"/>
    <xf numFmtId="41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- Style1 2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_CET - N096" xfId="10" xr:uid="{00000000-0005-0000-0000-00000A000000}"/>
    <cellStyle name="Normal_DET2_งบการเงิน1" xfId="13" xr:uid="{00000000-0005-0000-0000-00000B000000}"/>
    <cellStyle name="ปกติ_Sheet1" xfId="11" xr:uid="{00000000-0005-0000-0000-00000C000000}"/>
    <cellStyle name="ปกติ_Sheet1_HH0104T-1_HOME-Mar48-T02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S127"/>
  <sheetViews>
    <sheetView tabSelected="1" showWhiteSpace="0" topLeftCell="A69" zoomScale="98" zoomScaleNormal="98" zoomScaleSheetLayoutView="89" workbookViewId="0">
      <selection activeCell="A73" sqref="A73"/>
    </sheetView>
  </sheetViews>
  <sheetFormatPr defaultColWidth="9.36328125" defaultRowHeight="24" customHeight="1"/>
  <cols>
    <col min="1" max="1" width="47.453125" style="2" bestFit="1" customWidth="1"/>
    <col min="2" max="2" width="7.54296875" style="2" customWidth="1"/>
    <col min="3" max="3" width="1" style="2" customWidth="1"/>
    <col min="4" max="4" width="12.453125" style="2" customWidth="1"/>
    <col min="5" max="5" width="1" style="2" customWidth="1"/>
    <col min="6" max="6" width="12.453125" style="2" customWidth="1"/>
    <col min="7" max="7" width="1" style="2" customWidth="1"/>
    <col min="8" max="8" width="12.453125" style="2" customWidth="1"/>
    <col min="9" max="9" width="1" style="2" customWidth="1"/>
    <col min="10" max="10" width="11.6328125" style="2" customWidth="1"/>
    <col min="11" max="11" width="1.453125" style="2" hidden="1" customWidth="1"/>
    <col min="12" max="12" width="11.36328125" style="10" bestFit="1" customWidth="1"/>
    <col min="13" max="13" width="17.36328125" style="10" customWidth="1"/>
    <col min="14" max="14" width="2.453125" style="10" customWidth="1"/>
    <col min="15" max="15" width="13.453125" style="10" customWidth="1"/>
    <col min="16" max="16" width="1" style="10" customWidth="1"/>
    <col min="17" max="17" width="14.453125" style="10" customWidth="1"/>
    <col min="18" max="19" width="9.36328125" style="10"/>
    <col min="20" max="256" width="9.36328125" style="2"/>
    <col min="257" max="257" width="46.6328125" style="2" customWidth="1"/>
    <col min="258" max="258" width="7.54296875" style="2" customWidth="1"/>
    <col min="259" max="259" width="1" style="2" customWidth="1"/>
    <col min="260" max="260" width="12.453125" style="2" customWidth="1"/>
    <col min="261" max="261" width="1" style="2" customWidth="1"/>
    <col min="262" max="262" width="12.453125" style="2" customWidth="1"/>
    <col min="263" max="263" width="1" style="2" customWidth="1"/>
    <col min="264" max="264" width="12.453125" style="2" customWidth="1"/>
    <col min="265" max="265" width="1" style="2" customWidth="1"/>
    <col min="266" max="266" width="11.6328125" style="2" customWidth="1"/>
    <col min="267" max="267" width="0" style="2" hidden="1" customWidth="1"/>
    <col min="268" max="268" width="11.36328125" style="2" bestFit="1" customWidth="1"/>
    <col min="269" max="269" width="17.36328125" style="2" customWidth="1"/>
    <col min="270" max="270" width="2.453125" style="2" customWidth="1"/>
    <col min="271" max="271" width="13.453125" style="2" customWidth="1"/>
    <col min="272" max="272" width="1" style="2" customWidth="1"/>
    <col min="273" max="273" width="14.453125" style="2" customWidth="1"/>
    <col min="274" max="512" width="9.36328125" style="2"/>
    <col min="513" max="513" width="46.6328125" style="2" customWidth="1"/>
    <col min="514" max="514" width="7.54296875" style="2" customWidth="1"/>
    <col min="515" max="515" width="1" style="2" customWidth="1"/>
    <col min="516" max="516" width="12.453125" style="2" customWidth="1"/>
    <col min="517" max="517" width="1" style="2" customWidth="1"/>
    <col min="518" max="518" width="12.453125" style="2" customWidth="1"/>
    <col min="519" max="519" width="1" style="2" customWidth="1"/>
    <col min="520" max="520" width="12.453125" style="2" customWidth="1"/>
    <col min="521" max="521" width="1" style="2" customWidth="1"/>
    <col min="522" max="522" width="11.6328125" style="2" customWidth="1"/>
    <col min="523" max="523" width="0" style="2" hidden="1" customWidth="1"/>
    <col min="524" max="524" width="11.36328125" style="2" bestFit="1" customWidth="1"/>
    <col min="525" max="525" width="17.36328125" style="2" customWidth="1"/>
    <col min="526" max="526" width="2.453125" style="2" customWidth="1"/>
    <col min="527" max="527" width="13.453125" style="2" customWidth="1"/>
    <col min="528" max="528" width="1" style="2" customWidth="1"/>
    <col min="529" max="529" width="14.453125" style="2" customWidth="1"/>
    <col min="530" max="768" width="9.36328125" style="2"/>
    <col min="769" max="769" width="46.6328125" style="2" customWidth="1"/>
    <col min="770" max="770" width="7.54296875" style="2" customWidth="1"/>
    <col min="771" max="771" width="1" style="2" customWidth="1"/>
    <col min="772" max="772" width="12.453125" style="2" customWidth="1"/>
    <col min="773" max="773" width="1" style="2" customWidth="1"/>
    <col min="774" max="774" width="12.453125" style="2" customWidth="1"/>
    <col min="775" max="775" width="1" style="2" customWidth="1"/>
    <col min="776" max="776" width="12.453125" style="2" customWidth="1"/>
    <col min="777" max="777" width="1" style="2" customWidth="1"/>
    <col min="778" max="778" width="11.6328125" style="2" customWidth="1"/>
    <col min="779" max="779" width="0" style="2" hidden="1" customWidth="1"/>
    <col min="780" max="780" width="11.36328125" style="2" bestFit="1" customWidth="1"/>
    <col min="781" max="781" width="17.36328125" style="2" customWidth="1"/>
    <col min="782" max="782" width="2.453125" style="2" customWidth="1"/>
    <col min="783" max="783" width="13.453125" style="2" customWidth="1"/>
    <col min="784" max="784" width="1" style="2" customWidth="1"/>
    <col min="785" max="785" width="14.453125" style="2" customWidth="1"/>
    <col min="786" max="1024" width="9.36328125" style="2"/>
    <col min="1025" max="1025" width="46.6328125" style="2" customWidth="1"/>
    <col min="1026" max="1026" width="7.54296875" style="2" customWidth="1"/>
    <col min="1027" max="1027" width="1" style="2" customWidth="1"/>
    <col min="1028" max="1028" width="12.453125" style="2" customWidth="1"/>
    <col min="1029" max="1029" width="1" style="2" customWidth="1"/>
    <col min="1030" max="1030" width="12.453125" style="2" customWidth="1"/>
    <col min="1031" max="1031" width="1" style="2" customWidth="1"/>
    <col min="1032" max="1032" width="12.453125" style="2" customWidth="1"/>
    <col min="1033" max="1033" width="1" style="2" customWidth="1"/>
    <col min="1034" max="1034" width="11.6328125" style="2" customWidth="1"/>
    <col min="1035" max="1035" width="0" style="2" hidden="1" customWidth="1"/>
    <col min="1036" max="1036" width="11.36328125" style="2" bestFit="1" customWidth="1"/>
    <col min="1037" max="1037" width="17.36328125" style="2" customWidth="1"/>
    <col min="1038" max="1038" width="2.453125" style="2" customWidth="1"/>
    <col min="1039" max="1039" width="13.453125" style="2" customWidth="1"/>
    <col min="1040" max="1040" width="1" style="2" customWidth="1"/>
    <col min="1041" max="1041" width="14.453125" style="2" customWidth="1"/>
    <col min="1042" max="1280" width="9.36328125" style="2"/>
    <col min="1281" max="1281" width="46.6328125" style="2" customWidth="1"/>
    <col min="1282" max="1282" width="7.54296875" style="2" customWidth="1"/>
    <col min="1283" max="1283" width="1" style="2" customWidth="1"/>
    <col min="1284" max="1284" width="12.453125" style="2" customWidth="1"/>
    <col min="1285" max="1285" width="1" style="2" customWidth="1"/>
    <col min="1286" max="1286" width="12.453125" style="2" customWidth="1"/>
    <col min="1287" max="1287" width="1" style="2" customWidth="1"/>
    <col min="1288" max="1288" width="12.453125" style="2" customWidth="1"/>
    <col min="1289" max="1289" width="1" style="2" customWidth="1"/>
    <col min="1290" max="1290" width="11.6328125" style="2" customWidth="1"/>
    <col min="1291" max="1291" width="0" style="2" hidden="1" customWidth="1"/>
    <col min="1292" max="1292" width="11.36328125" style="2" bestFit="1" customWidth="1"/>
    <col min="1293" max="1293" width="17.36328125" style="2" customWidth="1"/>
    <col min="1294" max="1294" width="2.453125" style="2" customWidth="1"/>
    <col min="1295" max="1295" width="13.453125" style="2" customWidth="1"/>
    <col min="1296" max="1296" width="1" style="2" customWidth="1"/>
    <col min="1297" max="1297" width="14.453125" style="2" customWidth="1"/>
    <col min="1298" max="1536" width="9.36328125" style="2"/>
    <col min="1537" max="1537" width="46.6328125" style="2" customWidth="1"/>
    <col min="1538" max="1538" width="7.54296875" style="2" customWidth="1"/>
    <col min="1539" max="1539" width="1" style="2" customWidth="1"/>
    <col min="1540" max="1540" width="12.453125" style="2" customWidth="1"/>
    <col min="1541" max="1541" width="1" style="2" customWidth="1"/>
    <col min="1542" max="1542" width="12.453125" style="2" customWidth="1"/>
    <col min="1543" max="1543" width="1" style="2" customWidth="1"/>
    <col min="1544" max="1544" width="12.453125" style="2" customWidth="1"/>
    <col min="1545" max="1545" width="1" style="2" customWidth="1"/>
    <col min="1546" max="1546" width="11.6328125" style="2" customWidth="1"/>
    <col min="1547" max="1547" width="0" style="2" hidden="1" customWidth="1"/>
    <col min="1548" max="1548" width="11.36328125" style="2" bestFit="1" customWidth="1"/>
    <col min="1549" max="1549" width="17.36328125" style="2" customWidth="1"/>
    <col min="1550" max="1550" width="2.453125" style="2" customWidth="1"/>
    <col min="1551" max="1551" width="13.453125" style="2" customWidth="1"/>
    <col min="1552" max="1552" width="1" style="2" customWidth="1"/>
    <col min="1553" max="1553" width="14.453125" style="2" customWidth="1"/>
    <col min="1554" max="1792" width="9.36328125" style="2"/>
    <col min="1793" max="1793" width="46.6328125" style="2" customWidth="1"/>
    <col min="1794" max="1794" width="7.54296875" style="2" customWidth="1"/>
    <col min="1795" max="1795" width="1" style="2" customWidth="1"/>
    <col min="1796" max="1796" width="12.453125" style="2" customWidth="1"/>
    <col min="1797" max="1797" width="1" style="2" customWidth="1"/>
    <col min="1798" max="1798" width="12.453125" style="2" customWidth="1"/>
    <col min="1799" max="1799" width="1" style="2" customWidth="1"/>
    <col min="1800" max="1800" width="12.453125" style="2" customWidth="1"/>
    <col min="1801" max="1801" width="1" style="2" customWidth="1"/>
    <col min="1802" max="1802" width="11.6328125" style="2" customWidth="1"/>
    <col min="1803" max="1803" width="0" style="2" hidden="1" customWidth="1"/>
    <col min="1804" max="1804" width="11.36328125" style="2" bestFit="1" customWidth="1"/>
    <col min="1805" max="1805" width="17.36328125" style="2" customWidth="1"/>
    <col min="1806" max="1806" width="2.453125" style="2" customWidth="1"/>
    <col min="1807" max="1807" width="13.453125" style="2" customWidth="1"/>
    <col min="1808" max="1808" width="1" style="2" customWidth="1"/>
    <col min="1809" max="1809" width="14.453125" style="2" customWidth="1"/>
    <col min="1810" max="2048" width="9.36328125" style="2"/>
    <col min="2049" max="2049" width="46.6328125" style="2" customWidth="1"/>
    <col min="2050" max="2050" width="7.54296875" style="2" customWidth="1"/>
    <col min="2051" max="2051" width="1" style="2" customWidth="1"/>
    <col min="2052" max="2052" width="12.453125" style="2" customWidth="1"/>
    <col min="2053" max="2053" width="1" style="2" customWidth="1"/>
    <col min="2054" max="2054" width="12.453125" style="2" customWidth="1"/>
    <col min="2055" max="2055" width="1" style="2" customWidth="1"/>
    <col min="2056" max="2056" width="12.453125" style="2" customWidth="1"/>
    <col min="2057" max="2057" width="1" style="2" customWidth="1"/>
    <col min="2058" max="2058" width="11.6328125" style="2" customWidth="1"/>
    <col min="2059" max="2059" width="0" style="2" hidden="1" customWidth="1"/>
    <col min="2060" max="2060" width="11.36328125" style="2" bestFit="1" customWidth="1"/>
    <col min="2061" max="2061" width="17.36328125" style="2" customWidth="1"/>
    <col min="2062" max="2062" width="2.453125" style="2" customWidth="1"/>
    <col min="2063" max="2063" width="13.453125" style="2" customWidth="1"/>
    <col min="2064" max="2064" width="1" style="2" customWidth="1"/>
    <col min="2065" max="2065" width="14.453125" style="2" customWidth="1"/>
    <col min="2066" max="2304" width="9.36328125" style="2"/>
    <col min="2305" max="2305" width="46.6328125" style="2" customWidth="1"/>
    <col min="2306" max="2306" width="7.54296875" style="2" customWidth="1"/>
    <col min="2307" max="2307" width="1" style="2" customWidth="1"/>
    <col min="2308" max="2308" width="12.453125" style="2" customWidth="1"/>
    <col min="2309" max="2309" width="1" style="2" customWidth="1"/>
    <col min="2310" max="2310" width="12.453125" style="2" customWidth="1"/>
    <col min="2311" max="2311" width="1" style="2" customWidth="1"/>
    <col min="2312" max="2312" width="12.453125" style="2" customWidth="1"/>
    <col min="2313" max="2313" width="1" style="2" customWidth="1"/>
    <col min="2314" max="2314" width="11.6328125" style="2" customWidth="1"/>
    <col min="2315" max="2315" width="0" style="2" hidden="1" customWidth="1"/>
    <col min="2316" max="2316" width="11.36328125" style="2" bestFit="1" customWidth="1"/>
    <col min="2317" max="2317" width="17.36328125" style="2" customWidth="1"/>
    <col min="2318" max="2318" width="2.453125" style="2" customWidth="1"/>
    <col min="2319" max="2319" width="13.453125" style="2" customWidth="1"/>
    <col min="2320" max="2320" width="1" style="2" customWidth="1"/>
    <col min="2321" max="2321" width="14.453125" style="2" customWidth="1"/>
    <col min="2322" max="2560" width="9.36328125" style="2"/>
    <col min="2561" max="2561" width="46.6328125" style="2" customWidth="1"/>
    <col min="2562" max="2562" width="7.54296875" style="2" customWidth="1"/>
    <col min="2563" max="2563" width="1" style="2" customWidth="1"/>
    <col min="2564" max="2564" width="12.453125" style="2" customWidth="1"/>
    <col min="2565" max="2565" width="1" style="2" customWidth="1"/>
    <col min="2566" max="2566" width="12.453125" style="2" customWidth="1"/>
    <col min="2567" max="2567" width="1" style="2" customWidth="1"/>
    <col min="2568" max="2568" width="12.453125" style="2" customWidth="1"/>
    <col min="2569" max="2569" width="1" style="2" customWidth="1"/>
    <col min="2570" max="2570" width="11.6328125" style="2" customWidth="1"/>
    <col min="2571" max="2571" width="0" style="2" hidden="1" customWidth="1"/>
    <col min="2572" max="2572" width="11.36328125" style="2" bestFit="1" customWidth="1"/>
    <col min="2573" max="2573" width="17.36328125" style="2" customWidth="1"/>
    <col min="2574" max="2574" width="2.453125" style="2" customWidth="1"/>
    <col min="2575" max="2575" width="13.453125" style="2" customWidth="1"/>
    <col min="2576" max="2576" width="1" style="2" customWidth="1"/>
    <col min="2577" max="2577" width="14.453125" style="2" customWidth="1"/>
    <col min="2578" max="2816" width="9.36328125" style="2"/>
    <col min="2817" max="2817" width="46.6328125" style="2" customWidth="1"/>
    <col min="2818" max="2818" width="7.54296875" style="2" customWidth="1"/>
    <col min="2819" max="2819" width="1" style="2" customWidth="1"/>
    <col min="2820" max="2820" width="12.453125" style="2" customWidth="1"/>
    <col min="2821" max="2821" width="1" style="2" customWidth="1"/>
    <col min="2822" max="2822" width="12.453125" style="2" customWidth="1"/>
    <col min="2823" max="2823" width="1" style="2" customWidth="1"/>
    <col min="2824" max="2824" width="12.453125" style="2" customWidth="1"/>
    <col min="2825" max="2825" width="1" style="2" customWidth="1"/>
    <col min="2826" max="2826" width="11.6328125" style="2" customWidth="1"/>
    <col min="2827" max="2827" width="0" style="2" hidden="1" customWidth="1"/>
    <col min="2828" max="2828" width="11.36328125" style="2" bestFit="1" customWidth="1"/>
    <col min="2829" max="2829" width="17.36328125" style="2" customWidth="1"/>
    <col min="2830" max="2830" width="2.453125" style="2" customWidth="1"/>
    <col min="2831" max="2831" width="13.453125" style="2" customWidth="1"/>
    <col min="2832" max="2832" width="1" style="2" customWidth="1"/>
    <col min="2833" max="2833" width="14.453125" style="2" customWidth="1"/>
    <col min="2834" max="3072" width="9.36328125" style="2"/>
    <col min="3073" max="3073" width="46.6328125" style="2" customWidth="1"/>
    <col min="3074" max="3074" width="7.54296875" style="2" customWidth="1"/>
    <col min="3075" max="3075" width="1" style="2" customWidth="1"/>
    <col min="3076" max="3076" width="12.453125" style="2" customWidth="1"/>
    <col min="3077" max="3077" width="1" style="2" customWidth="1"/>
    <col min="3078" max="3078" width="12.453125" style="2" customWidth="1"/>
    <col min="3079" max="3079" width="1" style="2" customWidth="1"/>
    <col min="3080" max="3080" width="12.453125" style="2" customWidth="1"/>
    <col min="3081" max="3081" width="1" style="2" customWidth="1"/>
    <col min="3082" max="3082" width="11.6328125" style="2" customWidth="1"/>
    <col min="3083" max="3083" width="0" style="2" hidden="1" customWidth="1"/>
    <col min="3084" max="3084" width="11.36328125" style="2" bestFit="1" customWidth="1"/>
    <col min="3085" max="3085" width="17.36328125" style="2" customWidth="1"/>
    <col min="3086" max="3086" width="2.453125" style="2" customWidth="1"/>
    <col min="3087" max="3087" width="13.453125" style="2" customWidth="1"/>
    <col min="3088" max="3088" width="1" style="2" customWidth="1"/>
    <col min="3089" max="3089" width="14.453125" style="2" customWidth="1"/>
    <col min="3090" max="3328" width="9.36328125" style="2"/>
    <col min="3329" max="3329" width="46.6328125" style="2" customWidth="1"/>
    <col min="3330" max="3330" width="7.54296875" style="2" customWidth="1"/>
    <col min="3331" max="3331" width="1" style="2" customWidth="1"/>
    <col min="3332" max="3332" width="12.453125" style="2" customWidth="1"/>
    <col min="3333" max="3333" width="1" style="2" customWidth="1"/>
    <col min="3334" max="3334" width="12.453125" style="2" customWidth="1"/>
    <col min="3335" max="3335" width="1" style="2" customWidth="1"/>
    <col min="3336" max="3336" width="12.453125" style="2" customWidth="1"/>
    <col min="3337" max="3337" width="1" style="2" customWidth="1"/>
    <col min="3338" max="3338" width="11.6328125" style="2" customWidth="1"/>
    <col min="3339" max="3339" width="0" style="2" hidden="1" customWidth="1"/>
    <col min="3340" max="3340" width="11.36328125" style="2" bestFit="1" customWidth="1"/>
    <col min="3341" max="3341" width="17.36328125" style="2" customWidth="1"/>
    <col min="3342" max="3342" width="2.453125" style="2" customWidth="1"/>
    <col min="3343" max="3343" width="13.453125" style="2" customWidth="1"/>
    <col min="3344" max="3344" width="1" style="2" customWidth="1"/>
    <col min="3345" max="3345" width="14.453125" style="2" customWidth="1"/>
    <col min="3346" max="3584" width="9.36328125" style="2"/>
    <col min="3585" max="3585" width="46.6328125" style="2" customWidth="1"/>
    <col min="3586" max="3586" width="7.54296875" style="2" customWidth="1"/>
    <col min="3587" max="3587" width="1" style="2" customWidth="1"/>
    <col min="3588" max="3588" width="12.453125" style="2" customWidth="1"/>
    <col min="3589" max="3589" width="1" style="2" customWidth="1"/>
    <col min="3590" max="3590" width="12.453125" style="2" customWidth="1"/>
    <col min="3591" max="3591" width="1" style="2" customWidth="1"/>
    <col min="3592" max="3592" width="12.453125" style="2" customWidth="1"/>
    <col min="3593" max="3593" width="1" style="2" customWidth="1"/>
    <col min="3594" max="3594" width="11.6328125" style="2" customWidth="1"/>
    <col min="3595" max="3595" width="0" style="2" hidden="1" customWidth="1"/>
    <col min="3596" max="3596" width="11.36328125" style="2" bestFit="1" customWidth="1"/>
    <col min="3597" max="3597" width="17.36328125" style="2" customWidth="1"/>
    <col min="3598" max="3598" width="2.453125" style="2" customWidth="1"/>
    <col min="3599" max="3599" width="13.453125" style="2" customWidth="1"/>
    <col min="3600" max="3600" width="1" style="2" customWidth="1"/>
    <col min="3601" max="3601" width="14.453125" style="2" customWidth="1"/>
    <col min="3602" max="3840" width="9.36328125" style="2"/>
    <col min="3841" max="3841" width="46.6328125" style="2" customWidth="1"/>
    <col min="3842" max="3842" width="7.54296875" style="2" customWidth="1"/>
    <col min="3843" max="3843" width="1" style="2" customWidth="1"/>
    <col min="3844" max="3844" width="12.453125" style="2" customWidth="1"/>
    <col min="3845" max="3845" width="1" style="2" customWidth="1"/>
    <col min="3846" max="3846" width="12.453125" style="2" customWidth="1"/>
    <col min="3847" max="3847" width="1" style="2" customWidth="1"/>
    <col min="3848" max="3848" width="12.453125" style="2" customWidth="1"/>
    <col min="3849" max="3849" width="1" style="2" customWidth="1"/>
    <col min="3850" max="3850" width="11.6328125" style="2" customWidth="1"/>
    <col min="3851" max="3851" width="0" style="2" hidden="1" customWidth="1"/>
    <col min="3852" max="3852" width="11.36328125" style="2" bestFit="1" customWidth="1"/>
    <col min="3853" max="3853" width="17.36328125" style="2" customWidth="1"/>
    <col min="3854" max="3854" width="2.453125" style="2" customWidth="1"/>
    <col min="3855" max="3855" width="13.453125" style="2" customWidth="1"/>
    <col min="3856" max="3856" width="1" style="2" customWidth="1"/>
    <col min="3857" max="3857" width="14.453125" style="2" customWidth="1"/>
    <col min="3858" max="4096" width="9.36328125" style="2"/>
    <col min="4097" max="4097" width="46.6328125" style="2" customWidth="1"/>
    <col min="4098" max="4098" width="7.54296875" style="2" customWidth="1"/>
    <col min="4099" max="4099" width="1" style="2" customWidth="1"/>
    <col min="4100" max="4100" width="12.453125" style="2" customWidth="1"/>
    <col min="4101" max="4101" width="1" style="2" customWidth="1"/>
    <col min="4102" max="4102" width="12.453125" style="2" customWidth="1"/>
    <col min="4103" max="4103" width="1" style="2" customWidth="1"/>
    <col min="4104" max="4104" width="12.453125" style="2" customWidth="1"/>
    <col min="4105" max="4105" width="1" style="2" customWidth="1"/>
    <col min="4106" max="4106" width="11.6328125" style="2" customWidth="1"/>
    <col min="4107" max="4107" width="0" style="2" hidden="1" customWidth="1"/>
    <col min="4108" max="4108" width="11.36328125" style="2" bestFit="1" customWidth="1"/>
    <col min="4109" max="4109" width="17.36328125" style="2" customWidth="1"/>
    <col min="4110" max="4110" width="2.453125" style="2" customWidth="1"/>
    <col min="4111" max="4111" width="13.453125" style="2" customWidth="1"/>
    <col min="4112" max="4112" width="1" style="2" customWidth="1"/>
    <col min="4113" max="4113" width="14.453125" style="2" customWidth="1"/>
    <col min="4114" max="4352" width="9.36328125" style="2"/>
    <col min="4353" max="4353" width="46.6328125" style="2" customWidth="1"/>
    <col min="4354" max="4354" width="7.54296875" style="2" customWidth="1"/>
    <col min="4355" max="4355" width="1" style="2" customWidth="1"/>
    <col min="4356" max="4356" width="12.453125" style="2" customWidth="1"/>
    <col min="4357" max="4357" width="1" style="2" customWidth="1"/>
    <col min="4358" max="4358" width="12.453125" style="2" customWidth="1"/>
    <col min="4359" max="4359" width="1" style="2" customWidth="1"/>
    <col min="4360" max="4360" width="12.453125" style="2" customWidth="1"/>
    <col min="4361" max="4361" width="1" style="2" customWidth="1"/>
    <col min="4362" max="4362" width="11.6328125" style="2" customWidth="1"/>
    <col min="4363" max="4363" width="0" style="2" hidden="1" customWidth="1"/>
    <col min="4364" max="4364" width="11.36328125" style="2" bestFit="1" customWidth="1"/>
    <col min="4365" max="4365" width="17.36328125" style="2" customWidth="1"/>
    <col min="4366" max="4366" width="2.453125" style="2" customWidth="1"/>
    <col min="4367" max="4367" width="13.453125" style="2" customWidth="1"/>
    <col min="4368" max="4368" width="1" style="2" customWidth="1"/>
    <col min="4369" max="4369" width="14.453125" style="2" customWidth="1"/>
    <col min="4370" max="4608" width="9.36328125" style="2"/>
    <col min="4609" max="4609" width="46.6328125" style="2" customWidth="1"/>
    <col min="4610" max="4610" width="7.54296875" style="2" customWidth="1"/>
    <col min="4611" max="4611" width="1" style="2" customWidth="1"/>
    <col min="4612" max="4612" width="12.453125" style="2" customWidth="1"/>
    <col min="4613" max="4613" width="1" style="2" customWidth="1"/>
    <col min="4614" max="4614" width="12.453125" style="2" customWidth="1"/>
    <col min="4615" max="4615" width="1" style="2" customWidth="1"/>
    <col min="4616" max="4616" width="12.453125" style="2" customWidth="1"/>
    <col min="4617" max="4617" width="1" style="2" customWidth="1"/>
    <col min="4618" max="4618" width="11.6328125" style="2" customWidth="1"/>
    <col min="4619" max="4619" width="0" style="2" hidden="1" customWidth="1"/>
    <col min="4620" max="4620" width="11.36328125" style="2" bestFit="1" customWidth="1"/>
    <col min="4621" max="4621" width="17.36328125" style="2" customWidth="1"/>
    <col min="4622" max="4622" width="2.453125" style="2" customWidth="1"/>
    <col min="4623" max="4623" width="13.453125" style="2" customWidth="1"/>
    <col min="4624" max="4624" width="1" style="2" customWidth="1"/>
    <col min="4625" max="4625" width="14.453125" style="2" customWidth="1"/>
    <col min="4626" max="4864" width="9.36328125" style="2"/>
    <col min="4865" max="4865" width="46.6328125" style="2" customWidth="1"/>
    <col min="4866" max="4866" width="7.54296875" style="2" customWidth="1"/>
    <col min="4867" max="4867" width="1" style="2" customWidth="1"/>
    <col min="4868" max="4868" width="12.453125" style="2" customWidth="1"/>
    <col min="4869" max="4869" width="1" style="2" customWidth="1"/>
    <col min="4870" max="4870" width="12.453125" style="2" customWidth="1"/>
    <col min="4871" max="4871" width="1" style="2" customWidth="1"/>
    <col min="4872" max="4872" width="12.453125" style="2" customWidth="1"/>
    <col min="4873" max="4873" width="1" style="2" customWidth="1"/>
    <col min="4874" max="4874" width="11.6328125" style="2" customWidth="1"/>
    <col min="4875" max="4875" width="0" style="2" hidden="1" customWidth="1"/>
    <col min="4876" max="4876" width="11.36328125" style="2" bestFit="1" customWidth="1"/>
    <col min="4877" max="4877" width="17.36328125" style="2" customWidth="1"/>
    <col min="4878" max="4878" width="2.453125" style="2" customWidth="1"/>
    <col min="4879" max="4879" width="13.453125" style="2" customWidth="1"/>
    <col min="4880" max="4880" width="1" style="2" customWidth="1"/>
    <col min="4881" max="4881" width="14.453125" style="2" customWidth="1"/>
    <col min="4882" max="5120" width="9.36328125" style="2"/>
    <col min="5121" max="5121" width="46.6328125" style="2" customWidth="1"/>
    <col min="5122" max="5122" width="7.54296875" style="2" customWidth="1"/>
    <col min="5123" max="5123" width="1" style="2" customWidth="1"/>
    <col min="5124" max="5124" width="12.453125" style="2" customWidth="1"/>
    <col min="5125" max="5125" width="1" style="2" customWidth="1"/>
    <col min="5126" max="5126" width="12.453125" style="2" customWidth="1"/>
    <col min="5127" max="5127" width="1" style="2" customWidth="1"/>
    <col min="5128" max="5128" width="12.453125" style="2" customWidth="1"/>
    <col min="5129" max="5129" width="1" style="2" customWidth="1"/>
    <col min="5130" max="5130" width="11.6328125" style="2" customWidth="1"/>
    <col min="5131" max="5131" width="0" style="2" hidden="1" customWidth="1"/>
    <col min="5132" max="5132" width="11.36328125" style="2" bestFit="1" customWidth="1"/>
    <col min="5133" max="5133" width="17.36328125" style="2" customWidth="1"/>
    <col min="5134" max="5134" width="2.453125" style="2" customWidth="1"/>
    <col min="5135" max="5135" width="13.453125" style="2" customWidth="1"/>
    <col min="5136" max="5136" width="1" style="2" customWidth="1"/>
    <col min="5137" max="5137" width="14.453125" style="2" customWidth="1"/>
    <col min="5138" max="5376" width="9.36328125" style="2"/>
    <col min="5377" max="5377" width="46.6328125" style="2" customWidth="1"/>
    <col min="5378" max="5378" width="7.54296875" style="2" customWidth="1"/>
    <col min="5379" max="5379" width="1" style="2" customWidth="1"/>
    <col min="5380" max="5380" width="12.453125" style="2" customWidth="1"/>
    <col min="5381" max="5381" width="1" style="2" customWidth="1"/>
    <col min="5382" max="5382" width="12.453125" style="2" customWidth="1"/>
    <col min="5383" max="5383" width="1" style="2" customWidth="1"/>
    <col min="5384" max="5384" width="12.453125" style="2" customWidth="1"/>
    <col min="5385" max="5385" width="1" style="2" customWidth="1"/>
    <col min="5386" max="5386" width="11.6328125" style="2" customWidth="1"/>
    <col min="5387" max="5387" width="0" style="2" hidden="1" customWidth="1"/>
    <col min="5388" max="5388" width="11.36328125" style="2" bestFit="1" customWidth="1"/>
    <col min="5389" max="5389" width="17.36328125" style="2" customWidth="1"/>
    <col min="5390" max="5390" width="2.453125" style="2" customWidth="1"/>
    <col min="5391" max="5391" width="13.453125" style="2" customWidth="1"/>
    <col min="5392" max="5392" width="1" style="2" customWidth="1"/>
    <col min="5393" max="5393" width="14.453125" style="2" customWidth="1"/>
    <col min="5394" max="5632" width="9.36328125" style="2"/>
    <col min="5633" max="5633" width="46.6328125" style="2" customWidth="1"/>
    <col min="5634" max="5634" width="7.54296875" style="2" customWidth="1"/>
    <col min="5635" max="5635" width="1" style="2" customWidth="1"/>
    <col min="5636" max="5636" width="12.453125" style="2" customWidth="1"/>
    <col min="5637" max="5637" width="1" style="2" customWidth="1"/>
    <col min="5638" max="5638" width="12.453125" style="2" customWidth="1"/>
    <col min="5639" max="5639" width="1" style="2" customWidth="1"/>
    <col min="5640" max="5640" width="12.453125" style="2" customWidth="1"/>
    <col min="5641" max="5641" width="1" style="2" customWidth="1"/>
    <col min="5642" max="5642" width="11.6328125" style="2" customWidth="1"/>
    <col min="5643" max="5643" width="0" style="2" hidden="1" customWidth="1"/>
    <col min="5644" max="5644" width="11.36328125" style="2" bestFit="1" customWidth="1"/>
    <col min="5645" max="5645" width="17.36328125" style="2" customWidth="1"/>
    <col min="5646" max="5646" width="2.453125" style="2" customWidth="1"/>
    <col min="5647" max="5647" width="13.453125" style="2" customWidth="1"/>
    <col min="5648" max="5648" width="1" style="2" customWidth="1"/>
    <col min="5649" max="5649" width="14.453125" style="2" customWidth="1"/>
    <col min="5650" max="5888" width="9.36328125" style="2"/>
    <col min="5889" max="5889" width="46.6328125" style="2" customWidth="1"/>
    <col min="5890" max="5890" width="7.54296875" style="2" customWidth="1"/>
    <col min="5891" max="5891" width="1" style="2" customWidth="1"/>
    <col min="5892" max="5892" width="12.453125" style="2" customWidth="1"/>
    <col min="5893" max="5893" width="1" style="2" customWidth="1"/>
    <col min="5894" max="5894" width="12.453125" style="2" customWidth="1"/>
    <col min="5895" max="5895" width="1" style="2" customWidth="1"/>
    <col min="5896" max="5896" width="12.453125" style="2" customWidth="1"/>
    <col min="5897" max="5897" width="1" style="2" customWidth="1"/>
    <col min="5898" max="5898" width="11.6328125" style="2" customWidth="1"/>
    <col min="5899" max="5899" width="0" style="2" hidden="1" customWidth="1"/>
    <col min="5900" max="5900" width="11.36328125" style="2" bestFit="1" customWidth="1"/>
    <col min="5901" max="5901" width="17.36328125" style="2" customWidth="1"/>
    <col min="5902" max="5902" width="2.453125" style="2" customWidth="1"/>
    <col min="5903" max="5903" width="13.453125" style="2" customWidth="1"/>
    <col min="5904" max="5904" width="1" style="2" customWidth="1"/>
    <col min="5905" max="5905" width="14.453125" style="2" customWidth="1"/>
    <col min="5906" max="6144" width="9.36328125" style="2"/>
    <col min="6145" max="6145" width="46.6328125" style="2" customWidth="1"/>
    <col min="6146" max="6146" width="7.54296875" style="2" customWidth="1"/>
    <col min="6147" max="6147" width="1" style="2" customWidth="1"/>
    <col min="6148" max="6148" width="12.453125" style="2" customWidth="1"/>
    <col min="6149" max="6149" width="1" style="2" customWidth="1"/>
    <col min="6150" max="6150" width="12.453125" style="2" customWidth="1"/>
    <col min="6151" max="6151" width="1" style="2" customWidth="1"/>
    <col min="6152" max="6152" width="12.453125" style="2" customWidth="1"/>
    <col min="6153" max="6153" width="1" style="2" customWidth="1"/>
    <col min="6154" max="6154" width="11.6328125" style="2" customWidth="1"/>
    <col min="6155" max="6155" width="0" style="2" hidden="1" customWidth="1"/>
    <col min="6156" max="6156" width="11.36328125" style="2" bestFit="1" customWidth="1"/>
    <col min="6157" max="6157" width="17.36328125" style="2" customWidth="1"/>
    <col min="6158" max="6158" width="2.453125" style="2" customWidth="1"/>
    <col min="6159" max="6159" width="13.453125" style="2" customWidth="1"/>
    <col min="6160" max="6160" width="1" style="2" customWidth="1"/>
    <col min="6161" max="6161" width="14.453125" style="2" customWidth="1"/>
    <col min="6162" max="6400" width="9.36328125" style="2"/>
    <col min="6401" max="6401" width="46.6328125" style="2" customWidth="1"/>
    <col min="6402" max="6402" width="7.54296875" style="2" customWidth="1"/>
    <col min="6403" max="6403" width="1" style="2" customWidth="1"/>
    <col min="6404" max="6404" width="12.453125" style="2" customWidth="1"/>
    <col min="6405" max="6405" width="1" style="2" customWidth="1"/>
    <col min="6406" max="6406" width="12.453125" style="2" customWidth="1"/>
    <col min="6407" max="6407" width="1" style="2" customWidth="1"/>
    <col min="6408" max="6408" width="12.453125" style="2" customWidth="1"/>
    <col min="6409" max="6409" width="1" style="2" customWidth="1"/>
    <col min="6410" max="6410" width="11.6328125" style="2" customWidth="1"/>
    <col min="6411" max="6411" width="0" style="2" hidden="1" customWidth="1"/>
    <col min="6412" max="6412" width="11.36328125" style="2" bestFit="1" customWidth="1"/>
    <col min="6413" max="6413" width="17.36328125" style="2" customWidth="1"/>
    <col min="6414" max="6414" width="2.453125" style="2" customWidth="1"/>
    <col min="6415" max="6415" width="13.453125" style="2" customWidth="1"/>
    <col min="6416" max="6416" width="1" style="2" customWidth="1"/>
    <col min="6417" max="6417" width="14.453125" style="2" customWidth="1"/>
    <col min="6418" max="6656" width="9.36328125" style="2"/>
    <col min="6657" max="6657" width="46.6328125" style="2" customWidth="1"/>
    <col min="6658" max="6658" width="7.54296875" style="2" customWidth="1"/>
    <col min="6659" max="6659" width="1" style="2" customWidth="1"/>
    <col min="6660" max="6660" width="12.453125" style="2" customWidth="1"/>
    <col min="6661" max="6661" width="1" style="2" customWidth="1"/>
    <col min="6662" max="6662" width="12.453125" style="2" customWidth="1"/>
    <col min="6663" max="6663" width="1" style="2" customWidth="1"/>
    <col min="6664" max="6664" width="12.453125" style="2" customWidth="1"/>
    <col min="6665" max="6665" width="1" style="2" customWidth="1"/>
    <col min="6666" max="6666" width="11.6328125" style="2" customWidth="1"/>
    <col min="6667" max="6667" width="0" style="2" hidden="1" customWidth="1"/>
    <col min="6668" max="6668" width="11.36328125" style="2" bestFit="1" customWidth="1"/>
    <col min="6669" max="6669" width="17.36328125" style="2" customWidth="1"/>
    <col min="6670" max="6670" width="2.453125" style="2" customWidth="1"/>
    <col min="6671" max="6671" width="13.453125" style="2" customWidth="1"/>
    <col min="6672" max="6672" width="1" style="2" customWidth="1"/>
    <col min="6673" max="6673" width="14.453125" style="2" customWidth="1"/>
    <col min="6674" max="6912" width="9.36328125" style="2"/>
    <col min="6913" max="6913" width="46.6328125" style="2" customWidth="1"/>
    <col min="6914" max="6914" width="7.54296875" style="2" customWidth="1"/>
    <col min="6915" max="6915" width="1" style="2" customWidth="1"/>
    <col min="6916" max="6916" width="12.453125" style="2" customWidth="1"/>
    <col min="6917" max="6917" width="1" style="2" customWidth="1"/>
    <col min="6918" max="6918" width="12.453125" style="2" customWidth="1"/>
    <col min="6919" max="6919" width="1" style="2" customWidth="1"/>
    <col min="6920" max="6920" width="12.453125" style="2" customWidth="1"/>
    <col min="6921" max="6921" width="1" style="2" customWidth="1"/>
    <col min="6922" max="6922" width="11.6328125" style="2" customWidth="1"/>
    <col min="6923" max="6923" width="0" style="2" hidden="1" customWidth="1"/>
    <col min="6924" max="6924" width="11.36328125" style="2" bestFit="1" customWidth="1"/>
    <col min="6925" max="6925" width="17.36328125" style="2" customWidth="1"/>
    <col min="6926" max="6926" width="2.453125" style="2" customWidth="1"/>
    <col min="6927" max="6927" width="13.453125" style="2" customWidth="1"/>
    <col min="6928" max="6928" width="1" style="2" customWidth="1"/>
    <col min="6929" max="6929" width="14.453125" style="2" customWidth="1"/>
    <col min="6930" max="7168" width="9.36328125" style="2"/>
    <col min="7169" max="7169" width="46.6328125" style="2" customWidth="1"/>
    <col min="7170" max="7170" width="7.54296875" style="2" customWidth="1"/>
    <col min="7171" max="7171" width="1" style="2" customWidth="1"/>
    <col min="7172" max="7172" width="12.453125" style="2" customWidth="1"/>
    <col min="7173" max="7173" width="1" style="2" customWidth="1"/>
    <col min="7174" max="7174" width="12.453125" style="2" customWidth="1"/>
    <col min="7175" max="7175" width="1" style="2" customWidth="1"/>
    <col min="7176" max="7176" width="12.453125" style="2" customWidth="1"/>
    <col min="7177" max="7177" width="1" style="2" customWidth="1"/>
    <col min="7178" max="7178" width="11.6328125" style="2" customWidth="1"/>
    <col min="7179" max="7179" width="0" style="2" hidden="1" customWidth="1"/>
    <col min="7180" max="7180" width="11.36328125" style="2" bestFit="1" customWidth="1"/>
    <col min="7181" max="7181" width="17.36328125" style="2" customWidth="1"/>
    <col min="7182" max="7182" width="2.453125" style="2" customWidth="1"/>
    <col min="7183" max="7183" width="13.453125" style="2" customWidth="1"/>
    <col min="7184" max="7184" width="1" style="2" customWidth="1"/>
    <col min="7185" max="7185" width="14.453125" style="2" customWidth="1"/>
    <col min="7186" max="7424" width="9.36328125" style="2"/>
    <col min="7425" max="7425" width="46.6328125" style="2" customWidth="1"/>
    <col min="7426" max="7426" width="7.54296875" style="2" customWidth="1"/>
    <col min="7427" max="7427" width="1" style="2" customWidth="1"/>
    <col min="7428" max="7428" width="12.453125" style="2" customWidth="1"/>
    <col min="7429" max="7429" width="1" style="2" customWidth="1"/>
    <col min="7430" max="7430" width="12.453125" style="2" customWidth="1"/>
    <col min="7431" max="7431" width="1" style="2" customWidth="1"/>
    <col min="7432" max="7432" width="12.453125" style="2" customWidth="1"/>
    <col min="7433" max="7433" width="1" style="2" customWidth="1"/>
    <col min="7434" max="7434" width="11.6328125" style="2" customWidth="1"/>
    <col min="7435" max="7435" width="0" style="2" hidden="1" customWidth="1"/>
    <col min="7436" max="7436" width="11.36328125" style="2" bestFit="1" customWidth="1"/>
    <col min="7437" max="7437" width="17.36328125" style="2" customWidth="1"/>
    <col min="7438" max="7438" width="2.453125" style="2" customWidth="1"/>
    <col min="7439" max="7439" width="13.453125" style="2" customWidth="1"/>
    <col min="7440" max="7440" width="1" style="2" customWidth="1"/>
    <col min="7441" max="7441" width="14.453125" style="2" customWidth="1"/>
    <col min="7442" max="7680" width="9.36328125" style="2"/>
    <col min="7681" max="7681" width="46.6328125" style="2" customWidth="1"/>
    <col min="7682" max="7682" width="7.54296875" style="2" customWidth="1"/>
    <col min="7683" max="7683" width="1" style="2" customWidth="1"/>
    <col min="7684" max="7684" width="12.453125" style="2" customWidth="1"/>
    <col min="7685" max="7685" width="1" style="2" customWidth="1"/>
    <col min="7686" max="7686" width="12.453125" style="2" customWidth="1"/>
    <col min="7687" max="7687" width="1" style="2" customWidth="1"/>
    <col min="7688" max="7688" width="12.453125" style="2" customWidth="1"/>
    <col min="7689" max="7689" width="1" style="2" customWidth="1"/>
    <col min="7690" max="7690" width="11.6328125" style="2" customWidth="1"/>
    <col min="7691" max="7691" width="0" style="2" hidden="1" customWidth="1"/>
    <col min="7692" max="7692" width="11.36328125" style="2" bestFit="1" customWidth="1"/>
    <col min="7693" max="7693" width="17.36328125" style="2" customWidth="1"/>
    <col min="7694" max="7694" width="2.453125" style="2" customWidth="1"/>
    <col min="7695" max="7695" width="13.453125" style="2" customWidth="1"/>
    <col min="7696" max="7696" width="1" style="2" customWidth="1"/>
    <col min="7697" max="7697" width="14.453125" style="2" customWidth="1"/>
    <col min="7698" max="7936" width="9.36328125" style="2"/>
    <col min="7937" max="7937" width="46.6328125" style="2" customWidth="1"/>
    <col min="7938" max="7938" width="7.54296875" style="2" customWidth="1"/>
    <col min="7939" max="7939" width="1" style="2" customWidth="1"/>
    <col min="7940" max="7940" width="12.453125" style="2" customWidth="1"/>
    <col min="7941" max="7941" width="1" style="2" customWidth="1"/>
    <col min="7942" max="7942" width="12.453125" style="2" customWidth="1"/>
    <col min="7943" max="7943" width="1" style="2" customWidth="1"/>
    <col min="7944" max="7944" width="12.453125" style="2" customWidth="1"/>
    <col min="7945" max="7945" width="1" style="2" customWidth="1"/>
    <col min="7946" max="7946" width="11.6328125" style="2" customWidth="1"/>
    <col min="7947" max="7947" width="0" style="2" hidden="1" customWidth="1"/>
    <col min="7948" max="7948" width="11.36328125" style="2" bestFit="1" customWidth="1"/>
    <col min="7949" max="7949" width="17.36328125" style="2" customWidth="1"/>
    <col min="7950" max="7950" width="2.453125" style="2" customWidth="1"/>
    <col min="7951" max="7951" width="13.453125" style="2" customWidth="1"/>
    <col min="7952" max="7952" width="1" style="2" customWidth="1"/>
    <col min="7953" max="7953" width="14.453125" style="2" customWidth="1"/>
    <col min="7954" max="8192" width="9.36328125" style="2"/>
    <col min="8193" max="8193" width="46.6328125" style="2" customWidth="1"/>
    <col min="8194" max="8194" width="7.54296875" style="2" customWidth="1"/>
    <col min="8195" max="8195" width="1" style="2" customWidth="1"/>
    <col min="8196" max="8196" width="12.453125" style="2" customWidth="1"/>
    <col min="8197" max="8197" width="1" style="2" customWidth="1"/>
    <col min="8198" max="8198" width="12.453125" style="2" customWidth="1"/>
    <col min="8199" max="8199" width="1" style="2" customWidth="1"/>
    <col min="8200" max="8200" width="12.453125" style="2" customWidth="1"/>
    <col min="8201" max="8201" width="1" style="2" customWidth="1"/>
    <col min="8202" max="8202" width="11.6328125" style="2" customWidth="1"/>
    <col min="8203" max="8203" width="0" style="2" hidden="1" customWidth="1"/>
    <col min="8204" max="8204" width="11.36328125" style="2" bestFit="1" customWidth="1"/>
    <col min="8205" max="8205" width="17.36328125" style="2" customWidth="1"/>
    <col min="8206" max="8206" width="2.453125" style="2" customWidth="1"/>
    <col min="8207" max="8207" width="13.453125" style="2" customWidth="1"/>
    <col min="8208" max="8208" width="1" style="2" customWidth="1"/>
    <col min="8209" max="8209" width="14.453125" style="2" customWidth="1"/>
    <col min="8210" max="8448" width="9.36328125" style="2"/>
    <col min="8449" max="8449" width="46.6328125" style="2" customWidth="1"/>
    <col min="8450" max="8450" width="7.54296875" style="2" customWidth="1"/>
    <col min="8451" max="8451" width="1" style="2" customWidth="1"/>
    <col min="8452" max="8452" width="12.453125" style="2" customWidth="1"/>
    <col min="8453" max="8453" width="1" style="2" customWidth="1"/>
    <col min="8454" max="8454" width="12.453125" style="2" customWidth="1"/>
    <col min="8455" max="8455" width="1" style="2" customWidth="1"/>
    <col min="8456" max="8456" width="12.453125" style="2" customWidth="1"/>
    <col min="8457" max="8457" width="1" style="2" customWidth="1"/>
    <col min="8458" max="8458" width="11.6328125" style="2" customWidth="1"/>
    <col min="8459" max="8459" width="0" style="2" hidden="1" customWidth="1"/>
    <col min="8460" max="8460" width="11.36328125" style="2" bestFit="1" customWidth="1"/>
    <col min="8461" max="8461" width="17.36328125" style="2" customWidth="1"/>
    <col min="8462" max="8462" width="2.453125" style="2" customWidth="1"/>
    <col min="8463" max="8463" width="13.453125" style="2" customWidth="1"/>
    <col min="8464" max="8464" width="1" style="2" customWidth="1"/>
    <col min="8465" max="8465" width="14.453125" style="2" customWidth="1"/>
    <col min="8466" max="8704" width="9.36328125" style="2"/>
    <col min="8705" max="8705" width="46.6328125" style="2" customWidth="1"/>
    <col min="8706" max="8706" width="7.54296875" style="2" customWidth="1"/>
    <col min="8707" max="8707" width="1" style="2" customWidth="1"/>
    <col min="8708" max="8708" width="12.453125" style="2" customWidth="1"/>
    <col min="8709" max="8709" width="1" style="2" customWidth="1"/>
    <col min="8710" max="8710" width="12.453125" style="2" customWidth="1"/>
    <col min="8711" max="8711" width="1" style="2" customWidth="1"/>
    <col min="8712" max="8712" width="12.453125" style="2" customWidth="1"/>
    <col min="8713" max="8713" width="1" style="2" customWidth="1"/>
    <col min="8714" max="8714" width="11.6328125" style="2" customWidth="1"/>
    <col min="8715" max="8715" width="0" style="2" hidden="1" customWidth="1"/>
    <col min="8716" max="8716" width="11.36328125" style="2" bestFit="1" customWidth="1"/>
    <col min="8717" max="8717" width="17.36328125" style="2" customWidth="1"/>
    <col min="8718" max="8718" width="2.453125" style="2" customWidth="1"/>
    <col min="8719" max="8719" width="13.453125" style="2" customWidth="1"/>
    <col min="8720" max="8720" width="1" style="2" customWidth="1"/>
    <col min="8721" max="8721" width="14.453125" style="2" customWidth="1"/>
    <col min="8722" max="8960" width="9.36328125" style="2"/>
    <col min="8961" max="8961" width="46.6328125" style="2" customWidth="1"/>
    <col min="8962" max="8962" width="7.54296875" style="2" customWidth="1"/>
    <col min="8963" max="8963" width="1" style="2" customWidth="1"/>
    <col min="8964" max="8964" width="12.453125" style="2" customWidth="1"/>
    <col min="8965" max="8965" width="1" style="2" customWidth="1"/>
    <col min="8966" max="8966" width="12.453125" style="2" customWidth="1"/>
    <col min="8967" max="8967" width="1" style="2" customWidth="1"/>
    <col min="8968" max="8968" width="12.453125" style="2" customWidth="1"/>
    <col min="8969" max="8969" width="1" style="2" customWidth="1"/>
    <col min="8970" max="8970" width="11.6328125" style="2" customWidth="1"/>
    <col min="8971" max="8971" width="0" style="2" hidden="1" customWidth="1"/>
    <col min="8972" max="8972" width="11.36328125" style="2" bestFit="1" customWidth="1"/>
    <col min="8973" max="8973" width="17.36328125" style="2" customWidth="1"/>
    <col min="8974" max="8974" width="2.453125" style="2" customWidth="1"/>
    <col min="8975" max="8975" width="13.453125" style="2" customWidth="1"/>
    <col min="8976" max="8976" width="1" style="2" customWidth="1"/>
    <col min="8977" max="8977" width="14.453125" style="2" customWidth="1"/>
    <col min="8978" max="9216" width="9.36328125" style="2"/>
    <col min="9217" max="9217" width="46.6328125" style="2" customWidth="1"/>
    <col min="9218" max="9218" width="7.54296875" style="2" customWidth="1"/>
    <col min="9219" max="9219" width="1" style="2" customWidth="1"/>
    <col min="9220" max="9220" width="12.453125" style="2" customWidth="1"/>
    <col min="9221" max="9221" width="1" style="2" customWidth="1"/>
    <col min="9222" max="9222" width="12.453125" style="2" customWidth="1"/>
    <col min="9223" max="9223" width="1" style="2" customWidth="1"/>
    <col min="9224" max="9224" width="12.453125" style="2" customWidth="1"/>
    <col min="9225" max="9225" width="1" style="2" customWidth="1"/>
    <col min="9226" max="9226" width="11.6328125" style="2" customWidth="1"/>
    <col min="9227" max="9227" width="0" style="2" hidden="1" customWidth="1"/>
    <col min="9228" max="9228" width="11.36328125" style="2" bestFit="1" customWidth="1"/>
    <col min="9229" max="9229" width="17.36328125" style="2" customWidth="1"/>
    <col min="9230" max="9230" width="2.453125" style="2" customWidth="1"/>
    <col min="9231" max="9231" width="13.453125" style="2" customWidth="1"/>
    <col min="9232" max="9232" width="1" style="2" customWidth="1"/>
    <col min="9233" max="9233" width="14.453125" style="2" customWidth="1"/>
    <col min="9234" max="9472" width="9.36328125" style="2"/>
    <col min="9473" max="9473" width="46.6328125" style="2" customWidth="1"/>
    <col min="9474" max="9474" width="7.54296875" style="2" customWidth="1"/>
    <col min="9475" max="9475" width="1" style="2" customWidth="1"/>
    <col min="9476" max="9476" width="12.453125" style="2" customWidth="1"/>
    <col min="9477" max="9477" width="1" style="2" customWidth="1"/>
    <col min="9478" max="9478" width="12.453125" style="2" customWidth="1"/>
    <col min="9479" max="9479" width="1" style="2" customWidth="1"/>
    <col min="9480" max="9480" width="12.453125" style="2" customWidth="1"/>
    <col min="9481" max="9481" width="1" style="2" customWidth="1"/>
    <col min="9482" max="9482" width="11.6328125" style="2" customWidth="1"/>
    <col min="9483" max="9483" width="0" style="2" hidden="1" customWidth="1"/>
    <col min="9484" max="9484" width="11.36328125" style="2" bestFit="1" customWidth="1"/>
    <col min="9485" max="9485" width="17.36328125" style="2" customWidth="1"/>
    <col min="9486" max="9486" width="2.453125" style="2" customWidth="1"/>
    <col min="9487" max="9487" width="13.453125" style="2" customWidth="1"/>
    <col min="9488" max="9488" width="1" style="2" customWidth="1"/>
    <col min="9489" max="9489" width="14.453125" style="2" customWidth="1"/>
    <col min="9490" max="9728" width="9.36328125" style="2"/>
    <col min="9729" max="9729" width="46.6328125" style="2" customWidth="1"/>
    <col min="9730" max="9730" width="7.54296875" style="2" customWidth="1"/>
    <col min="9731" max="9731" width="1" style="2" customWidth="1"/>
    <col min="9732" max="9732" width="12.453125" style="2" customWidth="1"/>
    <col min="9733" max="9733" width="1" style="2" customWidth="1"/>
    <col min="9734" max="9734" width="12.453125" style="2" customWidth="1"/>
    <col min="9735" max="9735" width="1" style="2" customWidth="1"/>
    <col min="9736" max="9736" width="12.453125" style="2" customWidth="1"/>
    <col min="9737" max="9737" width="1" style="2" customWidth="1"/>
    <col min="9738" max="9738" width="11.6328125" style="2" customWidth="1"/>
    <col min="9739" max="9739" width="0" style="2" hidden="1" customWidth="1"/>
    <col min="9740" max="9740" width="11.36328125" style="2" bestFit="1" customWidth="1"/>
    <col min="9741" max="9741" width="17.36328125" style="2" customWidth="1"/>
    <col min="9742" max="9742" width="2.453125" style="2" customWidth="1"/>
    <col min="9743" max="9743" width="13.453125" style="2" customWidth="1"/>
    <col min="9744" max="9744" width="1" style="2" customWidth="1"/>
    <col min="9745" max="9745" width="14.453125" style="2" customWidth="1"/>
    <col min="9746" max="9984" width="9.36328125" style="2"/>
    <col min="9985" max="9985" width="46.6328125" style="2" customWidth="1"/>
    <col min="9986" max="9986" width="7.54296875" style="2" customWidth="1"/>
    <col min="9987" max="9987" width="1" style="2" customWidth="1"/>
    <col min="9988" max="9988" width="12.453125" style="2" customWidth="1"/>
    <col min="9989" max="9989" width="1" style="2" customWidth="1"/>
    <col min="9990" max="9990" width="12.453125" style="2" customWidth="1"/>
    <col min="9991" max="9991" width="1" style="2" customWidth="1"/>
    <col min="9992" max="9992" width="12.453125" style="2" customWidth="1"/>
    <col min="9993" max="9993" width="1" style="2" customWidth="1"/>
    <col min="9994" max="9994" width="11.6328125" style="2" customWidth="1"/>
    <col min="9995" max="9995" width="0" style="2" hidden="1" customWidth="1"/>
    <col min="9996" max="9996" width="11.36328125" style="2" bestFit="1" customWidth="1"/>
    <col min="9997" max="9997" width="17.36328125" style="2" customWidth="1"/>
    <col min="9998" max="9998" width="2.453125" style="2" customWidth="1"/>
    <col min="9999" max="9999" width="13.453125" style="2" customWidth="1"/>
    <col min="10000" max="10000" width="1" style="2" customWidth="1"/>
    <col min="10001" max="10001" width="14.453125" style="2" customWidth="1"/>
    <col min="10002" max="10240" width="9.36328125" style="2"/>
    <col min="10241" max="10241" width="46.6328125" style="2" customWidth="1"/>
    <col min="10242" max="10242" width="7.54296875" style="2" customWidth="1"/>
    <col min="10243" max="10243" width="1" style="2" customWidth="1"/>
    <col min="10244" max="10244" width="12.453125" style="2" customWidth="1"/>
    <col min="10245" max="10245" width="1" style="2" customWidth="1"/>
    <col min="10246" max="10246" width="12.453125" style="2" customWidth="1"/>
    <col min="10247" max="10247" width="1" style="2" customWidth="1"/>
    <col min="10248" max="10248" width="12.453125" style="2" customWidth="1"/>
    <col min="10249" max="10249" width="1" style="2" customWidth="1"/>
    <col min="10250" max="10250" width="11.6328125" style="2" customWidth="1"/>
    <col min="10251" max="10251" width="0" style="2" hidden="1" customWidth="1"/>
    <col min="10252" max="10252" width="11.36328125" style="2" bestFit="1" customWidth="1"/>
    <col min="10253" max="10253" width="17.36328125" style="2" customWidth="1"/>
    <col min="10254" max="10254" width="2.453125" style="2" customWidth="1"/>
    <col min="10255" max="10255" width="13.453125" style="2" customWidth="1"/>
    <col min="10256" max="10256" width="1" style="2" customWidth="1"/>
    <col min="10257" max="10257" width="14.453125" style="2" customWidth="1"/>
    <col min="10258" max="10496" width="9.36328125" style="2"/>
    <col min="10497" max="10497" width="46.6328125" style="2" customWidth="1"/>
    <col min="10498" max="10498" width="7.54296875" style="2" customWidth="1"/>
    <col min="10499" max="10499" width="1" style="2" customWidth="1"/>
    <col min="10500" max="10500" width="12.453125" style="2" customWidth="1"/>
    <col min="10501" max="10501" width="1" style="2" customWidth="1"/>
    <col min="10502" max="10502" width="12.453125" style="2" customWidth="1"/>
    <col min="10503" max="10503" width="1" style="2" customWidth="1"/>
    <col min="10504" max="10504" width="12.453125" style="2" customWidth="1"/>
    <col min="10505" max="10505" width="1" style="2" customWidth="1"/>
    <col min="10506" max="10506" width="11.6328125" style="2" customWidth="1"/>
    <col min="10507" max="10507" width="0" style="2" hidden="1" customWidth="1"/>
    <col min="10508" max="10508" width="11.36328125" style="2" bestFit="1" customWidth="1"/>
    <col min="10509" max="10509" width="17.36328125" style="2" customWidth="1"/>
    <col min="10510" max="10510" width="2.453125" style="2" customWidth="1"/>
    <col min="10511" max="10511" width="13.453125" style="2" customWidth="1"/>
    <col min="10512" max="10512" width="1" style="2" customWidth="1"/>
    <col min="10513" max="10513" width="14.453125" style="2" customWidth="1"/>
    <col min="10514" max="10752" width="9.36328125" style="2"/>
    <col min="10753" max="10753" width="46.6328125" style="2" customWidth="1"/>
    <col min="10754" max="10754" width="7.54296875" style="2" customWidth="1"/>
    <col min="10755" max="10755" width="1" style="2" customWidth="1"/>
    <col min="10756" max="10756" width="12.453125" style="2" customWidth="1"/>
    <col min="10757" max="10757" width="1" style="2" customWidth="1"/>
    <col min="10758" max="10758" width="12.453125" style="2" customWidth="1"/>
    <col min="10759" max="10759" width="1" style="2" customWidth="1"/>
    <col min="10760" max="10760" width="12.453125" style="2" customWidth="1"/>
    <col min="10761" max="10761" width="1" style="2" customWidth="1"/>
    <col min="10762" max="10762" width="11.6328125" style="2" customWidth="1"/>
    <col min="10763" max="10763" width="0" style="2" hidden="1" customWidth="1"/>
    <col min="10764" max="10764" width="11.36328125" style="2" bestFit="1" customWidth="1"/>
    <col min="10765" max="10765" width="17.36328125" style="2" customWidth="1"/>
    <col min="10766" max="10766" width="2.453125" style="2" customWidth="1"/>
    <col min="10767" max="10767" width="13.453125" style="2" customWidth="1"/>
    <col min="10768" max="10768" width="1" style="2" customWidth="1"/>
    <col min="10769" max="10769" width="14.453125" style="2" customWidth="1"/>
    <col min="10770" max="11008" width="9.36328125" style="2"/>
    <col min="11009" max="11009" width="46.6328125" style="2" customWidth="1"/>
    <col min="11010" max="11010" width="7.54296875" style="2" customWidth="1"/>
    <col min="11011" max="11011" width="1" style="2" customWidth="1"/>
    <col min="11012" max="11012" width="12.453125" style="2" customWidth="1"/>
    <col min="11013" max="11013" width="1" style="2" customWidth="1"/>
    <col min="11014" max="11014" width="12.453125" style="2" customWidth="1"/>
    <col min="11015" max="11015" width="1" style="2" customWidth="1"/>
    <col min="11016" max="11016" width="12.453125" style="2" customWidth="1"/>
    <col min="11017" max="11017" width="1" style="2" customWidth="1"/>
    <col min="11018" max="11018" width="11.6328125" style="2" customWidth="1"/>
    <col min="11019" max="11019" width="0" style="2" hidden="1" customWidth="1"/>
    <col min="11020" max="11020" width="11.36328125" style="2" bestFit="1" customWidth="1"/>
    <col min="11021" max="11021" width="17.36328125" style="2" customWidth="1"/>
    <col min="11022" max="11022" width="2.453125" style="2" customWidth="1"/>
    <col min="11023" max="11023" width="13.453125" style="2" customWidth="1"/>
    <col min="11024" max="11024" width="1" style="2" customWidth="1"/>
    <col min="11025" max="11025" width="14.453125" style="2" customWidth="1"/>
    <col min="11026" max="11264" width="9.36328125" style="2"/>
    <col min="11265" max="11265" width="46.6328125" style="2" customWidth="1"/>
    <col min="11266" max="11266" width="7.54296875" style="2" customWidth="1"/>
    <col min="11267" max="11267" width="1" style="2" customWidth="1"/>
    <col min="11268" max="11268" width="12.453125" style="2" customWidth="1"/>
    <col min="11269" max="11269" width="1" style="2" customWidth="1"/>
    <col min="11270" max="11270" width="12.453125" style="2" customWidth="1"/>
    <col min="11271" max="11271" width="1" style="2" customWidth="1"/>
    <col min="11272" max="11272" width="12.453125" style="2" customWidth="1"/>
    <col min="11273" max="11273" width="1" style="2" customWidth="1"/>
    <col min="11274" max="11274" width="11.6328125" style="2" customWidth="1"/>
    <col min="11275" max="11275" width="0" style="2" hidden="1" customWidth="1"/>
    <col min="11276" max="11276" width="11.36328125" style="2" bestFit="1" customWidth="1"/>
    <col min="11277" max="11277" width="17.36328125" style="2" customWidth="1"/>
    <col min="11278" max="11278" width="2.453125" style="2" customWidth="1"/>
    <col min="11279" max="11279" width="13.453125" style="2" customWidth="1"/>
    <col min="11280" max="11280" width="1" style="2" customWidth="1"/>
    <col min="11281" max="11281" width="14.453125" style="2" customWidth="1"/>
    <col min="11282" max="11520" width="9.36328125" style="2"/>
    <col min="11521" max="11521" width="46.6328125" style="2" customWidth="1"/>
    <col min="11522" max="11522" width="7.54296875" style="2" customWidth="1"/>
    <col min="11523" max="11523" width="1" style="2" customWidth="1"/>
    <col min="11524" max="11524" width="12.453125" style="2" customWidth="1"/>
    <col min="11525" max="11525" width="1" style="2" customWidth="1"/>
    <col min="11526" max="11526" width="12.453125" style="2" customWidth="1"/>
    <col min="11527" max="11527" width="1" style="2" customWidth="1"/>
    <col min="11528" max="11528" width="12.453125" style="2" customWidth="1"/>
    <col min="11529" max="11529" width="1" style="2" customWidth="1"/>
    <col min="11530" max="11530" width="11.6328125" style="2" customWidth="1"/>
    <col min="11531" max="11531" width="0" style="2" hidden="1" customWidth="1"/>
    <col min="11532" max="11532" width="11.36328125" style="2" bestFit="1" customWidth="1"/>
    <col min="11533" max="11533" width="17.36328125" style="2" customWidth="1"/>
    <col min="11534" max="11534" width="2.453125" style="2" customWidth="1"/>
    <col min="11535" max="11535" width="13.453125" style="2" customWidth="1"/>
    <col min="11536" max="11536" width="1" style="2" customWidth="1"/>
    <col min="11537" max="11537" width="14.453125" style="2" customWidth="1"/>
    <col min="11538" max="11776" width="9.36328125" style="2"/>
    <col min="11777" max="11777" width="46.6328125" style="2" customWidth="1"/>
    <col min="11778" max="11778" width="7.54296875" style="2" customWidth="1"/>
    <col min="11779" max="11779" width="1" style="2" customWidth="1"/>
    <col min="11780" max="11780" width="12.453125" style="2" customWidth="1"/>
    <col min="11781" max="11781" width="1" style="2" customWidth="1"/>
    <col min="11782" max="11782" width="12.453125" style="2" customWidth="1"/>
    <col min="11783" max="11783" width="1" style="2" customWidth="1"/>
    <col min="11784" max="11784" width="12.453125" style="2" customWidth="1"/>
    <col min="11785" max="11785" width="1" style="2" customWidth="1"/>
    <col min="11786" max="11786" width="11.6328125" style="2" customWidth="1"/>
    <col min="11787" max="11787" width="0" style="2" hidden="1" customWidth="1"/>
    <col min="11788" max="11788" width="11.36328125" style="2" bestFit="1" customWidth="1"/>
    <col min="11789" max="11789" width="17.36328125" style="2" customWidth="1"/>
    <col min="11790" max="11790" width="2.453125" style="2" customWidth="1"/>
    <col min="11791" max="11791" width="13.453125" style="2" customWidth="1"/>
    <col min="11792" max="11792" width="1" style="2" customWidth="1"/>
    <col min="11793" max="11793" width="14.453125" style="2" customWidth="1"/>
    <col min="11794" max="12032" width="9.36328125" style="2"/>
    <col min="12033" max="12033" width="46.6328125" style="2" customWidth="1"/>
    <col min="12034" max="12034" width="7.54296875" style="2" customWidth="1"/>
    <col min="12035" max="12035" width="1" style="2" customWidth="1"/>
    <col min="12036" max="12036" width="12.453125" style="2" customWidth="1"/>
    <col min="12037" max="12037" width="1" style="2" customWidth="1"/>
    <col min="12038" max="12038" width="12.453125" style="2" customWidth="1"/>
    <col min="12039" max="12039" width="1" style="2" customWidth="1"/>
    <col min="12040" max="12040" width="12.453125" style="2" customWidth="1"/>
    <col min="12041" max="12041" width="1" style="2" customWidth="1"/>
    <col min="12042" max="12042" width="11.6328125" style="2" customWidth="1"/>
    <col min="12043" max="12043" width="0" style="2" hidden="1" customWidth="1"/>
    <col min="12044" max="12044" width="11.36328125" style="2" bestFit="1" customWidth="1"/>
    <col min="12045" max="12045" width="17.36328125" style="2" customWidth="1"/>
    <col min="12046" max="12046" width="2.453125" style="2" customWidth="1"/>
    <col min="12047" max="12047" width="13.453125" style="2" customWidth="1"/>
    <col min="12048" max="12048" width="1" style="2" customWidth="1"/>
    <col min="12049" max="12049" width="14.453125" style="2" customWidth="1"/>
    <col min="12050" max="12288" width="9.36328125" style="2"/>
    <col min="12289" max="12289" width="46.6328125" style="2" customWidth="1"/>
    <col min="12290" max="12290" width="7.54296875" style="2" customWidth="1"/>
    <col min="12291" max="12291" width="1" style="2" customWidth="1"/>
    <col min="12292" max="12292" width="12.453125" style="2" customWidth="1"/>
    <col min="12293" max="12293" width="1" style="2" customWidth="1"/>
    <col min="12294" max="12294" width="12.453125" style="2" customWidth="1"/>
    <col min="12295" max="12295" width="1" style="2" customWidth="1"/>
    <col min="12296" max="12296" width="12.453125" style="2" customWidth="1"/>
    <col min="12297" max="12297" width="1" style="2" customWidth="1"/>
    <col min="12298" max="12298" width="11.6328125" style="2" customWidth="1"/>
    <col min="12299" max="12299" width="0" style="2" hidden="1" customWidth="1"/>
    <col min="12300" max="12300" width="11.36328125" style="2" bestFit="1" customWidth="1"/>
    <col min="12301" max="12301" width="17.36328125" style="2" customWidth="1"/>
    <col min="12302" max="12302" width="2.453125" style="2" customWidth="1"/>
    <col min="12303" max="12303" width="13.453125" style="2" customWidth="1"/>
    <col min="12304" max="12304" width="1" style="2" customWidth="1"/>
    <col min="12305" max="12305" width="14.453125" style="2" customWidth="1"/>
    <col min="12306" max="12544" width="9.36328125" style="2"/>
    <col min="12545" max="12545" width="46.6328125" style="2" customWidth="1"/>
    <col min="12546" max="12546" width="7.54296875" style="2" customWidth="1"/>
    <col min="12547" max="12547" width="1" style="2" customWidth="1"/>
    <col min="12548" max="12548" width="12.453125" style="2" customWidth="1"/>
    <col min="12549" max="12549" width="1" style="2" customWidth="1"/>
    <col min="12550" max="12550" width="12.453125" style="2" customWidth="1"/>
    <col min="12551" max="12551" width="1" style="2" customWidth="1"/>
    <col min="12552" max="12552" width="12.453125" style="2" customWidth="1"/>
    <col min="12553" max="12553" width="1" style="2" customWidth="1"/>
    <col min="12554" max="12554" width="11.6328125" style="2" customWidth="1"/>
    <col min="12555" max="12555" width="0" style="2" hidden="1" customWidth="1"/>
    <col min="12556" max="12556" width="11.36328125" style="2" bestFit="1" customWidth="1"/>
    <col min="12557" max="12557" width="17.36328125" style="2" customWidth="1"/>
    <col min="12558" max="12558" width="2.453125" style="2" customWidth="1"/>
    <col min="12559" max="12559" width="13.453125" style="2" customWidth="1"/>
    <col min="12560" max="12560" width="1" style="2" customWidth="1"/>
    <col min="12561" max="12561" width="14.453125" style="2" customWidth="1"/>
    <col min="12562" max="12800" width="9.36328125" style="2"/>
    <col min="12801" max="12801" width="46.6328125" style="2" customWidth="1"/>
    <col min="12802" max="12802" width="7.54296875" style="2" customWidth="1"/>
    <col min="12803" max="12803" width="1" style="2" customWidth="1"/>
    <col min="12804" max="12804" width="12.453125" style="2" customWidth="1"/>
    <col min="12805" max="12805" width="1" style="2" customWidth="1"/>
    <col min="12806" max="12806" width="12.453125" style="2" customWidth="1"/>
    <col min="12807" max="12807" width="1" style="2" customWidth="1"/>
    <col min="12808" max="12808" width="12.453125" style="2" customWidth="1"/>
    <col min="12809" max="12809" width="1" style="2" customWidth="1"/>
    <col min="12810" max="12810" width="11.6328125" style="2" customWidth="1"/>
    <col min="12811" max="12811" width="0" style="2" hidden="1" customWidth="1"/>
    <col min="12812" max="12812" width="11.36328125" style="2" bestFit="1" customWidth="1"/>
    <col min="12813" max="12813" width="17.36328125" style="2" customWidth="1"/>
    <col min="12814" max="12814" width="2.453125" style="2" customWidth="1"/>
    <col min="12815" max="12815" width="13.453125" style="2" customWidth="1"/>
    <col min="12816" max="12816" width="1" style="2" customWidth="1"/>
    <col min="12817" max="12817" width="14.453125" style="2" customWidth="1"/>
    <col min="12818" max="13056" width="9.36328125" style="2"/>
    <col min="13057" max="13057" width="46.6328125" style="2" customWidth="1"/>
    <col min="13058" max="13058" width="7.54296875" style="2" customWidth="1"/>
    <col min="13059" max="13059" width="1" style="2" customWidth="1"/>
    <col min="13060" max="13060" width="12.453125" style="2" customWidth="1"/>
    <col min="13061" max="13061" width="1" style="2" customWidth="1"/>
    <col min="13062" max="13062" width="12.453125" style="2" customWidth="1"/>
    <col min="13063" max="13063" width="1" style="2" customWidth="1"/>
    <col min="13064" max="13064" width="12.453125" style="2" customWidth="1"/>
    <col min="13065" max="13065" width="1" style="2" customWidth="1"/>
    <col min="13066" max="13066" width="11.6328125" style="2" customWidth="1"/>
    <col min="13067" max="13067" width="0" style="2" hidden="1" customWidth="1"/>
    <col min="13068" max="13068" width="11.36328125" style="2" bestFit="1" customWidth="1"/>
    <col min="13069" max="13069" width="17.36328125" style="2" customWidth="1"/>
    <col min="13070" max="13070" width="2.453125" style="2" customWidth="1"/>
    <col min="13071" max="13071" width="13.453125" style="2" customWidth="1"/>
    <col min="13072" max="13072" width="1" style="2" customWidth="1"/>
    <col min="13073" max="13073" width="14.453125" style="2" customWidth="1"/>
    <col min="13074" max="13312" width="9.36328125" style="2"/>
    <col min="13313" max="13313" width="46.6328125" style="2" customWidth="1"/>
    <col min="13314" max="13314" width="7.54296875" style="2" customWidth="1"/>
    <col min="13315" max="13315" width="1" style="2" customWidth="1"/>
    <col min="13316" max="13316" width="12.453125" style="2" customWidth="1"/>
    <col min="13317" max="13317" width="1" style="2" customWidth="1"/>
    <col min="13318" max="13318" width="12.453125" style="2" customWidth="1"/>
    <col min="13319" max="13319" width="1" style="2" customWidth="1"/>
    <col min="13320" max="13320" width="12.453125" style="2" customWidth="1"/>
    <col min="13321" max="13321" width="1" style="2" customWidth="1"/>
    <col min="13322" max="13322" width="11.6328125" style="2" customWidth="1"/>
    <col min="13323" max="13323" width="0" style="2" hidden="1" customWidth="1"/>
    <col min="13324" max="13324" width="11.36328125" style="2" bestFit="1" customWidth="1"/>
    <col min="13325" max="13325" width="17.36328125" style="2" customWidth="1"/>
    <col min="13326" max="13326" width="2.453125" style="2" customWidth="1"/>
    <col min="13327" max="13327" width="13.453125" style="2" customWidth="1"/>
    <col min="13328" max="13328" width="1" style="2" customWidth="1"/>
    <col min="13329" max="13329" width="14.453125" style="2" customWidth="1"/>
    <col min="13330" max="13568" width="9.36328125" style="2"/>
    <col min="13569" max="13569" width="46.6328125" style="2" customWidth="1"/>
    <col min="13570" max="13570" width="7.54296875" style="2" customWidth="1"/>
    <col min="13571" max="13571" width="1" style="2" customWidth="1"/>
    <col min="13572" max="13572" width="12.453125" style="2" customWidth="1"/>
    <col min="13573" max="13573" width="1" style="2" customWidth="1"/>
    <col min="13574" max="13574" width="12.453125" style="2" customWidth="1"/>
    <col min="13575" max="13575" width="1" style="2" customWidth="1"/>
    <col min="13576" max="13576" width="12.453125" style="2" customWidth="1"/>
    <col min="13577" max="13577" width="1" style="2" customWidth="1"/>
    <col min="13578" max="13578" width="11.6328125" style="2" customWidth="1"/>
    <col min="13579" max="13579" width="0" style="2" hidden="1" customWidth="1"/>
    <col min="13580" max="13580" width="11.36328125" style="2" bestFit="1" customWidth="1"/>
    <col min="13581" max="13581" width="17.36328125" style="2" customWidth="1"/>
    <col min="13582" max="13582" width="2.453125" style="2" customWidth="1"/>
    <col min="13583" max="13583" width="13.453125" style="2" customWidth="1"/>
    <col min="13584" max="13584" width="1" style="2" customWidth="1"/>
    <col min="13585" max="13585" width="14.453125" style="2" customWidth="1"/>
    <col min="13586" max="13824" width="9.36328125" style="2"/>
    <col min="13825" max="13825" width="46.6328125" style="2" customWidth="1"/>
    <col min="13826" max="13826" width="7.54296875" style="2" customWidth="1"/>
    <col min="13827" max="13827" width="1" style="2" customWidth="1"/>
    <col min="13828" max="13828" width="12.453125" style="2" customWidth="1"/>
    <col min="13829" max="13829" width="1" style="2" customWidth="1"/>
    <col min="13830" max="13830" width="12.453125" style="2" customWidth="1"/>
    <col min="13831" max="13831" width="1" style="2" customWidth="1"/>
    <col min="13832" max="13832" width="12.453125" style="2" customWidth="1"/>
    <col min="13833" max="13833" width="1" style="2" customWidth="1"/>
    <col min="13834" max="13834" width="11.6328125" style="2" customWidth="1"/>
    <col min="13835" max="13835" width="0" style="2" hidden="1" customWidth="1"/>
    <col min="13836" max="13836" width="11.36328125" style="2" bestFit="1" customWidth="1"/>
    <col min="13837" max="13837" width="17.36328125" style="2" customWidth="1"/>
    <col min="13838" max="13838" width="2.453125" style="2" customWidth="1"/>
    <col min="13839" max="13839" width="13.453125" style="2" customWidth="1"/>
    <col min="13840" max="13840" width="1" style="2" customWidth="1"/>
    <col min="13841" max="13841" width="14.453125" style="2" customWidth="1"/>
    <col min="13842" max="14080" width="9.36328125" style="2"/>
    <col min="14081" max="14081" width="46.6328125" style="2" customWidth="1"/>
    <col min="14082" max="14082" width="7.54296875" style="2" customWidth="1"/>
    <col min="14083" max="14083" width="1" style="2" customWidth="1"/>
    <col min="14084" max="14084" width="12.453125" style="2" customWidth="1"/>
    <col min="14085" max="14085" width="1" style="2" customWidth="1"/>
    <col min="14086" max="14086" width="12.453125" style="2" customWidth="1"/>
    <col min="14087" max="14087" width="1" style="2" customWidth="1"/>
    <col min="14088" max="14088" width="12.453125" style="2" customWidth="1"/>
    <col min="14089" max="14089" width="1" style="2" customWidth="1"/>
    <col min="14090" max="14090" width="11.6328125" style="2" customWidth="1"/>
    <col min="14091" max="14091" width="0" style="2" hidden="1" customWidth="1"/>
    <col min="14092" max="14092" width="11.36328125" style="2" bestFit="1" customWidth="1"/>
    <col min="14093" max="14093" width="17.36328125" style="2" customWidth="1"/>
    <col min="14094" max="14094" width="2.453125" style="2" customWidth="1"/>
    <col min="14095" max="14095" width="13.453125" style="2" customWidth="1"/>
    <col min="14096" max="14096" width="1" style="2" customWidth="1"/>
    <col min="14097" max="14097" width="14.453125" style="2" customWidth="1"/>
    <col min="14098" max="14336" width="9.36328125" style="2"/>
    <col min="14337" max="14337" width="46.6328125" style="2" customWidth="1"/>
    <col min="14338" max="14338" width="7.54296875" style="2" customWidth="1"/>
    <col min="14339" max="14339" width="1" style="2" customWidth="1"/>
    <col min="14340" max="14340" width="12.453125" style="2" customWidth="1"/>
    <col min="14341" max="14341" width="1" style="2" customWidth="1"/>
    <col min="14342" max="14342" width="12.453125" style="2" customWidth="1"/>
    <col min="14343" max="14343" width="1" style="2" customWidth="1"/>
    <col min="14344" max="14344" width="12.453125" style="2" customWidth="1"/>
    <col min="14345" max="14345" width="1" style="2" customWidth="1"/>
    <col min="14346" max="14346" width="11.6328125" style="2" customWidth="1"/>
    <col min="14347" max="14347" width="0" style="2" hidden="1" customWidth="1"/>
    <col min="14348" max="14348" width="11.36328125" style="2" bestFit="1" customWidth="1"/>
    <col min="14349" max="14349" width="17.36328125" style="2" customWidth="1"/>
    <col min="14350" max="14350" width="2.453125" style="2" customWidth="1"/>
    <col min="14351" max="14351" width="13.453125" style="2" customWidth="1"/>
    <col min="14352" max="14352" width="1" style="2" customWidth="1"/>
    <col min="14353" max="14353" width="14.453125" style="2" customWidth="1"/>
    <col min="14354" max="14592" width="9.36328125" style="2"/>
    <col min="14593" max="14593" width="46.6328125" style="2" customWidth="1"/>
    <col min="14594" max="14594" width="7.54296875" style="2" customWidth="1"/>
    <col min="14595" max="14595" width="1" style="2" customWidth="1"/>
    <col min="14596" max="14596" width="12.453125" style="2" customWidth="1"/>
    <col min="14597" max="14597" width="1" style="2" customWidth="1"/>
    <col min="14598" max="14598" width="12.453125" style="2" customWidth="1"/>
    <col min="14599" max="14599" width="1" style="2" customWidth="1"/>
    <col min="14600" max="14600" width="12.453125" style="2" customWidth="1"/>
    <col min="14601" max="14601" width="1" style="2" customWidth="1"/>
    <col min="14602" max="14602" width="11.6328125" style="2" customWidth="1"/>
    <col min="14603" max="14603" width="0" style="2" hidden="1" customWidth="1"/>
    <col min="14604" max="14604" width="11.36328125" style="2" bestFit="1" customWidth="1"/>
    <col min="14605" max="14605" width="17.36328125" style="2" customWidth="1"/>
    <col min="14606" max="14606" width="2.453125" style="2" customWidth="1"/>
    <col min="14607" max="14607" width="13.453125" style="2" customWidth="1"/>
    <col min="14608" max="14608" width="1" style="2" customWidth="1"/>
    <col min="14609" max="14609" width="14.453125" style="2" customWidth="1"/>
    <col min="14610" max="14848" width="9.36328125" style="2"/>
    <col min="14849" max="14849" width="46.6328125" style="2" customWidth="1"/>
    <col min="14850" max="14850" width="7.54296875" style="2" customWidth="1"/>
    <col min="14851" max="14851" width="1" style="2" customWidth="1"/>
    <col min="14852" max="14852" width="12.453125" style="2" customWidth="1"/>
    <col min="14853" max="14853" width="1" style="2" customWidth="1"/>
    <col min="14854" max="14854" width="12.453125" style="2" customWidth="1"/>
    <col min="14855" max="14855" width="1" style="2" customWidth="1"/>
    <col min="14856" max="14856" width="12.453125" style="2" customWidth="1"/>
    <col min="14857" max="14857" width="1" style="2" customWidth="1"/>
    <col min="14858" max="14858" width="11.6328125" style="2" customWidth="1"/>
    <col min="14859" max="14859" width="0" style="2" hidden="1" customWidth="1"/>
    <col min="14860" max="14860" width="11.36328125" style="2" bestFit="1" customWidth="1"/>
    <col min="14861" max="14861" width="17.36328125" style="2" customWidth="1"/>
    <col min="14862" max="14862" width="2.453125" style="2" customWidth="1"/>
    <col min="14863" max="14863" width="13.453125" style="2" customWidth="1"/>
    <col min="14864" max="14864" width="1" style="2" customWidth="1"/>
    <col min="14865" max="14865" width="14.453125" style="2" customWidth="1"/>
    <col min="14866" max="15104" width="9.36328125" style="2"/>
    <col min="15105" max="15105" width="46.6328125" style="2" customWidth="1"/>
    <col min="15106" max="15106" width="7.54296875" style="2" customWidth="1"/>
    <col min="15107" max="15107" width="1" style="2" customWidth="1"/>
    <col min="15108" max="15108" width="12.453125" style="2" customWidth="1"/>
    <col min="15109" max="15109" width="1" style="2" customWidth="1"/>
    <col min="15110" max="15110" width="12.453125" style="2" customWidth="1"/>
    <col min="15111" max="15111" width="1" style="2" customWidth="1"/>
    <col min="15112" max="15112" width="12.453125" style="2" customWidth="1"/>
    <col min="15113" max="15113" width="1" style="2" customWidth="1"/>
    <col min="15114" max="15114" width="11.6328125" style="2" customWidth="1"/>
    <col min="15115" max="15115" width="0" style="2" hidden="1" customWidth="1"/>
    <col min="15116" max="15116" width="11.36328125" style="2" bestFit="1" customWidth="1"/>
    <col min="15117" max="15117" width="17.36328125" style="2" customWidth="1"/>
    <col min="15118" max="15118" width="2.453125" style="2" customWidth="1"/>
    <col min="15119" max="15119" width="13.453125" style="2" customWidth="1"/>
    <col min="15120" max="15120" width="1" style="2" customWidth="1"/>
    <col min="15121" max="15121" width="14.453125" style="2" customWidth="1"/>
    <col min="15122" max="15360" width="9.36328125" style="2"/>
    <col min="15361" max="15361" width="46.6328125" style="2" customWidth="1"/>
    <col min="15362" max="15362" width="7.54296875" style="2" customWidth="1"/>
    <col min="15363" max="15363" width="1" style="2" customWidth="1"/>
    <col min="15364" max="15364" width="12.453125" style="2" customWidth="1"/>
    <col min="15365" max="15365" width="1" style="2" customWidth="1"/>
    <col min="15366" max="15366" width="12.453125" style="2" customWidth="1"/>
    <col min="15367" max="15367" width="1" style="2" customWidth="1"/>
    <col min="15368" max="15368" width="12.453125" style="2" customWidth="1"/>
    <col min="15369" max="15369" width="1" style="2" customWidth="1"/>
    <col min="15370" max="15370" width="11.6328125" style="2" customWidth="1"/>
    <col min="15371" max="15371" width="0" style="2" hidden="1" customWidth="1"/>
    <col min="15372" max="15372" width="11.36328125" style="2" bestFit="1" customWidth="1"/>
    <col min="15373" max="15373" width="17.36328125" style="2" customWidth="1"/>
    <col min="15374" max="15374" width="2.453125" style="2" customWidth="1"/>
    <col min="15375" max="15375" width="13.453125" style="2" customWidth="1"/>
    <col min="15376" max="15376" width="1" style="2" customWidth="1"/>
    <col min="15377" max="15377" width="14.453125" style="2" customWidth="1"/>
    <col min="15378" max="15616" width="9.36328125" style="2"/>
    <col min="15617" max="15617" width="46.6328125" style="2" customWidth="1"/>
    <col min="15618" max="15618" width="7.54296875" style="2" customWidth="1"/>
    <col min="15619" max="15619" width="1" style="2" customWidth="1"/>
    <col min="15620" max="15620" width="12.453125" style="2" customWidth="1"/>
    <col min="15621" max="15621" width="1" style="2" customWidth="1"/>
    <col min="15622" max="15622" width="12.453125" style="2" customWidth="1"/>
    <col min="15623" max="15623" width="1" style="2" customWidth="1"/>
    <col min="15624" max="15624" width="12.453125" style="2" customWidth="1"/>
    <col min="15625" max="15625" width="1" style="2" customWidth="1"/>
    <col min="15626" max="15626" width="11.6328125" style="2" customWidth="1"/>
    <col min="15627" max="15627" width="0" style="2" hidden="1" customWidth="1"/>
    <col min="15628" max="15628" width="11.36328125" style="2" bestFit="1" customWidth="1"/>
    <col min="15629" max="15629" width="17.36328125" style="2" customWidth="1"/>
    <col min="15630" max="15630" width="2.453125" style="2" customWidth="1"/>
    <col min="15631" max="15631" width="13.453125" style="2" customWidth="1"/>
    <col min="15632" max="15632" width="1" style="2" customWidth="1"/>
    <col min="15633" max="15633" width="14.453125" style="2" customWidth="1"/>
    <col min="15634" max="15872" width="9.36328125" style="2"/>
    <col min="15873" max="15873" width="46.6328125" style="2" customWidth="1"/>
    <col min="15874" max="15874" width="7.54296875" style="2" customWidth="1"/>
    <col min="15875" max="15875" width="1" style="2" customWidth="1"/>
    <col min="15876" max="15876" width="12.453125" style="2" customWidth="1"/>
    <col min="15877" max="15877" width="1" style="2" customWidth="1"/>
    <col min="15878" max="15878" width="12.453125" style="2" customWidth="1"/>
    <col min="15879" max="15879" width="1" style="2" customWidth="1"/>
    <col min="15880" max="15880" width="12.453125" style="2" customWidth="1"/>
    <col min="15881" max="15881" width="1" style="2" customWidth="1"/>
    <col min="15882" max="15882" width="11.6328125" style="2" customWidth="1"/>
    <col min="15883" max="15883" width="0" style="2" hidden="1" customWidth="1"/>
    <col min="15884" max="15884" width="11.36328125" style="2" bestFit="1" customWidth="1"/>
    <col min="15885" max="15885" width="17.36328125" style="2" customWidth="1"/>
    <col min="15886" max="15886" width="2.453125" style="2" customWidth="1"/>
    <col min="15887" max="15887" width="13.453125" style="2" customWidth="1"/>
    <col min="15888" max="15888" width="1" style="2" customWidth="1"/>
    <col min="15889" max="15889" width="14.453125" style="2" customWidth="1"/>
    <col min="15890" max="16128" width="9.36328125" style="2"/>
    <col min="16129" max="16129" width="46.6328125" style="2" customWidth="1"/>
    <col min="16130" max="16130" width="7.54296875" style="2" customWidth="1"/>
    <col min="16131" max="16131" width="1" style="2" customWidth="1"/>
    <col min="16132" max="16132" width="12.453125" style="2" customWidth="1"/>
    <col min="16133" max="16133" width="1" style="2" customWidth="1"/>
    <col min="16134" max="16134" width="12.453125" style="2" customWidth="1"/>
    <col min="16135" max="16135" width="1" style="2" customWidth="1"/>
    <col min="16136" max="16136" width="12.453125" style="2" customWidth="1"/>
    <col min="16137" max="16137" width="1" style="2" customWidth="1"/>
    <col min="16138" max="16138" width="11.6328125" style="2" customWidth="1"/>
    <col min="16139" max="16139" width="0" style="2" hidden="1" customWidth="1"/>
    <col min="16140" max="16140" width="11.36328125" style="2" bestFit="1" customWidth="1"/>
    <col min="16141" max="16141" width="17.36328125" style="2" customWidth="1"/>
    <col min="16142" max="16142" width="2.453125" style="2" customWidth="1"/>
    <col min="16143" max="16143" width="13.453125" style="2" customWidth="1"/>
    <col min="16144" max="16144" width="1" style="2" customWidth="1"/>
    <col min="16145" max="16145" width="14.453125" style="2" customWidth="1"/>
    <col min="16146" max="16384" width="9.36328125" style="2"/>
  </cols>
  <sheetData>
    <row r="1" spans="1:13" s="10" customFormat="1" ht="24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25"/>
    </row>
    <row r="2" spans="1:13" s="10" customFormat="1" ht="24" customHeight="1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  <c r="K2" s="1"/>
    </row>
    <row r="3" spans="1:13" s="10" customFormat="1" ht="24" customHeight="1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"/>
    </row>
    <row r="4" spans="1:13" ht="24" customHeight="1">
      <c r="A4" s="158" t="s">
        <v>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3" ht="8.75" customHeight="1">
      <c r="A5" s="16"/>
      <c r="B5" s="1"/>
      <c r="C5" s="1"/>
      <c r="D5" s="105"/>
      <c r="E5" s="105"/>
      <c r="F5" s="105"/>
      <c r="G5" s="105"/>
      <c r="H5" s="105"/>
      <c r="I5" s="105"/>
      <c r="J5" s="105"/>
      <c r="K5" s="105"/>
    </row>
    <row r="6" spans="1:13" ht="20.149999999999999" customHeight="1">
      <c r="A6" s="1"/>
      <c r="B6" s="28" t="s">
        <v>4</v>
      </c>
      <c r="C6" s="28"/>
      <c r="D6" s="159" t="s">
        <v>5</v>
      </c>
      <c r="E6" s="159"/>
      <c r="F6" s="159"/>
      <c r="G6" s="28"/>
      <c r="H6" s="159" t="s">
        <v>6</v>
      </c>
      <c r="I6" s="159"/>
      <c r="J6" s="159"/>
      <c r="K6" s="159"/>
    </row>
    <row r="7" spans="1:13" ht="20.149999999999999" customHeight="1">
      <c r="A7" s="1"/>
      <c r="B7" s="28"/>
      <c r="C7" s="28"/>
      <c r="D7" s="28" t="s">
        <v>7</v>
      </c>
      <c r="E7" s="28"/>
      <c r="F7" s="28" t="s">
        <v>7</v>
      </c>
      <c r="G7" s="28"/>
      <c r="H7" s="28" t="s">
        <v>7</v>
      </c>
      <c r="I7" s="28"/>
      <c r="J7" s="28" t="s">
        <v>7</v>
      </c>
      <c r="K7" s="28"/>
    </row>
    <row r="8" spans="1:13" ht="20.149999999999999" customHeight="1">
      <c r="A8" s="1"/>
      <c r="B8" s="28"/>
      <c r="C8" s="28"/>
      <c r="D8" s="28" t="s">
        <v>8</v>
      </c>
      <c r="E8" s="28"/>
      <c r="F8" s="28" t="s">
        <v>9</v>
      </c>
      <c r="G8" s="28"/>
      <c r="H8" s="28" t="s">
        <v>8</v>
      </c>
      <c r="I8" s="28"/>
      <c r="J8" s="28" t="s">
        <v>9</v>
      </c>
      <c r="K8" s="28"/>
    </row>
    <row r="9" spans="1:13" ht="19.5" customHeight="1">
      <c r="D9" s="28">
        <v>2569</v>
      </c>
      <c r="E9" s="28"/>
      <c r="F9" s="28">
        <v>2568</v>
      </c>
      <c r="H9" s="28">
        <v>2569</v>
      </c>
      <c r="I9" s="28"/>
      <c r="J9" s="28">
        <v>2568</v>
      </c>
    </row>
    <row r="10" spans="1:13" ht="19.5" customHeight="1">
      <c r="D10" s="28" t="s">
        <v>10</v>
      </c>
      <c r="E10" s="28"/>
      <c r="F10" s="28"/>
      <c r="H10" s="28" t="s">
        <v>10</v>
      </c>
      <c r="I10" s="28"/>
      <c r="J10" s="28"/>
    </row>
    <row r="11" spans="1:13" ht="19.5" customHeight="1">
      <c r="A11" s="28" t="s">
        <v>11</v>
      </c>
      <c r="D11" s="28"/>
      <c r="E11" s="28"/>
      <c r="F11" s="28"/>
      <c r="H11" s="28"/>
      <c r="I11" s="28"/>
      <c r="J11" s="28"/>
    </row>
    <row r="12" spans="1:13" ht="20">
      <c r="A12" s="2" t="s">
        <v>12</v>
      </c>
    </row>
    <row r="13" spans="1:13" ht="20">
      <c r="A13" s="29" t="s">
        <v>13</v>
      </c>
      <c r="B13" s="109">
        <v>5</v>
      </c>
      <c r="C13" s="106"/>
      <c r="D13" s="111">
        <v>784340</v>
      </c>
      <c r="E13" s="107"/>
      <c r="F13" s="111">
        <v>837607</v>
      </c>
      <c r="G13" s="108"/>
      <c r="H13" s="111">
        <v>67468</v>
      </c>
      <c r="I13" s="107"/>
      <c r="J13" s="111">
        <v>342473</v>
      </c>
      <c r="K13" s="126"/>
    </row>
    <row r="14" spans="1:13" s="10" customFormat="1" ht="20">
      <c r="A14" s="29" t="s">
        <v>14</v>
      </c>
      <c r="B14" s="109">
        <v>6</v>
      </c>
      <c r="C14" s="106"/>
      <c r="D14" s="111">
        <v>119025</v>
      </c>
      <c r="E14" s="107"/>
      <c r="F14" s="111">
        <v>69335</v>
      </c>
      <c r="G14" s="107"/>
      <c r="H14" s="111">
        <v>103662</v>
      </c>
      <c r="I14" s="107"/>
      <c r="J14" s="111">
        <v>70431</v>
      </c>
      <c r="K14" s="127"/>
      <c r="M14" s="142"/>
    </row>
    <row r="15" spans="1:13" s="10" customFormat="1" ht="20">
      <c r="A15" s="29" t="s">
        <v>15</v>
      </c>
      <c r="B15" s="109">
        <v>7</v>
      </c>
      <c r="C15" s="106"/>
      <c r="D15" s="111">
        <v>135508</v>
      </c>
      <c r="E15" s="107"/>
      <c r="F15" s="111">
        <v>85567</v>
      </c>
      <c r="G15" s="108"/>
      <c r="H15" s="110">
        <v>0</v>
      </c>
      <c r="I15" s="110"/>
      <c r="J15" s="110">
        <v>0</v>
      </c>
      <c r="K15" s="127"/>
    </row>
    <row r="16" spans="1:13" s="10" customFormat="1" ht="20">
      <c r="A16" s="29" t="s">
        <v>16</v>
      </c>
      <c r="B16" s="109">
        <v>8</v>
      </c>
      <c r="C16" s="106"/>
      <c r="D16" s="111">
        <v>977653</v>
      </c>
      <c r="E16" s="107"/>
      <c r="F16" s="111">
        <v>406367</v>
      </c>
      <c r="G16" s="108"/>
      <c r="H16" s="110">
        <v>0</v>
      </c>
      <c r="I16" s="110"/>
      <c r="J16" s="110">
        <v>0</v>
      </c>
      <c r="K16" s="127"/>
    </row>
    <row r="17" spans="1:11" s="10" customFormat="1" ht="20">
      <c r="A17" s="29" t="s">
        <v>17</v>
      </c>
      <c r="B17" s="109">
        <v>9</v>
      </c>
      <c r="C17" s="106"/>
      <c r="D17" s="111">
        <v>13827</v>
      </c>
      <c r="E17" s="107"/>
      <c r="F17" s="111">
        <v>34976</v>
      </c>
      <c r="G17" s="110"/>
      <c r="H17" s="111">
        <v>8934</v>
      </c>
      <c r="I17" s="110"/>
      <c r="J17" s="111">
        <v>29495</v>
      </c>
      <c r="K17" s="127"/>
    </row>
    <row r="18" spans="1:11" s="10" customFormat="1" ht="20">
      <c r="A18" s="29" t="s">
        <v>18</v>
      </c>
      <c r="B18" s="109">
        <v>4</v>
      </c>
      <c r="C18" s="106"/>
      <c r="D18" s="111">
        <v>0</v>
      </c>
      <c r="E18" s="107"/>
      <c r="F18" s="111">
        <v>0</v>
      </c>
      <c r="G18" s="110"/>
      <c r="H18" s="111">
        <v>5000</v>
      </c>
      <c r="I18" s="110"/>
      <c r="J18" s="111">
        <v>1000</v>
      </c>
      <c r="K18" s="127"/>
    </row>
    <row r="19" spans="1:11" s="10" customFormat="1" ht="20">
      <c r="A19" s="29" t="s">
        <v>19</v>
      </c>
      <c r="B19" s="109">
        <v>10</v>
      </c>
      <c r="C19" s="106"/>
      <c r="D19" s="111">
        <v>1353290</v>
      </c>
      <c r="E19" s="107"/>
      <c r="F19" s="111">
        <v>994272</v>
      </c>
      <c r="G19" s="108"/>
      <c r="H19" s="111">
        <v>54904</v>
      </c>
      <c r="I19" s="110"/>
      <c r="J19" s="111">
        <v>11839</v>
      </c>
      <c r="K19" s="127"/>
    </row>
    <row r="20" spans="1:11" s="10" customFormat="1" ht="20">
      <c r="A20" s="113" t="s">
        <v>20</v>
      </c>
      <c r="B20" s="112"/>
      <c r="C20" s="112"/>
      <c r="D20" s="143">
        <f>SUM(D13:D19)</f>
        <v>3383643</v>
      </c>
      <c r="E20" s="36"/>
      <c r="F20" s="143">
        <f>SUM(F13:F19)</f>
        <v>2428124</v>
      </c>
      <c r="G20" s="108"/>
      <c r="H20" s="143">
        <f>SUM(H13:H19)</f>
        <v>239968</v>
      </c>
      <c r="I20" s="36"/>
      <c r="J20" s="143">
        <f>SUM(J13:J19)</f>
        <v>455238</v>
      </c>
      <c r="K20" s="19"/>
    </row>
    <row r="21" spans="1:11" s="10" customFormat="1" ht="20">
      <c r="A21" s="113"/>
      <c r="B21" s="112"/>
      <c r="C21" s="112"/>
      <c r="D21" s="36"/>
      <c r="E21" s="36"/>
      <c r="F21" s="36"/>
      <c r="G21" s="108"/>
      <c r="H21" s="36"/>
      <c r="I21" s="36"/>
      <c r="J21" s="36"/>
      <c r="K21" s="19"/>
    </row>
    <row r="22" spans="1:11" s="10" customFormat="1" ht="20">
      <c r="A22" s="2" t="s">
        <v>21</v>
      </c>
      <c r="B22" s="115"/>
      <c r="C22" s="115"/>
      <c r="D22" s="108"/>
      <c r="E22" s="108"/>
      <c r="F22" s="108"/>
      <c r="G22" s="108"/>
      <c r="H22" s="107"/>
      <c r="I22" s="107"/>
      <c r="J22" s="107"/>
      <c r="K22" s="19"/>
    </row>
    <row r="23" spans="1:11" s="10" customFormat="1" ht="20">
      <c r="A23" s="29" t="s">
        <v>22</v>
      </c>
      <c r="B23" s="116">
        <v>12</v>
      </c>
      <c r="C23" s="116"/>
      <c r="D23" s="111">
        <v>34192</v>
      </c>
      <c r="E23" s="107"/>
      <c r="F23" s="111">
        <v>31777</v>
      </c>
      <c r="G23" s="107"/>
      <c r="H23" s="111">
        <v>2700</v>
      </c>
      <c r="I23" s="110"/>
      <c r="J23" s="111">
        <v>4005</v>
      </c>
      <c r="K23" s="37"/>
    </row>
    <row r="24" spans="1:11" s="10" customFormat="1" ht="20">
      <c r="A24" s="29" t="s">
        <v>23</v>
      </c>
      <c r="B24" s="106">
        <v>13</v>
      </c>
      <c r="C24" s="106"/>
      <c r="D24" s="110">
        <v>0</v>
      </c>
      <c r="E24" s="110"/>
      <c r="F24" s="110">
        <v>0</v>
      </c>
      <c r="G24" s="110"/>
      <c r="H24" s="111">
        <v>1223857</v>
      </c>
      <c r="I24" s="107"/>
      <c r="J24" s="111">
        <v>973857</v>
      </c>
      <c r="K24" s="37"/>
    </row>
    <row r="25" spans="1:11" s="10" customFormat="1" ht="20">
      <c r="A25" s="29" t="s">
        <v>24</v>
      </c>
      <c r="B25" s="106"/>
      <c r="C25" s="106"/>
      <c r="D25" s="111">
        <v>38549</v>
      </c>
      <c r="E25" s="36"/>
      <c r="F25" s="111">
        <v>36538</v>
      </c>
      <c r="G25" s="108"/>
      <c r="H25" s="111">
        <v>14376</v>
      </c>
      <c r="I25" s="36"/>
      <c r="J25" s="111">
        <v>9077</v>
      </c>
      <c r="K25" s="37"/>
    </row>
    <row r="26" spans="1:11" s="10" customFormat="1" ht="20">
      <c r="A26" s="29" t="s">
        <v>25</v>
      </c>
      <c r="B26" s="106">
        <v>14</v>
      </c>
      <c r="C26" s="106"/>
      <c r="D26" s="111">
        <v>9379</v>
      </c>
      <c r="E26" s="36"/>
      <c r="F26" s="111">
        <v>18068</v>
      </c>
      <c r="G26" s="107"/>
      <c r="H26" s="111">
        <v>4996</v>
      </c>
      <c r="I26" s="107"/>
      <c r="J26" s="111">
        <v>5776</v>
      </c>
      <c r="K26" s="37"/>
    </row>
    <row r="27" spans="1:11" s="10" customFormat="1" ht="20">
      <c r="A27" s="29" t="s">
        <v>26</v>
      </c>
      <c r="B27" s="106"/>
      <c r="C27" s="18"/>
      <c r="D27" s="111">
        <v>32034</v>
      </c>
      <c r="E27" s="36"/>
      <c r="F27" s="111">
        <v>33638</v>
      </c>
      <c r="G27" s="36"/>
      <c r="H27" s="111">
        <v>510</v>
      </c>
      <c r="I27" s="36"/>
      <c r="J27" s="111">
        <v>596</v>
      </c>
      <c r="K27" s="37"/>
    </row>
    <row r="28" spans="1:11" s="10" customFormat="1" ht="20">
      <c r="A28" s="29" t="s">
        <v>27</v>
      </c>
      <c r="B28" s="106"/>
      <c r="C28" s="106"/>
      <c r="D28" s="111">
        <v>30108</v>
      </c>
      <c r="E28" s="107"/>
      <c r="F28" s="111">
        <v>28039</v>
      </c>
      <c r="G28" s="108"/>
      <c r="H28" s="110">
        <v>0</v>
      </c>
      <c r="I28" s="110"/>
      <c r="J28" s="110">
        <v>0</v>
      </c>
      <c r="K28" s="37"/>
    </row>
    <row r="29" spans="1:11" s="10" customFormat="1" ht="20">
      <c r="A29" s="29" t="s">
        <v>28</v>
      </c>
      <c r="B29" s="106"/>
      <c r="C29" s="112"/>
      <c r="D29" s="111">
        <v>74348</v>
      </c>
      <c r="E29" s="107"/>
      <c r="F29" s="111">
        <v>74252</v>
      </c>
      <c r="G29" s="108"/>
      <c r="H29" s="111">
        <v>45</v>
      </c>
      <c r="I29" s="107"/>
      <c r="J29" s="111">
        <v>45</v>
      </c>
      <c r="K29" s="37"/>
    </row>
    <row r="30" spans="1:11" s="10" customFormat="1" ht="20">
      <c r="A30" s="113" t="s">
        <v>29</v>
      </c>
      <c r="B30" s="115"/>
      <c r="C30" s="115"/>
      <c r="D30" s="143">
        <f>SUM(D23:D29)</f>
        <v>218610</v>
      </c>
      <c r="E30" s="36"/>
      <c r="F30" s="143">
        <f>SUM(F23:F29)</f>
        <v>222312</v>
      </c>
      <c r="G30" s="108"/>
      <c r="H30" s="143">
        <f>SUM(H23:H29)</f>
        <v>1246484</v>
      </c>
      <c r="I30" s="36"/>
      <c r="J30" s="143">
        <f>SUM(J23:J29)</f>
        <v>993356</v>
      </c>
      <c r="K30" s="37"/>
    </row>
    <row r="31" spans="1:11" s="10" customFormat="1" ht="21" thickBot="1">
      <c r="A31" s="3" t="s">
        <v>30</v>
      </c>
      <c r="B31" s="5"/>
      <c r="C31" s="5"/>
      <c r="D31" s="144">
        <f>SUM(D20,D30)</f>
        <v>3602253</v>
      </c>
      <c r="E31" s="36"/>
      <c r="F31" s="144">
        <f>SUM(F20,F30)</f>
        <v>2650436</v>
      </c>
      <c r="G31" s="108"/>
      <c r="H31" s="144">
        <f>SUM(H30,H20)</f>
        <v>1486452</v>
      </c>
      <c r="I31" s="36"/>
      <c r="J31" s="144">
        <f>SUM(J30,J20)</f>
        <v>1448594</v>
      </c>
      <c r="K31" s="37"/>
    </row>
    <row r="32" spans="1:11" s="10" customFormat="1" ht="21" thickTop="1">
      <c r="A32" s="3"/>
      <c r="B32" s="5"/>
      <c r="C32" s="5"/>
      <c r="D32" s="36"/>
      <c r="E32" s="36"/>
      <c r="F32" s="36"/>
      <c r="G32" s="108"/>
      <c r="H32" s="36"/>
      <c r="I32" s="36"/>
      <c r="J32" s="36"/>
      <c r="K32" s="37"/>
    </row>
    <row r="33" spans="1:11" s="10" customFormat="1" ht="20.75" customHeight="1">
      <c r="A33" s="3"/>
      <c r="B33" s="5"/>
      <c r="C33" s="5"/>
      <c r="D33" s="114"/>
      <c r="E33" s="114"/>
      <c r="F33" s="114"/>
      <c r="G33" s="18"/>
      <c r="H33" s="114"/>
      <c r="I33" s="114"/>
      <c r="J33" s="114"/>
      <c r="K33" s="37"/>
    </row>
    <row r="34" spans="1:11" s="10" customFormat="1" ht="20.75" customHeight="1">
      <c r="A34" s="3"/>
      <c r="B34" s="5"/>
      <c r="C34" s="5"/>
      <c r="D34" s="114"/>
      <c r="E34" s="114"/>
      <c r="F34" s="114"/>
      <c r="G34" s="18"/>
      <c r="H34" s="114"/>
      <c r="I34" s="114"/>
      <c r="J34" s="114"/>
      <c r="K34" s="37"/>
    </row>
    <row r="35" spans="1:11" s="10" customFormat="1" ht="20.5">
      <c r="A35" s="3"/>
      <c r="B35" s="5"/>
      <c r="C35" s="5"/>
      <c r="D35" s="114"/>
      <c r="E35" s="114"/>
      <c r="F35" s="114"/>
      <c r="G35" s="18"/>
      <c r="H35" s="114"/>
      <c r="I35" s="114"/>
      <c r="J35" s="114"/>
      <c r="K35" s="37"/>
    </row>
    <row r="36" spans="1:11" s="10" customFormat="1" ht="20.5">
      <c r="A36" s="3"/>
      <c r="B36" s="5"/>
      <c r="C36" s="5"/>
      <c r="D36" s="114"/>
      <c r="E36" s="114"/>
      <c r="F36" s="114"/>
      <c r="G36" s="18"/>
      <c r="H36" s="114"/>
      <c r="I36" s="114"/>
      <c r="J36" s="114"/>
      <c r="K36" s="37"/>
    </row>
    <row r="37" spans="1:11" s="10" customFormat="1" ht="20.5">
      <c r="A37" s="3"/>
      <c r="B37" s="5"/>
      <c r="C37" s="5"/>
      <c r="D37" s="114"/>
      <c r="E37" s="114"/>
      <c r="F37" s="114"/>
      <c r="G37" s="18"/>
      <c r="H37" s="114"/>
      <c r="I37" s="114"/>
      <c r="J37" s="114"/>
      <c r="K37" s="37"/>
    </row>
    <row r="38" spans="1:11" s="10" customFormat="1" ht="20.5">
      <c r="A38" s="3"/>
      <c r="B38" s="5"/>
      <c r="C38" s="5"/>
      <c r="D38" s="114"/>
      <c r="E38" s="114"/>
      <c r="F38" s="114"/>
      <c r="G38" s="18"/>
      <c r="H38" s="114"/>
      <c r="I38" s="114"/>
      <c r="J38" s="114"/>
      <c r="K38" s="37"/>
    </row>
    <row r="39" spans="1:11" s="10" customFormat="1" ht="20.5">
      <c r="A39" s="3"/>
      <c r="B39" s="5"/>
      <c r="C39" s="5"/>
      <c r="D39" s="114"/>
      <c r="E39" s="114"/>
      <c r="F39" s="114"/>
      <c r="G39" s="18"/>
      <c r="H39" s="114"/>
      <c r="I39" s="114"/>
      <c r="J39" s="114"/>
      <c r="K39" s="37"/>
    </row>
    <row r="40" spans="1:11" s="10" customFormat="1" ht="20.5">
      <c r="A40" s="3"/>
      <c r="B40" s="5"/>
      <c r="C40" s="5"/>
      <c r="D40" s="114"/>
      <c r="E40" s="114"/>
      <c r="F40" s="114"/>
      <c r="G40" s="18"/>
      <c r="H40" s="114"/>
      <c r="I40" s="114"/>
      <c r="J40" s="114"/>
      <c r="K40" s="37"/>
    </row>
    <row r="41" spans="1:11" s="10" customFormat="1" ht="20.5">
      <c r="A41" s="3"/>
      <c r="B41" s="5"/>
      <c r="C41" s="5"/>
      <c r="D41" s="114"/>
      <c r="E41" s="114"/>
      <c r="F41" s="114"/>
      <c r="G41" s="18"/>
      <c r="H41" s="114"/>
      <c r="I41" s="114"/>
      <c r="J41" s="114"/>
      <c r="K41" s="37"/>
    </row>
    <row r="42" spans="1:11" s="10" customFormat="1" ht="20.5">
      <c r="A42" s="3"/>
      <c r="B42" s="5"/>
      <c r="C42" s="5"/>
      <c r="D42" s="114"/>
      <c r="E42" s="114"/>
      <c r="F42" s="114"/>
      <c r="G42" s="18"/>
      <c r="H42" s="114"/>
      <c r="I42" s="114"/>
      <c r="J42" s="114"/>
      <c r="K42" s="37"/>
    </row>
    <row r="43" spans="1:11" s="10" customFormat="1" ht="24" customHeight="1">
      <c r="A43" s="2" t="s">
        <v>31</v>
      </c>
      <c r="B43" s="5"/>
      <c r="C43" s="5"/>
      <c r="D43" s="114"/>
      <c r="E43" s="114"/>
      <c r="F43" s="114"/>
      <c r="G43" s="18"/>
      <c r="H43" s="114"/>
      <c r="I43" s="114"/>
      <c r="J43" s="114"/>
      <c r="K43" s="37"/>
    </row>
    <row r="44" spans="1:11" s="10" customFormat="1" ht="24" customHeight="1">
      <c r="A44" s="157" t="str">
        <f>+A1</f>
        <v>บริษัท โกลเบล็ก โฮลดิ้ง แมนเนจเม้นท์ จำกัด (มหาชน) และบริษัทย่อย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25"/>
    </row>
    <row r="45" spans="1:11" s="10" customFormat="1" ht="24" customHeight="1">
      <c r="A45" s="157" t="s">
        <v>32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"/>
    </row>
    <row r="46" spans="1:11" s="10" customFormat="1" ht="24" customHeight="1">
      <c r="A46" s="157" t="s">
        <v>2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"/>
    </row>
    <row r="47" spans="1:11" s="10" customFormat="1" ht="24" customHeight="1">
      <c r="A47" s="158" t="s">
        <v>3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</row>
    <row r="48" spans="1:11" s="10" customFormat="1" ht="8.75" customHeight="1">
      <c r="A48" s="16"/>
      <c r="B48" s="1"/>
      <c r="C48" s="1"/>
      <c r="D48" s="105"/>
      <c r="E48" s="105"/>
      <c r="F48" s="105"/>
      <c r="G48" s="105"/>
      <c r="H48" s="105"/>
      <c r="I48" s="105"/>
      <c r="J48" s="105"/>
      <c r="K48" s="105"/>
    </row>
    <row r="49" spans="1:15" ht="20.75" customHeight="1">
      <c r="B49" s="28" t="s">
        <v>4</v>
      </c>
      <c r="C49" s="28"/>
      <c r="D49" s="159" t="s">
        <v>5</v>
      </c>
      <c r="E49" s="159"/>
      <c r="F49" s="159"/>
      <c r="G49" s="159"/>
      <c r="H49" s="159" t="s">
        <v>6</v>
      </c>
      <c r="I49" s="159"/>
      <c r="J49" s="159"/>
      <c r="K49" s="159"/>
    </row>
    <row r="50" spans="1:15" ht="20.75" customHeight="1">
      <c r="D50" s="28" t="s">
        <v>7</v>
      </c>
      <c r="E50" s="28"/>
      <c r="F50" s="28" t="s">
        <v>7</v>
      </c>
      <c r="G50" s="28"/>
      <c r="H50" s="28" t="s">
        <v>7</v>
      </c>
      <c r="I50" s="28"/>
      <c r="J50" s="28" t="s">
        <v>7</v>
      </c>
    </row>
    <row r="51" spans="1:15" ht="20.75" customHeight="1">
      <c r="D51" s="28" t="s">
        <v>8</v>
      </c>
      <c r="E51" s="28"/>
      <c r="F51" s="28" t="s">
        <v>9</v>
      </c>
      <c r="G51" s="28"/>
      <c r="H51" s="28" t="s">
        <v>8</v>
      </c>
      <c r="I51" s="28"/>
      <c r="J51" s="28" t="s">
        <v>9</v>
      </c>
    </row>
    <row r="52" spans="1:15" ht="20.75" customHeight="1">
      <c r="D52" s="28">
        <v>2569</v>
      </c>
      <c r="E52" s="28"/>
      <c r="F52" s="28">
        <v>2568</v>
      </c>
      <c r="H52" s="28">
        <v>2569</v>
      </c>
      <c r="I52" s="28"/>
      <c r="J52" s="28">
        <v>2568</v>
      </c>
    </row>
    <row r="53" spans="1:15" ht="20.75" customHeight="1">
      <c r="D53" s="28" t="s">
        <v>10</v>
      </c>
      <c r="E53" s="28"/>
      <c r="F53" s="28"/>
      <c r="H53" s="28" t="s">
        <v>10</v>
      </c>
      <c r="I53" s="28"/>
      <c r="J53" s="28"/>
    </row>
    <row r="54" spans="1:15" ht="20.75" customHeight="1">
      <c r="A54" s="128" t="s">
        <v>33</v>
      </c>
      <c r="B54" s="5"/>
      <c r="C54" s="5"/>
      <c r="D54" s="1"/>
      <c r="E54" s="1"/>
      <c r="F54" s="1"/>
      <c r="H54" s="1"/>
      <c r="I54" s="1"/>
      <c r="J54" s="1"/>
      <c r="K54" s="38"/>
    </row>
    <row r="55" spans="1:15" s="10" customFormat="1" ht="24.65" customHeight="1">
      <c r="A55" s="129" t="s">
        <v>34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5" s="10" customFormat="1" ht="20.75" customHeight="1">
      <c r="A56" s="29" t="s">
        <v>35</v>
      </c>
      <c r="B56" s="5">
        <v>15</v>
      </c>
      <c r="C56" s="2"/>
      <c r="D56" s="111">
        <v>716475</v>
      </c>
      <c r="E56" s="107"/>
      <c r="F56" s="111">
        <v>652164</v>
      </c>
      <c r="G56" s="2"/>
      <c r="H56" s="110">
        <v>0</v>
      </c>
      <c r="I56" s="2"/>
      <c r="J56" s="110">
        <v>0</v>
      </c>
      <c r="K56" s="2"/>
    </row>
    <row r="57" spans="1:15" s="10" customFormat="1" ht="20.75" customHeight="1">
      <c r="A57" s="29" t="s">
        <v>36</v>
      </c>
      <c r="B57" s="5">
        <v>16</v>
      </c>
      <c r="C57" s="5"/>
      <c r="D57" s="111">
        <v>218818</v>
      </c>
      <c r="E57" s="107"/>
      <c r="F57" s="111">
        <v>95964</v>
      </c>
      <c r="G57" s="107"/>
      <c r="H57" s="111">
        <v>85961</v>
      </c>
      <c r="I57" s="107"/>
      <c r="J57" s="31">
        <v>8967</v>
      </c>
      <c r="K57" s="20"/>
    </row>
    <row r="58" spans="1:15" s="10" customFormat="1" ht="20.75" customHeight="1">
      <c r="A58" s="29" t="s">
        <v>37</v>
      </c>
      <c r="B58" s="5"/>
      <c r="C58" s="5"/>
      <c r="D58" s="111">
        <v>122883</v>
      </c>
      <c r="E58" s="107"/>
      <c r="F58" s="110">
        <v>0</v>
      </c>
      <c r="G58" s="107"/>
      <c r="H58" s="110">
        <v>0</v>
      </c>
      <c r="I58" s="107"/>
      <c r="J58" s="110">
        <v>0</v>
      </c>
      <c r="K58" s="20"/>
    </row>
    <row r="59" spans="1:15" s="10" customFormat="1" ht="20.75" customHeight="1">
      <c r="A59" s="29" t="s">
        <v>38</v>
      </c>
      <c r="B59" s="5">
        <v>17</v>
      </c>
      <c r="C59" s="5"/>
      <c r="D59" s="111">
        <v>609948</v>
      </c>
      <c r="E59" s="107"/>
      <c r="F59" s="111">
        <v>81510</v>
      </c>
      <c r="G59" s="107"/>
      <c r="H59" s="110">
        <v>0</v>
      </c>
      <c r="I59" s="110"/>
      <c r="J59" s="110">
        <v>0</v>
      </c>
      <c r="K59" s="17"/>
    </row>
    <row r="60" spans="1:15" s="10" customFormat="1" ht="20.75" customHeight="1">
      <c r="A60" s="29" t="s">
        <v>39</v>
      </c>
      <c r="B60" s="5">
        <v>9</v>
      </c>
      <c r="C60" s="5"/>
      <c r="D60" s="111">
        <v>17111</v>
      </c>
      <c r="E60" s="107"/>
      <c r="F60" s="111">
        <v>42839</v>
      </c>
      <c r="G60" s="110"/>
      <c r="H60" s="111">
        <v>8062</v>
      </c>
      <c r="I60" s="110"/>
      <c r="J60" s="31">
        <v>28255</v>
      </c>
      <c r="K60" s="17"/>
    </row>
    <row r="61" spans="1:15" s="10" customFormat="1" ht="20.75" customHeight="1">
      <c r="A61" s="29" t="s">
        <v>40</v>
      </c>
      <c r="B61" s="5">
        <v>18</v>
      </c>
      <c r="C61" s="5"/>
      <c r="D61" s="111">
        <v>5628</v>
      </c>
      <c r="E61" s="107"/>
      <c r="F61" s="111">
        <v>13487</v>
      </c>
      <c r="G61" s="107"/>
      <c r="H61" s="111">
        <v>966</v>
      </c>
      <c r="I61" s="107"/>
      <c r="J61" s="31">
        <v>1256</v>
      </c>
      <c r="K61" s="17"/>
    </row>
    <row r="62" spans="1:15" s="10" customFormat="1" ht="20.75" customHeight="1">
      <c r="A62" s="29" t="s">
        <v>41</v>
      </c>
      <c r="B62" s="117"/>
      <c r="C62" s="117"/>
      <c r="D62" s="111">
        <v>11587</v>
      </c>
      <c r="E62" s="107"/>
      <c r="F62" s="110">
        <v>0</v>
      </c>
      <c r="G62" s="107"/>
      <c r="H62" s="110">
        <v>0</v>
      </c>
      <c r="I62" s="110"/>
      <c r="J62" s="110">
        <v>0</v>
      </c>
      <c r="K62" s="17"/>
    </row>
    <row r="63" spans="1:15" s="10" customFormat="1" ht="20.75" customHeight="1">
      <c r="A63" s="29" t="s">
        <v>42</v>
      </c>
      <c r="B63" s="117">
        <v>19</v>
      </c>
      <c r="C63" s="117"/>
      <c r="D63" s="111">
        <v>457450</v>
      </c>
      <c r="E63" s="107"/>
      <c r="F63" s="111">
        <v>381000</v>
      </c>
      <c r="G63" s="107"/>
      <c r="H63" s="110">
        <v>0</v>
      </c>
      <c r="I63" s="107"/>
      <c r="J63" s="110">
        <v>0</v>
      </c>
      <c r="K63" s="17"/>
    </row>
    <row r="64" spans="1:15" s="10" customFormat="1" ht="20.75" customHeight="1">
      <c r="A64" s="29" t="s">
        <v>43</v>
      </c>
      <c r="B64" s="117"/>
      <c r="C64" s="117"/>
      <c r="D64" s="111">
        <v>486</v>
      </c>
      <c r="E64" s="107"/>
      <c r="F64" s="111">
        <v>1362</v>
      </c>
      <c r="G64" s="107"/>
      <c r="H64" s="110">
        <v>0</v>
      </c>
      <c r="I64" s="107"/>
      <c r="J64" s="110">
        <v>0</v>
      </c>
      <c r="K64" s="17"/>
      <c r="O64" s="142"/>
    </row>
    <row r="65" spans="1:13" s="10" customFormat="1" ht="20.75" customHeight="1">
      <c r="A65" s="113" t="s">
        <v>44</v>
      </c>
      <c r="B65" s="5"/>
      <c r="C65" s="5"/>
      <c r="D65" s="92">
        <f>SUM(D56:D64)</f>
        <v>2160386</v>
      </c>
      <c r="E65" s="36"/>
      <c r="F65" s="92">
        <f>SUM(F56:F64)</f>
        <v>1268326</v>
      </c>
      <c r="G65" s="108"/>
      <c r="H65" s="92">
        <f>SUM(H56:H64)</f>
        <v>94989</v>
      </c>
      <c r="I65" s="36"/>
      <c r="J65" s="92">
        <f>SUM(J56:J64)</f>
        <v>38478</v>
      </c>
      <c r="K65" s="19"/>
      <c r="L65" s="62"/>
      <c r="M65" s="130"/>
    </row>
    <row r="66" spans="1:13" s="10" customFormat="1" ht="20.75" customHeight="1">
      <c r="A66" s="12"/>
      <c r="B66" s="5"/>
      <c r="C66" s="5"/>
      <c r="D66" s="118"/>
      <c r="E66" s="118"/>
      <c r="F66" s="118"/>
      <c r="G66" s="118"/>
      <c r="H66" s="119"/>
      <c r="I66" s="119"/>
      <c r="J66" s="119"/>
      <c r="K66" s="97"/>
      <c r="L66" s="62"/>
    </row>
    <row r="67" spans="1:13" s="10" customFormat="1" ht="20.75" customHeight="1">
      <c r="A67" s="2" t="s">
        <v>45</v>
      </c>
      <c r="B67" s="5"/>
      <c r="C67" s="5"/>
      <c r="D67" s="118"/>
      <c r="E67" s="118"/>
      <c r="F67" s="118"/>
      <c r="G67" s="118"/>
      <c r="H67" s="119"/>
      <c r="I67" s="119"/>
      <c r="J67" s="119"/>
      <c r="K67" s="22"/>
      <c r="L67" s="62"/>
    </row>
    <row r="68" spans="1:13" s="10" customFormat="1" ht="20.75" customHeight="1">
      <c r="A68" s="29" t="s">
        <v>46</v>
      </c>
      <c r="B68" s="5">
        <v>18</v>
      </c>
      <c r="C68" s="5"/>
      <c r="D68" s="111">
        <v>4378</v>
      </c>
      <c r="E68" s="118"/>
      <c r="F68" s="111">
        <v>5405</v>
      </c>
      <c r="G68" s="107"/>
      <c r="H68" s="111">
        <v>4341</v>
      </c>
      <c r="I68" s="107"/>
      <c r="J68" s="111">
        <v>4749</v>
      </c>
      <c r="K68" s="22"/>
      <c r="L68" s="62"/>
    </row>
    <row r="69" spans="1:13" s="10" customFormat="1" ht="20.75" customHeight="1">
      <c r="A69" s="29" t="s">
        <v>47</v>
      </c>
      <c r="B69" s="106"/>
      <c r="C69" s="5"/>
      <c r="D69" s="110">
        <v>0</v>
      </c>
      <c r="E69" s="118"/>
      <c r="F69" s="110">
        <v>0</v>
      </c>
      <c r="G69" s="107"/>
      <c r="H69" s="110">
        <v>0</v>
      </c>
      <c r="I69" s="107"/>
      <c r="J69" s="111">
        <v>248</v>
      </c>
      <c r="K69" s="22"/>
      <c r="L69" s="62"/>
    </row>
    <row r="70" spans="1:13" s="10" customFormat="1" ht="20.75" customHeight="1">
      <c r="A70" s="29" t="s">
        <v>48</v>
      </c>
      <c r="B70" s="117">
        <v>20</v>
      </c>
      <c r="C70" s="117"/>
      <c r="D70" s="111">
        <v>35651</v>
      </c>
      <c r="E70" s="107"/>
      <c r="F70" s="111">
        <v>33650</v>
      </c>
      <c r="G70" s="108"/>
      <c r="H70" s="111">
        <v>1015</v>
      </c>
      <c r="I70" s="107"/>
      <c r="J70" s="111">
        <v>1277</v>
      </c>
      <c r="K70" s="22"/>
      <c r="L70" s="62"/>
    </row>
    <row r="71" spans="1:13" ht="20.75" customHeight="1">
      <c r="A71" s="29" t="s">
        <v>49</v>
      </c>
      <c r="B71" s="117"/>
      <c r="C71" s="117"/>
      <c r="D71" s="111">
        <v>2005</v>
      </c>
      <c r="E71" s="107"/>
      <c r="F71" s="111">
        <v>2235</v>
      </c>
      <c r="G71" s="108"/>
      <c r="H71" s="111">
        <v>107</v>
      </c>
      <c r="I71" s="107"/>
      <c r="J71" s="111">
        <v>107</v>
      </c>
      <c r="K71" s="22"/>
      <c r="L71" s="62"/>
    </row>
    <row r="72" spans="1:13" ht="20.75" customHeight="1">
      <c r="A72" s="113" t="s">
        <v>50</v>
      </c>
      <c r="B72" s="5"/>
      <c r="C72" s="5"/>
      <c r="D72" s="92">
        <f>SUM(D68:D71)</f>
        <v>42034</v>
      </c>
      <c r="E72" s="36"/>
      <c r="F72" s="92">
        <f>SUM(F68:F71)</f>
        <v>41290</v>
      </c>
      <c r="G72" s="108"/>
      <c r="H72" s="92">
        <f>SUM(H68:H71)</f>
        <v>5463</v>
      </c>
      <c r="I72" s="36"/>
      <c r="J72" s="92">
        <f>SUM(J68:J71)</f>
        <v>6381</v>
      </c>
      <c r="K72" s="19"/>
      <c r="L72" s="62"/>
    </row>
    <row r="73" spans="1:13" ht="20.75" customHeight="1">
      <c r="A73" s="3" t="s">
        <v>51</v>
      </c>
      <c r="B73" s="5"/>
      <c r="C73" s="5"/>
      <c r="D73" s="92">
        <f>SUM(D65+D72)</f>
        <v>2202420</v>
      </c>
      <c r="E73" s="36"/>
      <c r="F73" s="92">
        <f>SUM(F65+F72)</f>
        <v>1309616</v>
      </c>
      <c r="G73" s="108"/>
      <c r="H73" s="92">
        <f>SUM(H72,H65)</f>
        <v>100452</v>
      </c>
      <c r="I73" s="36"/>
      <c r="J73" s="92">
        <f>SUM(J72,J65)</f>
        <v>44859</v>
      </c>
      <c r="K73" s="19"/>
      <c r="L73" s="62"/>
    </row>
    <row r="74" spans="1:13" ht="20.75" customHeight="1">
      <c r="A74" s="3"/>
      <c r="B74" s="5"/>
      <c r="C74" s="5"/>
      <c r="D74" s="36"/>
      <c r="E74" s="36"/>
      <c r="F74" s="36"/>
      <c r="G74" s="108"/>
      <c r="H74" s="36"/>
      <c r="I74" s="36"/>
      <c r="J74" s="36"/>
      <c r="K74" s="19"/>
    </row>
    <row r="75" spans="1:13" ht="20.75" customHeight="1">
      <c r="A75" s="3"/>
      <c r="B75" s="5"/>
      <c r="C75" s="5"/>
      <c r="D75" s="36"/>
      <c r="E75" s="36"/>
      <c r="F75" s="36"/>
      <c r="G75" s="108"/>
      <c r="H75" s="36"/>
      <c r="I75" s="36"/>
      <c r="J75" s="36"/>
      <c r="K75" s="19"/>
    </row>
    <row r="76" spans="1:13" ht="20.75" customHeight="1">
      <c r="A76" s="3"/>
      <c r="B76" s="5"/>
      <c r="C76" s="5"/>
      <c r="D76" s="36"/>
      <c r="E76" s="36"/>
      <c r="F76" s="36"/>
      <c r="G76" s="108"/>
      <c r="H76" s="36"/>
      <c r="I76" s="36"/>
      <c r="J76" s="36"/>
      <c r="K76" s="19"/>
    </row>
    <row r="77" spans="1:13" ht="20.75" customHeight="1">
      <c r="A77" s="3"/>
      <c r="B77" s="5"/>
      <c r="C77" s="5"/>
      <c r="D77" s="36"/>
      <c r="E77" s="36"/>
      <c r="F77" s="36"/>
      <c r="G77" s="108"/>
      <c r="H77" s="36"/>
      <c r="I77" s="36"/>
      <c r="J77" s="36"/>
      <c r="K77" s="19"/>
    </row>
    <row r="78" spans="1:13" ht="20.75" customHeight="1">
      <c r="A78" s="3"/>
      <c r="B78" s="5"/>
      <c r="C78" s="5"/>
      <c r="D78" s="36"/>
      <c r="E78" s="36"/>
      <c r="F78" s="36"/>
      <c r="G78" s="108"/>
      <c r="H78" s="36"/>
      <c r="I78" s="36"/>
      <c r="J78" s="36"/>
      <c r="K78" s="19"/>
    </row>
    <row r="79" spans="1:13" ht="20.75" customHeight="1">
      <c r="A79" s="3"/>
      <c r="B79" s="5"/>
      <c r="C79" s="5"/>
      <c r="D79" s="36"/>
      <c r="E79" s="36"/>
      <c r="F79" s="36"/>
      <c r="G79" s="108"/>
      <c r="H79" s="36"/>
      <c r="I79" s="110"/>
      <c r="J79" s="36"/>
      <c r="K79" s="19"/>
    </row>
    <row r="80" spans="1:13" ht="20.75" customHeight="1">
      <c r="A80" s="3"/>
      <c r="B80" s="5"/>
      <c r="C80" s="5"/>
      <c r="D80" s="36"/>
      <c r="E80" s="36"/>
      <c r="F80" s="36"/>
      <c r="G80" s="108"/>
      <c r="H80" s="36"/>
      <c r="I80" s="36"/>
      <c r="J80" s="36"/>
      <c r="K80" s="19"/>
    </row>
    <row r="81" spans="1:11" ht="20.75" customHeight="1">
      <c r="A81" s="3"/>
      <c r="B81" s="5"/>
      <c r="C81" s="5"/>
      <c r="D81" s="36"/>
      <c r="E81" s="36"/>
      <c r="F81" s="36"/>
      <c r="G81" s="108"/>
      <c r="H81" s="36"/>
      <c r="I81" s="36"/>
      <c r="J81" s="36"/>
      <c r="K81" s="19"/>
    </row>
    <row r="82" spans="1:11" ht="20.75" customHeight="1">
      <c r="A82" s="3"/>
      <c r="B82" s="5"/>
      <c r="C82" s="5"/>
      <c r="D82" s="36"/>
      <c r="E82" s="36"/>
      <c r="F82" s="36"/>
      <c r="G82" s="108"/>
      <c r="H82" s="36"/>
      <c r="I82" s="36"/>
      <c r="J82" s="36"/>
      <c r="K82" s="19"/>
    </row>
    <row r="83" spans="1:11" ht="20.75" customHeight="1">
      <c r="A83" s="3"/>
      <c r="B83" s="5"/>
      <c r="C83" s="5"/>
      <c r="D83" s="36"/>
      <c r="E83" s="36"/>
      <c r="F83" s="36"/>
      <c r="G83" s="108"/>
      <c r="H83" s="36"/>
      <c r="I83" s="36"/>
      <c r="J83" s="36"/>
      <c r="K83" s="19"/>
    </row>
    <row r="84" spans="1:11" ht="20.75" customHeight="1">
      <c r="A84" s="3"/>
      <c r="B84" s="5"/>
      <c r="C84" s="5"/>
      <c r="D84" s="36"/>
      <c r="E84" s="36"/>
      <c r="F84" s="36"/>
      <c r="G84" s="108"/>
      <c r="H84" s="36"/>
      <c r="I84" s="36"/>
      <c r="J84" s="36"/>
      <c r="K84" s="19"/>
    </row>
    <row r="85" spans="1:11" ht="20.75" customHeight="1">
      <c r="A85" s="3"/>
      <c r="B85" s="5"/>
      <c r="C85" s="5"/>
      <c r="D85" s="36"/>
      <c r="E85" s="36"/>
      <c r="F85" s="36"/>
      <c r="G85" s="108"/>
      <c r="H85" s="36"/>
      <c r="I85" s="36"/>
      <c r="J85" s="36"/>
      <c r="K85" s="19"/>
    </row>
    <row r="86" spans="1:11" s="10" customFormat="1" ht="24" customHeight="1">
      <c r="A86" s="157" t="str">
        <f>A44</f>
        <v>บริษัท โกลเบล็ก โฮลดิ้ง แมนเนจเม้นท์ จำกัด (มหาชน) และบริษัทย่อย</v>
      </c>
      <c r="B86" s="157"/>
      <c r="C86" s="157"/>
      <c r="D86" s="157"/>
      <c r="E86" s="157"/>
      <c r="F86" s="157"/>
      <c r="G86" s="157"/>
      <c r="H86" s="157"/>
      <c r="I86" s="157"/>
      <c r="J86" s="157"/>
      <c r="K86" s="125"/>
    </row>
    <row r="87" spans="1:11" s="10" customFormat="1" ht="24" customHeight="1">
      <c r="A87" s="157" t="s">
        <v>32</v>
      </c>
      <c r="B87" s="157"/>
      <c r="C87" s="157"/>
      <c r="D87" s="157"/>
      <c r="E87" s="157"/>
      <c r="F87" s="157"/>
      <c r="G87" s="157"/>
      <c r="H87" s="157"/>
      <c r="I87" s="157"/>
      <c r="J87" s="157"/>
      <c r="K87" s="1"/>
    </row>
    <row r="88" spans="1:11" s="10" customFormat="1" ht="24" customHeight="1">
      <c r="A88" s="157" t="s">
        <v>2</v>
      </c>
      <c r="B88" s="157"/>
      <c r="C88" s="157"/>
      <c r="D88" s="157"/>
      <c r="E88" s="157"/>
      <c r="F88" s="157"/>
      <c r="G88" s="157"/>
      <c r="H88" s="157"/>
      <c r="I88" s="157"/>
      <c r="J88" s="157"/>
      <c r="K88" s="1"/>
    </row>
    <row r="89" spans="1:11" s="10" customFormat="1" ht="24" customHeight="1">
      <c r="A89" s="158" t="s">
        <v>3</v>
      </c>
      <c r="B89" s="158"/>
      <c r="C89" s="158"/>
      <c r="D89" s="158"/>
      <c r="E89" s="158"/>
      <c r="F89" s="158"/>
      <c r="G89" s="158"/>
      <c r="H89" s="158"/>
      <c r="I89" s="158"/>
      <c r="J89" s="158"/>
      <c r="K89" s="158"/>
    </row>
    <row r="90" spans="1:11" s="10" customFormat="1" ht="8.75" customHeight="1">
      <c r="A90" s="16"/>
      <c r="B90" s="1"/>
      <c r="C90" s="1"/>
      <c r="D90" s="105"/>
      <c r="E90" s="105"/>
      <c r="F90" s="105"/>
      <c r="G90" s="105"/>
      <c r="H90" s="105"/>
      <c r="I90" s="105"/>
      <c r="J90" s="105"/>
      <c r="K90" s="105"/>
    </row>
    <row r="91" spans="1:11" ht="20.75" customHeight="1">
      <c r="B91" s="28" t="s">
        <v>4</v>
      </c>
      <c r="C91" s="28"/>
      <c r="D91" s="159" t="s">
        <v>5</v>
      </c>
      <c r="E91" s="159"/>
      <c r="F91" s="159"/>
      <c r="G91" s="159"/>
      <c r="H91" s="159" t="s">
        <v>6</v>
      </c>
      <c r="I91" s="159"/>
      <c r="J91" s="159"/>
      <c r="K91" s="159"/>
    </row>
    <row r="92" spans="1:11" ht="20.75" customHeight="1">
      <c r="B92" s="28"/>
      <c r="C92" s="28"/>
      <c r="D92" s="28" t="s">
        <v>7</v>
      </c>
      <c r="E92" s="28"/>
      <c r="F92" s="28" t="s">
        <v>7</v>
      </c>
      <c r="G92" s="28"/>
      <c r="H92" s="28" t="s">
        <v>7</v>
      </c>
      <c r="I92" s="28"/>
      <c r="J92" s="28" t="s">
        <v>7</v>
      </c>
      <c r="K92" s="28"/>
    </row>
    <row r="93" spans="1:11" ht="20.75" customHeight="1">
      <c r="B93" s="28"/>
      <c r="C93" s="28"/>
      <c r="D93" s="28" t="s">
        <v>8</v>
      </c>
      <c r="E93" s="28"/>
      <c r="F93" s="28" t="s">
        <v>9</v>
      </c>
      <c r="G93" s="28"/>
      <c r="H93" s="28" t="s">
        <v>8</v>
      </c>
      <c r="I93" s="28"/>
      <c r="J93" s="28" t="s">
        <v>9</v>
      </c>
      <c r="K93" s="28"/>
    </row>
    <row r="94" spans="1:11" ht="20.75" customHeight="1">
      <c r="D94" s="28">
        <v>2569</v>
      </c>
      <c r="E94" s="28"/>
      <c r="F94" s="28">
        <v>2568</v>
      </c>
      <c r="H94" s="28">
        <v>2569</v>
      </c>
      <c r="I94" s="28"/>
      <c r="J94" s="28">
        <v>2568</v>
      </c>
    </row>
    <row r="95" spans="1:11" ht="20.75" customHeight="1">
      <c r="D95" s="28" t="s">
        <v>10</v>
      </c>
      <c r="E95" s="28"/>
      <c r="F95" s="28"/>
      <c r="H95" s="28" t="s">
        <v>10</v>
      </c>
      <c r="I95" s="28"/>
      <c r="J95" s="28"/>
    </row>
    <row r="96" spans="1:11" s="10" customFormat="1" ht="20.75" customHeight="1">
      <c r="A96" s="28" t="s">
        <v>52</v>
      </c>
      <c r="B96" s="5"/>
      <c r="C96" s="5"/>
      <c r="D96" s="2"/>
      <c r="E96" s="2"/>
      <c r="F96" s="2"/>
      <c r="G96" s="18"/>
      <c r="H96" s="17"/>
      <c r="I96" s="17"/>
      <c r="J96" s="17"/>
      <c r="K96" s="37"/>
    </row>
    <row r="97" spans="1:17" ht="20.75" customHeight="1">
      <c r="A97" s="2" t="s">
        <v>53</v>
      </c>
      <c r="B97" s="5"/>
      <c r="C97" s="5"/>
      <c r="D97" s="7"/>
      <c r="E97" s="7"/>
      <c r="F97" s="7"/>
      <c r="G97" s="7"/>
      <c r="H97" s="17"/>
      <c r="I97" s="17"/>
      <c r="J97" s="17"/>
      <c r="K97" s="7"/>
    </row>
    <row r="98" spans="1:17" ht="20.75" customHeight="1">
      <c r="A98" s="120" t="s">
        <v>54</v>
      </c>
      <c r="B98" s="5"/>
      <c r="C98" s="5"/>
      <c r="D98" s="7"/>
      <c r="E98" s="7"/>
      <c r="F98" s="7"/>
      <c r="G98" s="7"/>
      <c r="H98" s="17"/>
      <c r="I98" s="17"/>
      <c r="J98" s="17"/>
      <c r="K98" s="7"/>
    </row>
    <row r="99" spans="1:17" ht="20.75" customHeight="1">
      <c r="A99" s="29" t="s">
        <v>55</v>
      </c>
      <c r="B99" s="5"/>
      <c r="C99" s="5"/>
      <c r="D99" s="7"/>
      <c r="E99" s="7"/>
      <c r="F99" s="7"/>
      <c r="G99" s="7"/>
      <c r="H99" s="17"/>
      <c r="I99" s="17"/>
      <c r="J99" s="17"/>
      <c r="K99" s="7"/>
    </row>
    <row r="100" spans="1:17" ht="20.75" customHeight="1" thickBot="1">
      <c r="A100" s="121" t="s">
        <v>56</v>
      </c>
      <c r="B100" s="5"/>
      <c r="C100" s="5"/>
      <c r="D100" s="139">
        <v>1460000</v>
      </c>
      <c r="E100" s="36"/>
      <c r="F100" s="139">
        <v>1460000</v>
      </c>
      <c r="G100" s="108"/>
      <c r="H100" s="139">
        <v>1460000</v>
      </c>
      <c r="I100" s="36"/>
      <c r="J100" s="139">
        <v>1460000</v>
      </c>
      <c r="K100" s="21"/>
    </row>
    <row r="101" spans="1:17" s="10" customFormat="1" ht="20.75" customHeight="1" thickTop="1">
      <c r="A101" s="29" t="s">
        <v>57</v>
      </c>
      <c r="B101" s="5"/>
      <c r="C101" s="5"/>
      <c r="D101" s="108"/>
      <c r="E101" s="108"/>
      <c r="F101" s="108"/>
      <c r="G101" s="108"/>
      <c r="H101" s="107"/>
      <c r="I101" s="107"/>
      <c r="J101" s="107"/>
      <c r="K101" s="7"/>
    </row>
    <row r="102" spans="1:17" s="10" customFormat="1" ht="20.75" customHeight="1">
      <c r="A102" s="121" t="s">
        <v>58</v>
      </c>
      <c r="B102" s="117"/>
      <c r="C102" s="117"/>
      <c r="D102" s="107"/>
      <c r="E102" s="107"/>
      <c r="F102" s="107"/>
      <c r="G102" s="107"/>
      <c r="H102" s="36"/>
      <c r="I102" s="36"/>
      <c r="J102" s="36"/>
      <c r="K102" s="19"/>
      <c r="M102" s="140"/>
      <c r="O102" s="122"/>
      <c r="Q102" s="122"/>
    </row>
    <row r="103" spans="1:17" s="10" customFormat="1" ht="20.75" customHeight="1">
      <c r="A103" s="121" t="s">
        <v>59</v>
      </c>
      <c r="B103" s="117"/>
      <c r="C103" s="117"/>
      <c r="D103" s="31">
        <v>1089076</v>
      </c>
      <c r="E103" s="107"/>
      <c r="F103" s="31">
        <v>1089076</v>
      </c>
      <c r="G103" s="107"/>
      <c r="H103" s="31">
        <v>1089076</v>
      </c>
      <c r="I103" s="36"/>
      <c r="J103" s="31">
        <v>1089076</v>
      </c>
      <c r="K103" s="19"/>
      <c r="M103" s="140"/>
      <c r="O103" s="122"/>
      <c r="Q103" s="122"/>
    </row>
    <row r="104" spans="1:17" s="10" customFormat="1" ht="20.75" customHeight="1">
      <c r="A104" s="2" t="s">
        <v>60</v>
      </c>
      <c r="B104" s="117"/>
      <c r="C104" s="117"/>
      <c r="D104" s="31">
        <v>258702</v>
      </c>
      <c r="E104" s="36"/>
      <c r="F104" s="31">
        <v>258702</v>
      </c>
      <c r="G104" s="107"/>
      <c r="H104" s="31">
        <v>258702</v>
      </c>
      <c r="I104" s="36"/>
      <c r="J104" s="31">
        <v>258702</v>
      </c>
      <c r="K104" s="19"/>
      <c r="M104" s="140"/>
      <c r="O104" s="122"/>
      <c r="Q104" s="122"/>
    </row>
    <row r="105" spans="1:17" s="10" customFormat="1" ht="20.75" customHeight="1">
      <c r="A105" s="2" t="s">
        <v>61</v>
      </c>
      <c r="B105" s="117"/>
      <c r="C105" s="117"/>
      <c r="D105" s="36"/>
      <c r="E105" s="36"/>
      <c r="F105" s="36"/>
      <c r="G105" s="107"/>
      <c r="H105" s="36"/>
      <c r="I105" s="36"/>
      <c r="J105" s="36"/>
      <c r="K105" s="19"/>
      <c r="M105" s="140"/>
      <c r="O105" s="122"/>
      <c r="Q105" s="122"/>
    </row>
    <row r="106" spans="1:17" s="10" customFormat="1" ht="20.75" customHeight="1">
      <c r="A106" s="29" t="s">
        <v>62</v>
      </c>
      <c r="B106" s="117"/>
      <c r="C106" s="117"/>
      <c r="D106" s="31">
        <v>-1995</v>
      </c>
      <c r="E106" s="36"/>
      <c r="F106" s="31">
        <v>-1995</v>
      </c>
      <c r="G106" s="107"/>
      <c r="H106" s="110">
        <v>0</v>
      </c>
      <c r="I106" s="36"/>
      <c r="J106" s="110">
        <v>0</v>
      </c>
      <c r="K106" s="19"/>
      <c r="M106" s="140"/>
      <c r="O106" s="122"/>
      <c r="Q106" s="122"/>
    </row>
    <row r="107" spans="1:17" s="10" customFormat="1" ht="20.75" customHeight="1">
      <c r="A107" s="2" t="s">
        <v>63</v>
      </c>
      <c r="B107" s="117"/>
      <c r="C107" s="117"/>
      <c r="D107" s="107"/>
      <c r="E107" s="107"/>
      <c r="F107" s="107"/>
      <c r="G107" s="107"/>
      <c r="H107" s="36"/>
      <c r="I107" s="36"/>
      <c r="J107" s="36"/>
      <c r="K107" s="19"/>
      <c r="L107" s="62"/>
      <c r="M107" s="140"/>
      <c r="O107" s="122"/>
      <c r="Q107" s="122"/>
    </row>
    <row r="108" spans="1:17" s="10" customFormat="1" ht="20.75" customHeight="1">
      <c r="A108" s="29" t="s">
        <v>64</v>
      </c>
      <c r="B108" s="117"/>
      <c r="C108" s="117"/>
      <c r="D108" s="107"/>
      <c r="E108" s="107"/>
      <c r="F108" s="107"/>
      <c r="G108" s="107"/>
      <c r="H108" s="36"/>
      <c r="I108" s="36"/>
      <c r="J108" s="36"/>
      <c r="K108" s="19"/>
      <c r="L108" s="62"/>
      <c r="M108" s="140"/>
      <c r="O108" s="122"/>
      <c r="Q108" s="122"/>
    </row>
    <row r="109" spans="1:17" s="10" customFormat="1" ht="20.75" customHeight="1">
      <c r="A109" s="121" t="s">
        <v>65</v>
      </c>
      <c r="B109" s="117">
        <v>25</v>
      </c>
      <c r="C109" s="117"/>
      <c r="D109" s="31">
        <v>49713</v>
      </c>
      <c r="E109" s="107"/>
      <c r="F109" s="31">
        <v>49713</v>
      </c>
      <c r="G109" s="107"/>
      <c r="H109" s="31">
        <v>49713</v>
      </c>
      <c r="I109" s="107"/>
      <c r="J109" s="31">
        <v>49713</v>
      </c>
      <c r="K109" s="22"/>
      <c r="L109" s="62"/>
      <c r="M109" s="131"/>
      <c r="O109" s="122"/>
      <c r="Q109" s="122"/>
    </row>
    <row r="110" spans="1:17" s="10" customFormat="1" ht="20.75" customHeight="1">
      <c r="A110" s="29" t="s">
        <v>66</v>
      </c>
      <c r="B110" s="117"/>
      <c r="C110" s="117"/>
      <c r="D110" s="31">
        <v>31375</v>
      </c>
      <c r="E110" s="36"/>
      <c r="F110" s="31">
        <v>-31165</v>
      </c>
      <c r="G110" s="107"/>
      <c r="H110" s="31">
        <v>13634</v>
      </c>
      <c r="I110" s="36"/>
      <c r="J110" s="31">
        <v>30005</v>
      </c>
      <c r="K110" s="22"/>
      <c r="L110" s="62"/>
      <c r="M110" s="131"/>
      <c r="O110" s="122"/>
      <c r="Q110" s="122"/>
    </row>
    <row r="111" spans="1:17" s="10" customFormat="1" ht="20.75" customHeight="1">
      <c r="A111" s="2" t="s">
        <v>67</v>
      </c>
      <c r="B111" s="5"/>
      <c r="C111" s="5"/>
      <c r="D111" s="83">
        <v>-25126</v>
      </c>
      <c r="E111" s="36"/>
      <c r="F111" s="83">
        <v>-23785</v>
      </c>
      <c r="G111" s="36"/>
      <c r="H111" s="83">
        <v>-25125</v>
      </c>
      <c r="I111" s="36"/>
      <c r="J111" s="83">
        <v>-23761</v>
      </c>
      <c r="K111" s="19"/>
      <c r="L111" s="62"/>
      <c r="M111" s="131"/>
      <c r="O111" s="122"/>
      <c r="Q111" s="122"/>
    </row>
    <row r="112" spans="1:17" s="10" customFormat="1" ht="20.75" customHeight="1">
      <c r="A112" s="2" t="s">
        <v>68</v>
      </c>
      <c r="B112" s="5"/>
      <c r="C112" s="5"/>
      <c r="D112" s="31">
        <f>SUM(D103:D111)</f>
        <v>1401745</v>
      </c>
      <c r="E112" s="36"/>
      <c r="F112" s="31">
        <f>SUM(F103:F111)</f>
        <v>1340546</v>
      </c>
      <c r="G112" s="107"/>
      <c r="H112" s="31">
        <f>SUM(H103:H111)</f>
        <v>1386000</v>
      </c>
      <c r="I112" s="36"/>
      <c r="J112" s="31">
        <f>SUM(J103:J111)</f>
        <v>1403735</v>
      </c>
      <c r="K112" s="19"/>
      <c r="L112" s="62"/>
      <c r="M112" s="131"/>
      <c r="O112" s="122"/>
      <c r="Q112" s="122"/>
    </row>
    <row r="113" spans="1:18" s="10" customFormat="1" ht="20.75" customHeight="1">
      <c r="A113" s="2" t="s">
        <v>69</v>
      </c>
      <c r="B113" s="5"/>
      <c r="C113" s="5"/>
      <c r="D113" s="31">
        <v>-1912</v>
      </c>
      <c r="E113" s="123"/>
      <c r="F113" s="83">
        <v>274</v>
      </c>
      <c r="G113" s="124"/>
      <c r="H113" s="110">
        <v>0</v>
      </c>
      <c r="I113" s="110"/>
      <c r="J113" s="145">
        <v>0</v>
      </c>
      <c r="K113" s="22"/>
      <c r="L113" s="62"/>
      <c r="M113" s="131"/>
    </row>
    <row r="114" spans="1:18" s="10" customFormat="1" ht="20.75" customHeight="1">
      <c r="A114" s="3" t="s">
        <v>70</v>
      </c>
      <c r="B114" s="5"/>
      <c r="C114" s="5"/>
      <c r="D114" s="92">
        <f>SUM(D112:D113)</f>
        <v>1399833</v>
      </c>
      <c r="E114" s="36"/>
      <c r="F114" s="92">
        <f>SUM(F112:F113)</f>
        <v>1340820</v>
      </c>
      <c r="G114" s="107"/>
      <c r="H114" s="92">
        <f>SUM(H112,H113)</f>
        <v>1386000</v>
      </c>
      <c r="I114" s="36"/>
      <c r="J114" s="92">
        <f>SUM(J112,J113)</f>
        <v>1403735</v>
      </c>
      <c r="K114" s="22"/>
      <c r="L114" s="62"/>
      <c r="M114" s="131"/>
    </row>
    <row r="115" spans="1:18" s="10" customFormat="1" ht="20.75" customHeight="1" thickBot="1">
      <c r="A115" s="3" t="s">
        <v>71</v>
      </c>
      <c r="B115" s="2"/>
      <c r="C115" s="2"/>
      <c r="D115" s="144">
        <f>SUM(D114+D73)</f>
        <v>3602253</v>
      </c>
      <c r="E115" s="36"/>
      <c r="F115" s="144">
        <f>SUM(F114+F73)</f>
        <v>2650436</v>
      </c>
      <c r="G115" s="108"/>
      <c r="H115" s="144">
        <f>SUM(H114,H73)</f>
        <v>1486452</v>
      </c>
      <c r="I115" s="36"/>
      <c r="J115" s="144">
        <f>SUM(J114,J73)</f>
        <v>1448594</v>
      </c>
      <c r="K115" s="19"/>
      <c r="L115" s="62"/>
      <c r="M115" s="131"/>
      <c r="N115" s="23"/>
      <c r="O115" s="146"/>
      <c r="P115" s="23"/>
      <c r="Q115" s="23"/>
      <c r="R115" s="23"/>
    </row>
    <row r="116" spans="1:18" s="10" customFormat="1" ht="20.75" customHeight="1" thickTop="1">
      <c r="A116" s="3"/>
      <c r="B116" s="2"/>
      <c r="C116" s="2"/>
      <c r="D116" s="37"/>
      <c r="E116" s="2"/>
      <c r="F116" s="37"/>
      <c r="G116" s="2"/>
      <c r="H116" s="37"/>
      <c r="I116" s="2"/>
      <c r="J116" s="37"/>
      <c r="K116" s="2"/>
      <c r="L116" s="2"/>
      <c r="M116" s="147"/>
      <c r="N116" s="23"/>
      <c r="O116" s="146"/>
      <c r="P116" s="23"/>
      <c r="Q116" s="23"/>
      <c r="R116" s="23"/>
    </row>
    <row r="117" spans="1:18" s="10" customFormat="1" ht="20.75" customHeight="1">
      <c r="A117" s="3"/>
      <c r="B117" s="2"/>
      <c r="C117" s="2"/>
      <c r="D117" s="36"/>
      <c r="E117" s="36"/>
      <c r="F117" s="148"/>
      <c r="G117" s="108"/>
      <c r="H117" s="36"/>
      <c r="I117" s="36"/>
      <c r="J117" s="36"/>
      <c r="K117" s="19"/>
      <c r="M117" s="147"/>
      <c r="N117" s="23"/>
      <c r="O117" s="146"/>
      <c r="P117" s="23"/>
      <c r="Q117" s="23"/>
      <c r="R117" s="23"/>
    </row>
    <row r="118" spans="1:18" s="10" customFormat="1" ht="20.75" customHeight="1">
      <c r="A118" s="3"/>
      <c r="B118" s="2"/>
      <c r="C118" s="2"/>
      <c r="D118" s="36"/>
      <c r="E118" s="36"/>
      <c r="F118" s="36"/>
      <c r="G118" s="108"/>
      <c r="H118" s="36"/>
      <c r="I118" s="36"/>
      <c r="J118" s="36"/>
      <c r="K118" s="19"/>
      <c r="M118" s="147"/>
      <c r="N118" s="23"/>
      <c r="O118" s="146"/>
      <c r="P118" s="23"/>
      <c r="Q118" s="23"/>
      <c r="R118" s="23"/>
    </row>
    <row r="119" spans="1:18" s="10" customFormat="1" ht="20.75" customHeight="1">
      <c r="A119" s="3"/>
      <c r="B119" s="2"/>
      <c r="C119" s="2"/>
      <c r="D119" s="36"/>
      <c r="E119" s="36"/>
      <c r="F119" s="36"/>
      <c r="G119" s="108"/>
      <c r="H119" s="36"/>
      <c r="I119" s="36"/>
      <c r="J119" s="36"/>
      <c r="K119" s="19"/>
      <c r="M119" s="147"/>
      <c r="N119" s="23"/>
      <c r="O119" s="146"/>
      <c r="P119" s="23"/>
      <c r="Q119" s="23"/>
      <c r="R119" s="23"/>
    </row>
    <row r="120" spans="1:18" s="10" customFormat="1" ht="20.75" customHeight="1">
      <c r="A120" s="3"/>
      <c r="B120" s="2"/>
      <c r="C120" s="2"/>
      <c r="D120" s="36"/>
      <c r="E120" s="36"/>
      <c r="F120" s="36"/>
      <c r="G120" s="108"/>
      <c r="H120" s="36"/>
      <c r="I120" s="36"/>
      <c r="J120" s="36"/>
      <c r="K120" s="19"/>
      <c r="M120" s="147"/>
      <c r="N120" s="23"/>
      <c r="O120" s="146"/>
      <c r="P120" s="23"/>
      <c r="Q120" s="23"/>
      <c r="R120" s="23"/>
    </row>
    <row r="121" spans="1:18" s="10" customFormat="1" ht="20.75" customHeight="1">
      <c r="A121" s="3"/>
      <c r="B121" s="2"/>
      <c r="C121" s="2"/>
      <c r="D121" s="36"/>
      <c r="E121" s="36"/>
      <c r="F121" s="36"/>
      <c r="G121" s="108"/>
      <c r="H121" s="36"/>
      <c r="I121" s="36"/>
      <c r="J121" s="36"/>
      <c r="K121" s="19"/>
      <c r="M121" s="147"/>
      <c r="N121" s="23"/>
      <c r="O121" s="146"/>
      <c r="P121" s="23"/>
      <c r="Q121" s="23"/>
      <c r="R121" s="23"/>
    </row>
    <row r="122" spans="1:18" s="10" customFormat="1" ht="20.75" customHeight="1">
      <c r="A122" s="3"/>
      <c r="B122" s="2"/>
      <c r="C122" s="2"/>
      <c r="D122" s="36"/>
      <c r="E122" s="36"/>
      <c r="F122" s="36"/>
      <c r="G122" s="108"/>
      <c r="H122" s="36"/>
      <c r="I122" s="36"/>
      <c r="J122" s="36"/>
      <c r="K122" s="19"/>
      <c r="M122" s="147"/>
      <c r="N122" s="23"/>
      <c r="O122" s="146"/>
      <c r="P122" s="23"/>
      <c r="Q122" s="23"/>
      <c r="R122" s="23"/>
    </row>
    <row r="123" spans="1:18" s="10" customFormat="1" ht="20.75" customHeight="1">
      <c r="A123" s="3"/>
      <c r="B123" s="2"/>
      <c r="C123" s="2"/>
      <c r="D123" s="36"/>
      <c r="E123" s="36"/>
      <c r="F123" s="36"/>
      <c r="G123" s="108"/>
      <c r="H123" s="36"/>
      <c r="I123" s="36"/>
      <c r="J123" s="36"/>
      <c r="K123" s="19"/>
      <c r="M123" s="147"/>
      <c r="N123" s="23"/>
      <c r="O123" s="146"/>
      <c r="P123" s="23"/>
      <c r="Q123" s="23"/>
      <c r="R123" s="23"/>
    </row>
    <row r="124" spans="1:18" s="10" customFormat="1" ht="20.75" customHeight="1">
      <c r="A124" s="3"/>
      <c r="B124" s="2"/>
      <c r="C124" s="2"/>
      <c r="D124" s="36"/>
      <c r="E124" s="36"/>
      <c r="F124" s="36"/>
      <c r="G124" s="108"/>
      <c r="H124" s="36"/>
      <c r="I124" s="36"/>
      <c r="J124" s="36"/>
      <c r="K124" s="19"/>
      <c r="M124" s="147"/>
      <c r="N124" s="23"/>
      <c r="O124" s="146"/>
      <c r="P124" s="23"/>
      <c r="Q124" s="23"/>
      <c r="R124" s="23"/>
    </row>
    <row r="125" spans="1:18" s="10" customFormat="1" ht="20.75" customHeight="1">
      <c r="A125" s="3"/>
      <c r="B125" s="2"/>
      <c r="C125" s="2"/>
      <c r="D125" s="36"/>
      <c r="E125" s="36"/>
      <c r="F125" s="36"/>
      <c r="G125" s="108"/>
      <c r="H125" s="36"/>
      <c r="I125" s="36"/>
      <c r="J125" s="36"/>
      <c r="K125" s="19"/>
      <c r="M125" s="147"/>
      <c r="N125" s="23"/>
      <c r="O125" s="146"/>
      <c r="P125" s="23"/>
      <c r="Q125" s="23"/>
      <c r="R125" s="23"/>
    </row>
    <row r="126" spans="1:18" s="10" customFormat="1" ht="20.75" customHeight="1">
      <c r="A126" s="3"/>
      <c r="B126" s="2"/>
      <c r="C126" s="2"/>
      <c r="D126" s="36"/>
      <c r="E126" s="36"/>
      <c r="F126" s="36"/>
      <c r="G126" s="108"/>
      <c r="H126" s="36"/>
      <c r="I126" s="36"/>
      <c r="J126" s="36"/>
      <c r="K126" s="19"/>
      <c r="M126" s="147"/>
      <c r="N126" s="23"/>
      <c r="O126" s="146"/>
      <c r="P126" s="23"/>
      <c r="Q126" s="23"/>
      <c r="R126" s="23"/>
    </row>
    <row r="127" spans="1:18" ht="24" customHeight="1">
      <c r="A127" s="160" t="s">
        <v>31</v>
      </c>
      <c r="B127" s="160"/>
    </row>
  </sheetData>
  <mergeCells count="19">
    <mergeCell ref="A127:B127"/>
    <mergeCell ref="A89:K89"/>
    <mergeCell ref="A86:J86"/>
    <mergeCell ref="A87:J87"/>
    <mergeCell ref="A88:J88"/>
    <mergeCell ref="D91:G91"/>
    <mergeCell ref="H91:K91"/>
    <mergeCell ref="A1:J1"/>
    <mergeCell ref="A2:J2"/>
    <mergeCell ref="A3:J3"/>
    <mergeCell ref="A4:K4"/>
    <mergeCell ref="D6:F6"/>
    <mergeCell ref="H6:K6"/>
    <mergeCell ref="A44:J44"/>
    <mergeCell ref="A45:J45"/>
    <mergeCell ref="A46:J46"/>
    <mergeCell ref="A47:K47"/>
    <mergeCell ref="H49:K49"/>
    <mergeCell ref="D49:G49"/>
  </mergeCells>
  <phoneticPr fontId="0" type="noConversion"/>
  <pageMargins left="0.8" right="0.3" top="1" bottom="0.5" header="0.3" footer="0.3"/>
  <pageSetup paperSize="9" scale="84" firstPageNumber="8" orientation="portrait" useFirstPageNumber="1" r:id="rId1"/>
  <headerFooter alignWithMargins="0">
    <oddFooter xml:space="preserve">&amp;L&amp;"Angsana New,Regular"&amp;14 </oddFooter>
  </headerFooter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K119"/>
  <sheetViews>
    <sheetView showWhiteSpace="0" view="pageBreakPreview" topLeftCell="A67" zoomScale="110" zoomScaleNormal="100" zoomScaleSheetLayoutView="100" workbookViewId="0">
      <selection activeCell="A59" sqref="A1:A1048576"/>
    </sheetView>
  </sheetViews>
  <sheetFormatPr defaultColWidth="9.453125" defaultRowHeight="24" customHeight="1"/>
  <cols>
    <col min="1" max="1" width="56" style="2" customWidth="1"/>
    <col min="2" max="2" width="7.54296875" style="2" bestFit="1" customWidth="1"/>
    <col min="3" max="3" width="1" style="2" customWidth="1"/>
    <col min="4" max="4" width="9.54296875" style="2" customWidth="1"/>
    <col min="5" max="5" width="1" style="2" customWidth="1"/>
    <col min="6" max="6" width="10" style="2" customWidth="1"/>
    <col min="7" max="7" width="1" style="2" customWidth="1"/>
    <col min="8" max="8" width="9.6328125" style="2" customWidth="1"/>
    <col min="9" max="9" width="1" style="2" customWidth="1"/>
    <col min="10" max="10" width="9.54296875" style="2" customWidth="1"/>
    <col min="11" max="16384" width="9.453125" style="2"/>
  </cols>
  <sheetData>
    <row r="1" spans="1:11" s="10" customFormat="1" ht="24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68"/>
    </row>
    <row r="2" spans="1:11" s="10" customFormat="1" ht="24" customHeight="1">
      <c r="A2" s="157" t="s">
        <v>72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1" s="10" customFormat="1" ht="24" customHeight="1">
      <c r="A3" s="157" t="s">
        <v>73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1" s="10" customFormat="1" ht="24" customHeight="1">
      <c r="A4" s="157" t="s">
        <v>10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1" s="10" customFormat="1" ht="24" customHeight="1">
      <c r="A5" s="162" t="s">
        <v>3</v>
      </c>
      <c r="B5" s="162"/>
      <c r="C5" s="162"/>
      <c r="D5" s="162"/>
      <c r="E5" s="162"/>
      <c r="F5" s="162"/>
      <c r="G5" s="162"/>
      <c r="H5" s="162"/>
      <c r="I5" s="162"/>
      <c r="J5" s="162"/>
    </row>
    <row r="6" spans="1:11" s="10" customFormat="1" ht="10.4" customHeight="1">
      <c r="B6" s="1"/>
      <c r="C6" s="1"/>
      <c r="D6" s="38"/>
      <c r="E6" s="1"/>
      <c r="F6" s="38"/>
      <c r="G6" s="38"/>
      <c r="H6" s="38"/>
      <c r="I6" s="1"/>
      <c r="J6" s="38"/>
    </row>
    <row r="7" spans="1:11" ht="24" customHeight="1">
      <c r="A7" s="5"/>
      <c r="B7" s="28" t="s">
        <v>4</v>
      </c>
      <c r="C7" s="28"/>
      <c r="D7" s="161" t="s">
        <v>5</v>
      </c>
      <c r="E7" s="161"/>
      <c r="F7" s="161"/>
      <c r="G7" s="32"/>
      <c r="H7" s="159" t="s">
        <v>6</v>
      </c>
      <c r="I7" s="159"/>
      <c r="J7" s="159"/>
    </row>
    <row r="8" spans="1:11" ht="24" customHeight="1">
      <c r="A8" s="5"/>
      <c r="B8" s="28"/>
      <c r="C8" s="28"/>
      <c r="D8" s="28">
        <v>2569</v>
      </c>
      <c r="E8" s="103"/>
      <c r="F8" s="28">
        <v>2568</v>
      </c>
      <c r="G8" s="103"/>
      <c r="H8" s="28">
        <v>2569</v>
      </c>
      <c r="I8" s="103"/>
      <c r="J8" s="28">
        <v>2568</v>
      </c>
    </row>
    <row r="9" spans="1:11" s="10" customFormat="1" ht="24" customHeight="1">
      <c r="A9" s="3" t="s">
        <v>74</v>
      </c>
      <c r="B9" s="5"/>
      <c r="C9" s="5"/>
      <c r="D9" s="7"/>
      <c r="E9" s="7"/>
      <c r="F9" s="6"/>
      <c r="G9" s="6"/>
      <c r="H9" s="102"/>
      <c r="I9" s="9"/>
      <c r="J9" s="23"/>
    </row>
    <row r="10" spans="1:11" s="10" customFormat="1" ht="24" customHeight="1">
      <c r="A10" s="34" t="s">
        <v>75</v>
      </c>
      <c r="B10" s="5">
        <v>21</v>
      </c>
      <c r="C10" s="5"/>
      <c r="D10" s="20">
        <v>45270</v>
      </c>
      <c r="E10" s="39"/>
      <c r="F10" s="20">
        <v>32348</v>
      </c>
      <c r="G10" s="40"/>
      <c r="H10" s="30">
        <v>0</v>
      </c>
      <c r="I10" s="9"/>
      <c r="J10" s="30">
        <v>0</v>
      </c>
    </row>
    <row r="11" spans="1:11" s="10" customFormat="1" ht="24" customHeight="1">
      <c r="A11" s="34" t="s">
        <v>76</v>
      </c>
      <c r="B11" s="5">
        <v>22</v>
      </c>
      <c r="C11" s="5"/>
      <c r="D11" s="20">
        <v>190374</v>
      </c>
      <c r="E11" s="39"/>
      <c r="F11" s="20">
        <v>73559</v>
      </c>
      <c r="G11" s="40"/>
      <c r="H11" s="30">
        <v>0</v>
      </c>
      <c r="I11" s="9"/>
      <c r="J11" s="30">
        <v>0</v>
      </c>
    </row>
    <row r="12" spans="1:11" s="10" customFormat="1" ht="24" customHeight="1">
      <c r="A12" s="34" t="s">
        <v>77</v>
      </c>
      <c r="B12" s="5">
        <v>23</v>
      </c>
      <c r="C12" s="5"/>
      <c r="D12" s="20">
        <v>65263</v>
      </c>
      <c r="E12" s="39"/>
      <c r="F12" s="20">
        <v>24575</v>
      </c>
      <c r="G12" s="40"/>
      <c r="H12" s="17">
        <v>11569</v>
      </c>
      <c r="I12" s="9"/>
      <c r="J12" s="17">
        <v>6766</v>
      </c>
    </row>
    <row r="13" spans="1:11" s="10" customFormat="1" ht="24" customHeight="1">
      <c r="A13" s="34" t="s">
        <v>78</v>
      </c>
      <c r="B13" s="5"/>
      <c r="C13" s="5"/>
      <c r="D13" s="20">
        <v>899</v>
      </c>
      <c r="E13" s="39"/>
      <c r="F13" s="20">
        <v>709</v>
      </c>
      <c r="G13" s="40"/>
      <c r="H13" s="17">
        <v>12</v>
      </c>
      <c r="I13" s="24"/>
      <c r="J13" s="17">
        <v>368</v>
      </c>
    </row>
    <row r="14" spans="1:11" s="10" customFormat="1" ht="24" customHeight="1">
      <c r="A14" s="29" t="s">
        <v>79</v>
      </c>
      <c r="B14" s="5"/>
      <c r="C14" s="5"/>
      <c r="D14" s="41">
        <f>SUM(D10:D13)</f>
        <v>301806</v>
      </c>
      <c r="E14" s="7"/>
      <c r="F14" s="41">
        <f>SUM(F10:F13)</f>
        <v>131191</v>
      </c>
      <c r="G14" s="8"/>
      <c r="H14" s="41">
        <f>SUM(H10:H13)</f>
        <v>11581</v>
      </c>
      <c r="I14" s="7"/>
      <c r="J14" s="41">
        <f>SUM(J10:J13)</f>
        <v>7134</v>
      </c>
    </row>
    <row r="15" spans="1:11" s="10" customFormat="1" ht="24" customHeight="1">
      <c r="A15" s="12"/>
      <c r="B15" s="5"/>
      <c r="C15" s="5"/>
      <c r="D15" s="78"/>
      <c r="E15" s="18"/>
      <c r="F15" s="78"/>
      <c r="G15" s="18"/>
      <c r="H15" s="78"/>
      <c r="I15" s="18"/>
      <c r="J15" s="78"/>
    </row>
    <row r="16" spans="1:11" s="10" customFormat="1" ht="24" customHeight="1">
      <c r="A16" s="3" t="s">
        <v>80</v>
      </c>
      <c r="B16" s="5"/>
      <c r="C16" s="5"/>
      <c r="E16" s="7"/>
      <c r="G16" s="7"/>
      <c r="I16" s="9"/>
    </row>
    <row r="17" spans="1:10" s="10" customFormat="1" ht="24" customHeight="1">
      <c r="A17" s="34" t="s">
        <v>81</v>
      </c>
      <c r="B17" s="5"/>
      <c r="C17" s="5"/>
      <c r="D17" s="20">
        <v>203398</v>
      </c>
      <c r="E17" s="22"/>
      <c r="F17" s="20">
        <v>108124</v>
      </c>
      <c r="G17" s="42"/>
      <c r="H17" s="17">
        <v>8507</v>
      </c>
      <c r="I17" s="24"/>
      <c r="J17" s="17">
        <v>6731</v>
      </c>
    </row>
    <row r="18" spans="1:10" s="10" customFormat="1" ht="24" customHeight="1">
      <c r="A18" s="34" t="s">
        <v>82</v>
      </c>
      <c r="B18" s="5"/>
      <c r="C18" s="5"/>
      <c r="D18" s="20">
        <v>18003</v>
      </c>
      <c r="E18" s="22"/>
      <c r="F18" s="20">
        <v>13715</v>
      </c>
      <c r="G18" s="42"/>
      <c r="H18" s="17">
        <v>2897</v>
      </c>
      <c r="I18" s="24"/>
      <c r="J18" s="17">
        <v>1816</v>
      </c>
    </row>
    <row r="19" spans="1:10" s="10" customFormat="1" ht="24" customHeight="1">
      <c r="A19" s="34" t="s">
        <v>83</v>
      </c>
      <c r="B19" s="5">
        <v>24</v>
      </c>
      <c r="C19" s="13"/>
      <c r="D19" s="20">
        <v>23360</v>
      </c>
      <c r="E19" s="24"/>
      <c r="F19" s="20">
        <v>25846</v>
      </c>
      <c r="G19" s="42"/>
      <c r="H19" s="17">
        <v>2088</v>
      </c>
      <c r="I19" s="24"/>
      <c r="J19" s="17">
        <v>2081</v>
      </c>
    </row>
    <row r="20" spans="1:10" s="10" customFormat="1" ht="24.75" customHeight="1">
      <c r="A20" s="29" t="s">
        <v>84</v>
      </c>
      <c r="B20" s="5"/>
      <c r="C20" s="5"/>
      <c r="D20" s="41">
        <f>SUM(D17:D19)</f>
        <v>244761</v>
      </c>
      <c r="E20" s="7"/>
      <c r="F20" s="41">
        <f>SUM(F17:F19)</f>
        <v>147685</v>
      </c>
      <c r="G20" s="8"/>
      <c r="H20" s="41">
        <f>SUM(H17:H19)</f>
        <v>13492</v>
      </c>
      <c r="I20" s="7"/>
      <c r="J20" s="41">
        <f>SUM(J17:J19)</f>
        <v>10628</v>
      </c>
    </row>
    <row r="21" spans="1:10" s="10" customFormat="1" ht="24.75" customHeight="1">
      <c r="A21" s="3" t="s">
        <v>178</v>
      </c>
      <c r="B21" s="5"/>
      <c r="C21" s="5"/>
      <c r="D21" s="89">
        <f>D14-D20</f>
        <v>57045</v>
      </c>
      <c r="E21" s="18"/>
      <c r="F21" s="89">
        <f>F14-F20</f>
        <v>-16494</v>
      </c>
      <c r="G21" s="18"/>
      <c r="H21" s="89">
        <f>H14-H20</f>
        <v>-1911</v>
      </c>
      <c r="I21" s="18"/>
      <c r="J21" s="89">
        <f>J14-J20</f>
        <v>-3494</v>
      </c>
    </row>
    <row r="22" spans="1:10" s="10" customFormat="1" ht="24.75" customHeight="1">
      <c r="A22" s="90" t="s">
        <v>85</v>
      </c>
      <c r="B22" s="6"/>
      <c r="C22" s="5"/>
      <c r="D22" s="20">
        <v>16945</v>
      </c>
      <c r="E22" s="19"/>
      <c r="F22" s="20">
        <v>18562</v>
      </c>
      <c r="G22" s="42"/>
      <c r="H22" s="17">
        <v>420</v>
      </c>
      <c r="I22" s="19"/>
      <c r="J22" s="17">
        <v>2274</v>
      </c>
    </row>
    <row r="23" spans="1:10" s="10" customFormat="1" ht="24.75" customHeight="1">
      <c r="A23" s="90" t="s">
        <v>86</v>
      </c>
      <c r="B23" s="6"/>
      <c r="C23" s="5"/>
      <c r="D23" s="20">
        <v>8353</v>
      </c>
      <c r="E23" s="19"/>
      <c r="F23" s="20">
        <v>8646</v>
      </c>
      <c r="G23" s="42"/>
      <c r="H23" s="17">
        <v>92</v>
      </c>
      <c r="I23" s="19"/>
      <c r="J23" s="17">
        <v>115</v>
      </c>
    </row>
    <row r="24" spans="1:10" s="10" customFormat="1" ht="24.75" customHeight="1">
      <c r="A24" s="90" t="s">
        <v>87</v>
      </c>
      <c r="B24" s="6"/>
      <c r="C24" s="5"/>
      <c r="D24" s="91">
        <v>-207</v>
      </c>
      <c r="E24" s="22"/>
      <c r="F24" s="91">
        <v>-544</v>
      </c>
      <c r="G24" s="42"/>
      <c r="H24" s="95">
        <v>0</v>
      </c>
      <c r="I24" s="22"/>
      <c r="J24" s="95">
        <v>0</v>
      </c>
    </row>
    <row r="25" spans="1:10" s="10" customFormat="1" ht="24.75" customHeight="1">
      <c r="A25" s="3" t="s">
        <v>104</v>
      </c>
      <c r="B25" s="5"/>
      <c r="C25" s="5"/>
      <c r="D25" s="7">
        <f>SUM(D22,D21)-SUM(D23:D24)</f>
        <v>65844</v>
      </c>
      <c r="E25" s="18"/>
      <c r="F25" s="7">
        <f>SUM(F22,F21)-SUM(F23:F24)</f>
        <v>-6034</v>
      </c>
      <c r="G25" s="18"/>
      <c r="H25" s="7">
        <f>SUM(H22,H21)-SUM(H23:H24)</f>
        <v>-1583</v>
      </c>
      <c r="I25" s="18"/>
      <c r="J25" s="7">
        <f>SUM(J22,J21)-SUM(J23:J24)</f>
        <v>-1335</v>
      </c>
    </row>
    <row r="26" spans="1:10" s="10" customFormat="1" ht="24.75" customHeight="1">
      <c r="A26" s="2" t="s">
        <v>88</v>
      </c>
      <c r="B26" s="5">
        <v>29</v>
      </c>
      <c r="C26" s="5"/>
      <c r="D26" s="31">
        <v>14333</v>
      </c>
      <c r="E26" s="7"/>
      <c r="F26" s="31">
        <v>-72</v>
      </c>
      <c r="G26" s="7"/>
      <c r="H26" s="95">
        <v>0</v>
      </c>
      <c r="I26" s="6"/>
      <c r="J26" s="17">
        <v>603</v>
      </c>
    </row>
    <row r="27" spans="1:10" s="10" customFormat="1" ht="24.75" customHeight="1">
      <c r="A27" s="3" t="s">
        <v>105</v>
      </c>
      <c r="B27" s="4"/>
      <c r="C27" s="4"/>
      <c r="D27" s="89">
        <f>D25-D26</f>
        <v>51511</v>
      </c>
      <c r="E27" s="7"/>
      <c r="F27" s="89">
        <f>F25-F26</f>
        <v>-5962</v>
      </c>
      <c r="G27" s="19"/>
      <c r="H27" s="89">
        <f>H25-H26</f>
        <v>-1583</v>
      </c>
      <c r="I27" s="7"/>
      <c r="J27" s="89">
        <f>J25-J26</f>
        <v>-1938</v>
      </c>
    </row>
    <row r="28" spans="1:10" s="10" customFormat="1" ht="24.75" customHeight="1">
      <c r="A28" s="12"/>
      <c r="B28" s="5"/>
      <c r="C28" s="5"/>
      <c r="D28" s="2"/>
      <c r="E28" s="18"/>
      <c r="F28" s="2"/>
      <c r="G28" s="18"/>
      <c r="H28" s="18"/>
      <c r="I28" s="18"/>
      <c r="J28" s="18"/>
    </row>
    <row r="29" spans="1:10" s="10" customFormat="1" ht="24.75" customHeight="1">
      <c r="A29" s="3"/>
      <c r="B29" s="5"/>
      <c r="C29" s="5"/>
      <c r="D29" s="2"/>
      <c r="E29" s="18"/>
      <c r="F29" s="2"/>
      <c r="G29" s="18"/>
      <c r="H29" s="18"/>
      <c r="I29" s="18"/>
      <c r="J29" s="18"/>
    </row>
    <row r="30" spans="1:10" s="10" customFormat="1" ht="24.75" customHeight="1">
      <c r="A30" s="2"/>
      <c r="B30" s="5"/>
      <c r="C30" s="5"/>
      <c r="D30" s="18"/>
      <c r="E30" s="18"/>
      <c r="F30" s="18"/>
      <c r="G30" s="18"/>
      <c r="H30" s="18"/>
      <c r="I30" s="18"/>
      <c r="J30" s="18"/>
    </row>
    <row r="31" spans="1:10" s="10" customFormat="1" ht="24.75" customHeight="1">
      <c r="A31" s="3"/>
      <c r="B31" s="5"/>
      <c r="C31" s="5"/>
      <c r="D31" s="7"/>
      <c r="E31" s="18"/>
      <c r="F31" s="7"/>
      <c r="G31" s="18"/>
      <c r="H31" s="7"/>
      <c r="I31" s="18"/>
      <c r="J31" s="7"/>
    </row>
    <row r="32" spans="1:10" s="10" customFormat="1" ht="24.75" customHeight="1">
      <c r="A32" s="12"/>
      <c r="B32" s="5"/>
      <c r="C32" s="5"/>
      <c r="D32" s="96"/>
      <c r="E32" s="18"/>
      <c r="F32" s="2"/>
      <c r="G32" s="18"/>
      <c r="H32" s="18"/>
      <c r="I32" s="18"/>
      <c r="J32" s="18"/>
    </row>
    <row r="33" spans="1:10" s="10" customFormat="1" ht="24.75" customHeight="1">
      <c r="A33" s="12"/>
      <c r="B33" s="5"/>
      <c r="C33" s="5"/>
      <c r="D33" s="2"/>
      <c r="E33" s="18"/>
      <c r="F33" s="2"/>
      <c r="G33" s="18"/>
      <c r="H33" s="18"/>
      <c r="I33" s="18"/>
      <c r="J33" s="18"/>
    </row>
    <row r="34" spans="1:10" s="10" customFormat="1" ht="24.75" customHeight="1">
      <c r="A34" s="12"/>
      <c r="B34" s="5"/>
      <c r="C34" s="5"/>
      <c r="D34" s="2"/>
      <c r="E34" s="18"/>
      <c r="F34" s="2"/>
      <c r="G34" s="18"/>
      <c r="H34" s="18"/>
      <c r="I34" s="18"/>
      <c r="J34" s="18"/>
    </row>
    <row r="35" spans="1:10" s="10" customFormat="1" ht="24.75" customHeight="1">
      <c r="A35" s="12"/>
      <c r="B35" s="5"/>
      <c r="C35" s="5"/>
      <c r="D35" s="2"/>
      <c r="E35" s="18"/>
      <c r="F35" s="2"/>
      <c r="G35" s="18"/>
      <c r="H35" s="18"/>
      <c r="I35" s="18"/>
      <c r="J35" s="18"/>
    </row>
    <row r="36" spans="1:10" s="10" customFormat="1" ht="24.75" customHeight="1">
      <c r="A36" s="12"/>
      <c r="B36" s="5"/>
      <c r="C36" s="5"/>
      <c r="D36" s="2"/>
      <c r="E36" s="18"/>
      <c r="F36" s="2"/>
      <c r="G36" s="18"/>
      <c r="H36" s="18"/>
      <c r="I36" s="18"/>
      <c r="J36" s="18"/>
    </row>
    <row r="37" spans="1:10" s="10" customFormat="1" ht="24" customHeight="1">
      <c r="A37" s="157" t="s">
        <v>0</v>
      </c>
      <c r="B37" s="157"/>
      <c r="C37" s="157"/>
      <c r="D37" s="157"/>
      <c r="E37" s="157"/>
      <c r="F37" s="157"/>
      <c r="G37" s="157"/>
      <c r="H37" s="157"/>
      <c r="I37" s="157"/>
      <c r="J37" s="157"/>
    </row>
    <row r="38" spans="1:10" s="10" customFormat="1" ht="24" customHeight="1">
      <c r="A38" s="157" t="s">
        <v>89</v>
      </c>
      <c r="B38" s="157"/>
      <c r="C38" s="157"/>
      <c r="D38" s="157"/>
      <c r="E38" s="157"/>
      <c r="F38" s="157"/>
      <c r="G38" s="157"/>
      <c r="H38" s="157"/>
      <c r="I38" s="157"/>
      <c r="J38" s="157"/>
    </row>
    <row r="39" spans="1:10" s="10" customFormat="1" ht="24" customHeight="1">
      <c r="A39" s="157" t="s">
        <v>73</v>
      </c>
      <c r="B39" s="157"/>
      <c r="C39" s="157"/>
      <c r="D39" s="157"/>
      <c r="E39" s="157"/>
      <c r="F39" s="157"/>
      <c r="G39" s="157"/>
      <c r="H39" s="157"/>
      <c r="I39" s="157"/>
      <c r="J39" s="157"/>
    </row>
    <row r="40" spans="1:10" s="10" customFormat="1" ht="24" customHeight="1">
      <c r="A40" s="157" t="s">
        <v>10</v>
      </c>
      <c r="B40" s="157"/>
      <c r="C40" s="157"/>
      <c r="D40" s="157"/>
      <c r="E40" s="157"/>
      <c r="F40" s="157"/>
      <c r="G40" s="157"/>
      <c r="H40" s="157"/>
      <c r="I40" s="157"/>
      <c r="J40" s="157"/>
    </row>
    <row r="41" spans="1:10" s="10" customFormat="1" ht="24" customHeight="1">
      <c r="A41" s="162" t="s">
        <v>3</v>
      </c>
      <c r="B41" s="162"/>
      <c r="C41" s="162"/>
      <c r="D41" s="162"/>
      <c r="E41" s="162"/>
      <c r="F41" s="162"/>
      <c r="G41" s="162"/>
      <c r="H41" s="162"/>
      <c r="I41" s="162"/>
      <c r="J41" s="162"/>
    </row>
    <row r="42" spans="1:10" s="10" customFormat="1" ht="10.4" customHeight="1">
      <c r="B42" s="1"/>
      <c r="C42" s="1"/>
      <c r="D42" s="38"/>
      <c r="E42" s="1"/>
      <c r="F42" s="38"/>
      <c r="G42" s="38"/>
      <c r="H42" s="38"/>
      <c r="I42" s="1"/>
      <c r="J42" s="38"/>
    </row>
    <row r="43" spans="1:10" s="10" customFormat="1" ht="20.5">
      <c r="A43" s="5"/>
      <c r="B43" s="28" t="s">
        <v>4</v>
      </c>
      <c r="C43" s="28"/>
      <c r="D43" s="161" t="s">
        <v>5</v>
      </c>
      <c r="E43" s="161"/>
      <c r="F43" s="161"/>
      <c r="G43" s="32"/>
      <c r="H43" s="159" t="s">
        <v>6</v>
      </c>
      <c r="I43" s="159"/>
      <c r="J43" s="159"/>
    </row>
    <row r="44" spans="1:10" s="10" customFormat="1" ht="20.5">
      <c r="A44" s="5"/>
      <c r="B44" s="28"/>
      <c r="C44" s="28"/>
      <c r="D44" s="28">
        <v>2569</v>
      </c>
      <c r="E44" s="103"/>
      <c r="F44" s="28">
        <v>2568</v>
      </c>
      <c r="G44" s="103"/>
      <c r="H44" s="28">
        <v>2569</v>
      </c>
      <c r="I44" s="103"/>
      <c r="J44" s="28">
        <v>2568</v>
      </c>
    </row>
    <row r="45" spans="1:10" s="10" customFormat="1" ht="20.5">
      <c r="A45" s="33" t="s">
        <v>187</v>
      </c>
      <c r="B45" s="4"/>
      <c r="C45" s="4"/>
      <c r="E45" s="6"/>
      <c r="G45" s="8"/>
      <c r="I45" s="7"/>
    </row>
    <row r="46" spans="1:10" s="10" customFormat="1" ht="20">
      <c r="A46" s="11" t="s">
        <v>91</v>
      </c>
      <c r="B46" s="4"/>
      <c r="C46" s="4"/>
      <c r="D46" s="35"/>
      <c r="E46" s="6"/>
      <c r="F46" s="35"/>
      <c r="G46" s="43"/>
      <c r="H46" s="35"/>
      <c r="I46" s="7"/>
      <c r="J46" s="35"/>
    </row>
    <row r="47" spans="1:10" s="10" customFormat="1" ht="20">
      <c r="A47" s="27" t="s">
        <v>188</v>
      </c>
      <c r="B47" s="4"/>
      <c r="C47" s="4"/>
      <c r="D47" s="35"/>
      <c r="E47" s="6"/>
      <c r="F47" s="35"/>
      <c r="G47" s="43"/>
      <c r="H47" s="31"/>
      <c r="I47" s="7"/>
      <c r="J47" s="35"/>
    </row>
    <row r="48" spans="1:10" s="10" customFormat="1" ht="20">
      <c r="A48" s="79" t="s">
        <v>93</v>
      </c>
      <c r="B48" s="4"/>
      <c r="C48" s="4"/>
      <c r="D48" s="31">
        <v>243</v>
      </c>
      <c r="E48" s="31"/>
      <c r="F48" s="31">
        <v>-2399</v>
      </c>
      <c r="G48" s="43"/>
      <c r="H48" s="31">
        <v>220</v>
      </c>
      <c r="I48" s="7"/>
      <c r="J48" s="31">
        <v>-2376</v>
      </c>
    </row>
    <row r="49" spans="1:10" s="10" customFormat="1" ht="20">
      <c r="A49" s="27" t="s">
        <v>94</v>
      </c>
      <c r="B49" s="4"/>
      <c r="C49" s="4"/>
      <c r="D49" s="31">
        <v>0</v>
      </c>
      <c r="E49" s="31"/>
      <c r="F49" s="31">
        <v>534</v>
      </c>
      <c r="G49" s="43"/>
      <c r="H49" s="31">
        <v>0</v>
      </c>
      <c r="I49" s="7"/>
      <c r="J49" s="31">
        <v>-71</v>
      </c>
    </row>
    <row r="50" spans="1:10" s="10" customFormat="1" ht="20">
      <c r="A50" s="27" t="s">
        <v>95</v>
      </c>
      <c r="B50" s="4"/>
      <c r="C50" s="4"/>
      <c r="D50" s="31"/>
      <c r="E50" s="31"/>
      <c r="F50" s="31"/>
      <c r="G50" s="43"/>
      <c r="H50" s="31"/>
      <c r="I50" s="7"/>
      <c r="J50" s="31"/>
    </row>
    <row r="51" spans="1:10" s="10" customFormat="1" ht="20">
      <c r="A51" s="79" t="s">
        <v>96</v>
      </c>
      <c r="B51" s="4"/>
      <c r="C51" s="4"/>
      <c r="D51" s="31">
        <v>-5</v>
      </c>
      <c r="E51" s="31"/>
      <c r="F51" s="31">
        <v>-89</v>
      </c>
      <c r="G51" s="43"/>
      <c r="H51" s="31">
        <v>0</v>
      </c>
      <c r="I51" s="7"/>
      <c r="J51" s="31">
        <v>0</v>
      </c>
    </row>
    <row r="52" spans="1:10" s="10" customFormat="1" ht="20">
      <c r="A52" s="27" t="s">
        <v>97</v>
      </c>
      <c r="B52" s="4"/>
      <c r="C52" s="4"/>
      <c r="D52" s="92">
        <f>SUM(D48:D51)</f>
        <v>238</v>
      </c>
      <c r="E52" s="31"/>
      <c r="F52" s="92">
        <f>SUM(F48:F51)</f>
        <v>-1954</v>
      </c>
      <c r="G52" s="43"/>
      <c r="H52" s="92">
        <f>SUM(H48:H49)</f>
        <v>220</v>
      </c>
      <c r="I52" s="7"/>
      <c r="J52" s="92">
        <f>SUM(J48:J49)</f>
        <v>-2447</v>
      </c>
    </row>
    <row r="53" spans="1:10" s="10" customFormat="1" ht="20.5">
      <c r="A53" s="3" t="s">
        <v>184</v>
      </c>
      <c r="B53" s="4"/>
      <c r="C53" s="4"/>
      <c r="D53" s="86">
        <f>+D52</f>
        <v>238</v>
      </c>
      <c r="E53" s="6"/>
      <c r="F53" s="86">
        <f>+F52</f>
        <v>-1954</v>
      </c>
      <c r="G53" s="43"/>
      <c r="H53" s="86">
        <f>+H52</f>
        <v>220</v>
      </c>
      <c r="I53" s="7"/>
      <c r="J53" s="86">
        <f>+J52</f>
        <v>-2447</v>
      </c>
    </row>
    <row r="54" spans="1:10" s="10" customFormat="1" ht="21" thickBot="1">
      <c r="A54" s="3" t="s">
        <v>106</v>
      </c>
      <c r="B54" s="4"/>
      <c r="C54" s="4"/>
      <c r="D54" s="93">
        <f>D53+D27</f>
        <v>51749</v>
      </c>
      <c r="E54" s="7"/>
      <c r="F54" s="93">
        <f>F53+F27</f>
        <v>-7916</v>
      </c>
      <c r="G54" s="7"/>
      <c r="H54" s="93">
        <f>H53+H27</f>
        <v>-1363</v>
      </c>
      <c r="I54" s="7"/>
      <c r="J54" s="93">
        <f>J53+J27</f>
        <v>-4385</v>
      </c>
    </row>
    <row r="55" spans="1:10" s="10" customFormat="1" ht="20.5" thickTop="1"/>
    <row r="56" spans="1:10" s="10" customFormat="1" ht="20.5">
      <c r="A56" s="3" t="s">
        <v>185</v>
      </c>
      <c r="B56" s="2"/>
      <c r="C56" s="2"/>
      <c r="E56" s="7"/>
      <c r="G56" s="7"/>
      <c r="I56" s="7"/>
    </row>
    <row r="57" spans="1:10" s="10" customFormat="1" ht="20">
      <c r="A57" s="2" t="s">
        <v>100</v>
      </c>
      <c r="B57" s="2"/>
      <c r="C57" s="2"/>
      <c r="D57" s="31">
        <f>D59-D58</f>
        <v>52741</v>
      </c>
      <c r="E57" s="31"/>
      <c r="F57" s="31">
        <f>F59-F58</f>
        <v>-4217</v>
      </c>
      <c r="G57" s="8"/>
      <c r="H57" s="31">
        <f>H59-H58</f>
        <v>-1583</v>
      </c>
      <c r="I57" s="7"/>
      <c r="J57" s="31">
        <f>J59-J58</f>
        <v>-1938</v>
      </c>
    </row>
    <row r="58" spans="1:10" s="10" customFormat="1" ht="20">
      <c r="A58" s="2" t="s">
        <v>101</v>
      </c>
      <c r="B58" s="2"/>
      <c r="C58" s="2"/>
      <c r="D58" s="86">
        <v>-1230</v>
      </c>
      <c r="E58" s="86"/>
      <c r="F58" s="86">
        <v>-1745</v>
      </c>
      <c r="G58" s="6"/>
      <c r="H58" s="86">
        <v>0</v>
      </c>
      <c r="I58" s="7"/>
      <c r="J58" s="86">
        <v>0</v>
      </c>
    </row>
    <row r="59" spans="1:10" s="10" customFormat="1" ht="21" thickBot="1">
      <c r="A59" s="3"/>
      <c r="B59" s="2"/>
      <c r="C59" s="2"/>
      <c r="D59" s="93">
        <f>D27</f>
        <v>51511</v>
      </c>
      <c r="E59" s="86"/>
      <c r="F59" s="93">
        <f>F27</f>
        <v>-5962</v>
      </c>
      <c r="G59" s="6"/>
      <c r="H59" s="93">
        <f>H27</f>
        <v>-1583</v>
      </c>
      <c r="I59" s="7"/>
      <c r="J59" s="93">
        <f>J27</f>
        <v>-1938</v>
      </c>
    </row>
    <row r="60" spans="1:10" s="10" customFormat="1" ht="21" thickTop="1">
      <c r="A60" s="3"/>
      <c r="B60" s="2"/>
      <c r="C60" s="2"/>
      <c r="D60" s="19"/>
      <c r="E60" s="7"/>
      <c r="F60" s="19"/>
      <c r="G60" s="7"/>
      <c r="H60" s="19"/>
      <c r="I60" s="7"/>
      <c r="J60" s="19"/>
    </row>
    <row r="61" spans="1:10" s="10" customFormat="1" ht="20.5">
      <c r="A61" s="3" t="s">
        <v>107</v>
      </c>
      <c r="B61" s="2"/>
      <c r="C61" s="2"/>
      <c r="E61" s="7"/>
      <c r="G61" s="7"/>
      <c r="I61" s="7"/>
    </row>
    <row r="62" spans="1:10" s="10" customFormat="1" ht="20">
      <c r="A62" s="2" t="s">
        <v>100</v>
      </c>
      <c r="B62" s="4"/>
      <c r="C62" s="4"/>
      <c r="D62" s="31">
        <f>D64-D63</f>
        <v>52979</v>
      </c>
      <c r="E62" s="31"/>
      <c r="F62" s="31">
        <f>F64-F63</f>
        <v>-6171</v>
      </c>
      <c r="G62" s="45"/>
      <c r="H62" s="31">
        <f>H64-H63</f>
        <v>-1363</v>
      </c>
      <c r="I62" s="7">
        <v>0</v>
      </c>
      <c r="J62" s="31">
        <f>J64-J63</f>
        <v>-4385</v>
      </c>
    </row>
    <row r="63" spans="1:10" s="10" customFormat="1" ht="20">
      <c r="A63" s="2" t="s">
        <v>101</v>
      </c>
      <c r="B63" s="2"/>
      <c r="C63" s="2"/>
      <c r="D63" s="86">
        <v>-1230</v>
      </c>
      <c r="E63" s="31"/>
      <c r="F63" s="86">
        <v>-1745</v>
      </c>
      <c r="G63" s="43"/>
      <c r="H63" s="31">
        <v>0</v>
      </c>
      <c r="I63" s="7"/>
      <c r="J63" s="31">
        <v>0</v>
      </c>
    </row>
    <row r="64" spans="1:10" s="10" customFormat="1" ht="21" thickBot="1">
      <c r="A64" s="3"/>
      <c r="B64" s="2"/>
      <c r="C64" s="2"/>
      <c r="D64" s="93">
        <f>D54</f>
        <v>51749</v>
      </c>
      <c r="E64" s="31"/>
      <c r="F64" s="93">
        <f>F54</f>
        <v>-7916</v>
      </c>
      <c r="G64" s="43"/>
      <c r="H64" s="93">
        <f>H54</f>
        <v>-1363</v>
      </c>
      <c r="I64" s="7"/>
      <c r="J64" s="93">
        <f>J54</f>
        <v>-4385</v>
      </c>
    </row>
    <row r="65" spans="1:10" s="10" customFormat="1" ht="20.5" thickTop="1">
      <c r="A65" s="2"/>
      <c r="B65" s="2"/>
      <c r="C65" s="2"/>
      <c r="D65" s="31"/>
      <c r="E65" s="31"/>
      <c r="F65" s="31"/>
      <c r="G65" s="43"/>
      <c r="H65" s="31"/>
      <c r="I65" s="7"/>
      <c r="J65" s="31"/>
    </row>
    <row r="66" spans="1:10" s="10" customFormat="1" ht="9.65" customHeight="1">
      <c r="A66" s="12"/>
      <c r="B66" s="4"/>
      <c r="C66" s="2"/>
      <c r="D66" s="18"/>
      <c r="E66" s="2"/>
      <c r="F66" s="18"/>
      <c r="G66" s="2"/>
      <c r="H66" s="18"/>
      <c r="I66" s="2"/>
      <c r="J66" s="18"/>
    </row>
    <row r="67" spans="1:10" s="10" customFormat="1" ht="24" customHeight="1">
      <c r="A67" s="3" t="s">
        <v>108</v>
      </c>
      <c r="B67" s="5">
        <v>30</v>
      </c>
      <c r="C67" s="16"/>
      <c r="D67" s="46">
        <f>D57/D68</f>
        <v>4.8427290657401319E-2</v>
      </c>
      <c r="E67" s="46"/>
      <c r="F67" s="46">
        <f>F57/F68</f>
        <v>-3.8720897347843493E-3</v>
      </c>
      <c r="G67" s="46"/>
      <c r="H67" s="46">
        <f>H57/H68</f>
        <v>-1.4535257410869399E-3</v>
      </c>
      <c r="I67" s="46"/>
      <c r="J67" s="46">
        <f>J57/J68</f>
        <v>-1.7794901365928548E-3</v>
      </c>
    </row>
    <row r="68" spans="1:10" ht="24" customHeight="1">
      <c r="A68" s="3" t="s">
        <v>102</v>
      </c>
      <c r="B68" s="11"/>
      <c r="C68" s="16"/>
      <c r="D68" s="26">
        <v>1089076</v>
      </c>
      <c r="E68" s="14"/>
      <c r="F68" s="26">
        <v>1089076</v>
      </c>
      <c r="G68" s="15"/>
      <c r="H68" s="26">
        <v>1089076</v>
      </c>
      <c r="I68" s="14"/>
      <c r="J68" s="26">
        <v>1089076</v>
      </c>
    </row>
    <row r="69" spans="1:10" ht="24" customHeight="1">
      <c r="A69" s="3"/>
      <c r="B69" s="11"/>
      <c r="C69" s="16"/>
      <c r="D69" s="26"/>
      <c r="E69" s="14"/>
      <c r="F69" s="26"/>
      <c r="G69" s="15"/>
      <c r="H69" s="26"/>
      <c r="I69" s="14"/>
      <c r="J69" s="26"/>
    </row>
    <row r="70" spans="1:10" ht="24" customHeight="1">
      <c r="A70" s="3"/>
      <c r="B70" s="11"/>
      <c r="C70" s="16"/>
      <c r="D70" s="26"/>
      <c r="E70" s="14"/>
      <c r="F70" s="26"/>
      <c r="G70" s="15"/>
      <c r="H70" s="26"/>
      <c r="I70" s="14"/>
      <c r="J70" s="26"/>
    </row>
    <row r="71" spans="1:10" ht="24" customHeight="1">
      <c r="A71" s="3"/>
      <c r="B71" s="11"/>
      <c r="C71" s="16"/>
      <c r="D71" s="26"/>
      <c r="E71" s="14"/>
      <c r="F71" s="26"/>
      <c r="G71" s="15"/>
      <c r="H71" s="26"/>
      <c r="I71" s="14"/>
      <c r="J71" s="26"/>
    </row>
    <row r="72" spans="1:10" ht="24" customHeight="1">
      <c r="A72" s="3"/>
      <c r="B72" s="11"/>
      <c r="C72" s="16"/>
      <c r="D72" s="26"/>
      <c r="E72" s="14"/>
      <c r="F72" s="26"/>
      <c r="G72" s="15"/>
      <c r="H72" s="26"/>
      <c r="I72" s="14"/>
      <c r="J72" s="26"/>
    </row>
    <row r="73" spans="1:10" ht="24" customHeight="1">
      <c r="A73" s="3"/>
      <c r="B73" s="11"/>
      <c r="C73" s="16"/>
      <c r="D73" s="26"/>
      <c r="E73" s="14"/>
      <c r="F73" s="26"/>
      <c r="G73" s="15"/>
      <c r="H73" s="26"/>
      <c r="I73" s="14"/>
      <c r="J73" s="26"/>
    </row>
    <row r="74" spans="1:10" ht="24" customHeight="1">
      <c r="A74" s="3"/>
      <c r="B74" s="11"/>
      <c r="C74" s="16"/>
      <c r="D74" s="26"/>
      <c r="E74" s="14"/>
      <c r="F74" s="26"/>
      <c r="G74" s="15"/>
      <c r="H74" s="26"/>
      <c r="I74" s="14"/>
      <c r="J74" s="26"/>
    </row>
    <row r="75" spans="1:10" ht="24" customHeight="1">
      <c r="A75" s="3"/>
      <c r="B75" s="11"/>
      <c r="C75" s="16"/>
      <c r="D75" s="26"/>
      <c r="E75" s="14"/>
      <c r="F75" s="26"/>
      <c r="G75" s="15"/>
      <c r="H75" s="26"/>
      <c r="I75" s="14"/>
      <c r="J75" s="26"/>
    </row>
    <row r="76" spans="1:10" ht="24" customHeight="1">
      <c r="A76" s="3"/>
      <c r="B76" s="11"/>
      <c r="C76" s="16"/>
      <c r="D76" s="26"/>
      <c r="E76" s="14"/>
      <c r="F76" s="26"/>
      <c r="G76" s="15"/>
      <c r="H76" s="26"/>
      <c r="I76" s="14"/>
      <c r="J76" s="26"/>
    </row>
    <row r="77" spans="1:10" ht="24" customHeight="1">
      <c r="A77" s="2" t="s">
        <v>31</v>
      </c>
    </row>
    <row r="97" ht="20"/>
    <row r="98" ht="20"/>
    <row r="99" ht="20"/>
    <row r="100" ht="20"/>
    <row r="101" ht="20"/>
    <row r="102" ht="20"/>
    <row r="103" ht="20"/>
    <row r="104" ht="20"/>
    <row r="105" ht="20"/>
    <row r="106" ht="20"/>
    <row r="107" ht="20"/>
    <row r="108" ht="20"/>
    <row r="109" ht="20"/>
    <row r="110" ht="20"/>
    <row r="111" ht="20"/>
    <row r="112" ht="20"/>
    <row r="113" ht="20"/>
    <row r="114" ht="20"/>
    <row r="115" ht="20"/>
    <row r="116" ht="20"/>
    <row r="117" ht="20"/>
    <row r="118" ht="20"/>
    <row r="119" ht="20"/>
  </sheetData>
  <mergeCells count="14">
    <mergeCell ref="D43:F43"/>
    <mergeCell ref="H43:J43"/>
    <mergeCell ref="A1:J1"/>
    <mergeCell ref="A2:J2"/>
    <mergeCell ref="A3:J3"/>
    <mergeCell ref="A4:J4"/>
    <mergeCell ref="A5:J5"/>
    <mergeCell ref="D7:F7"/>
    <mergeCell ref="H7:J7"/>
    <mergeCell ref="A37:J37"/>
    <mergeCell ref="A38:J38"/>
    <mergeCell ref="A39:J39"/>
    <mergeCell ref="A40:J40"/>
    <mergeCell ref="A41:J41"/>
  </mergeCells>
  <pageMargins left="1" right="0.3" top="1" bottom="0.5" header="0.3" footer="0.3"/>
  <pageSetup paperSize="9" scale="84" firstPageNumber="8" orientation="portrait" useFirstPageNumber="1" r:id="rId1"/>
  <headerFooter alignWithMargins="0">
    <oddFooter xml:space="preserve">&amp;L&amp;"Angsana New,Regular"&amp;14 </oddFooter>
  </headerFooter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J126"/>
  <sheetViews>
    <sheetView showWhiteSpace="0" view="pageBreakPreview" topLeftCell="A72" zoomScale="115" zoomScaleNormal="100" zoomScaleSheetLayoutView="100" workbookViewId="0">
      <selection activeCell="A59" sqref="A1:A1048576"/>
    </sheetView>
  </sheetViews>
  <sheetFormatPr defaultColWidth="9.453125" defaultRowHeight="24" customHeight="1"/>
  <cols>
    <col min="1" max="1" width="57.08984375" style="2" customWidth="1"/>
    <col min="2" max="2" width="7.54296875" style="2" bestFit="1" customWidth="1"/>
    <col min="3" max="3" width="0.54296875" style="2" customWidth="1"/>
    <col min="4" max="4" width="9.54296875" style="2" bestFit="1" customWidth="1"/>
    <col min="5" max="5" width="0.54296875" style="2" customWidth="1"/>
    <col min="6" max="6" width="9.54296875" style="2" bestFit="1" customWidth="1"/>
    <col min="7" max="7" width="0.54296875" style="2" customWidth="1"/>
    <col min="8" max="8" width="9.54296875" style="2" bestFit="1" customWidth="1"/>
    <col min="9" max="9" width="0.54296875" style="2" customWidth="1"/>
    <col min="10" max="10" width="9.54296875" style="2" bestFit="1" customWidth="1"/>
    <col min="11" max="211" width="9.453125" style="2"/>
    <col min="212" max="212" width="37.453125" style="2" customWidth="1"/>
    <col min="213" max="213" width="8" style="2" bestFit="1" customWidth="1"/>
    <col min="214" max="214" width="6.453125" style="2" bestFit="1" customWidth="1"/>
    <col min="215" max="215" width="9.54296875" style="2" customWidth="1"/>
    <col min="216" max="216" width="1.453125" style="2" customWidth="1"/>
    <col min="217" max="217" width="9.54296875" style="2" customWidth="1"/>
    <col min="218" max="218" width="1.453125" style="2" customWidth="1"/>
    <col min="219" max="219" width="9.54296875" style="2" customWidth="1"/>
    <col min="220" max="220" width="1.453125" style="2" customWidth="1"/>
    <col min="221" max="221" width="9.54296875" style="2" customWidth="1"/>
    <col min="222" max="223" width="9.453125" style="2"/>
    <col min="224" max="230" width="0" style="2" hidden="1" customWidth="1"/>
    <col min="231" max="16384" width="9.453125" style="2"/>
  </cols>
  <sheetData>
    <row r="1" spans="1:10" s="10" customFormat="1" ht="24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s="10" customFormat="1" ht="24" customHeight="1">
      <c r="A2" s="157" t="s">
        <v>72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s="10" customFormat="1" ht="24" customHeight="1">
      <c r="A3" s="157" t="s">
        <v>103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s="10" customFormat="1" ht="24" customHeight="1">
      <c r="A4" s="157" t="s">
        <v>10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s="10" customFormat="1" ht="24" customHeight="1">
      <c r="A5" s="162" t="s">
        <v>3</v>
      </c>
      <c r="B5" s="162"/>
      <c r="C5" s="162"/>
      <c r="D5" s="162"/>
      <c r="E5" s="162"/>
      <c r="F5" s="162"/>
      <c r="G5" s="162"/>
      <c r="H5" s="162"/>
      <c r="I5" s="162"/>
      <c r="J5" s="162"/>
    </row>
    <row r="6" spans="1:10" s="10" customFormat="1" ht="10.4" customHeight="1">
      <c r="B6" s="1"/>
      <c r="C6" s="1"/>
      <c r="D6" s="38"/>
      <c r="E6" s="1"/>
      <c r="F6" s="38"/>
      <c r="G6" s="38"/>
      <c r="H6" s="38"/>
      <c r="I6" s="1"/>
      <c r="J6" s="38"/>
    </row>
    <row r="7" spans="1:10" ht="24" customHeight="1">
      <c r="A7" s="5"/>
      <c r="B7" s="28" t="s">
        <v>4</v>
      </c>
      <c r="C7" s="28"/>
      <c r="D7" s="161" t="s">
        <v>5</v>
      </c>
      <c r="E7" s="161"/>
      <c r="F7" s="161"/>
      <c r="G7" s="32"/>
      <c r="H7" s="159" t="s">
        <v>6</v>
      </c>
      <c r="I7" s="159"/>
      <c r="J7" s="159"/>
    </row>
    <row r="8" spans="1:10" ht="24" customHeight="1">
      <c r="A8" s="5"/>
      <c r="B8" s="28"/>
      <c r="C8" s="28"/>
      <c r="D8" s="28">
        <v>2569</v>
      </c>
      <c r="E8" s="103"/>
      <c r="F8" s="28">
        <v>2568</v>
      </c>
      <c r="G8" s="103"/>
      <c r="H8" s="28">
        <v>2569</v>
      </c>
      <c r="I8" s="103"/>
      <c r="J8" s="28">
        <v>2568</v>
      </c>
    </row>
    <row r="9" spans="1:10" s="10" customFormat="1" ht="24" customHeight="1">
      <c r="A9" s="3" t="s">
        <v>74</v>
      </c>
      <c r="B9" s="5"/>
      <c r="C9" s="5"/>
      <c r="D9" s="7"/>
      <c r="E9" s="7"/>
      <c r="F9" s="6"/>
      <c r="G9" s="6"/>
      <c r="H9" s="23"/>
      <c r="I9" s="9"/>
      <c r="J9" s="23"/>
    </row>
    <row r="10" spans="1:10" s="10" customFormat="1" ht="24" customHeight="1">
      <c r="A10" s="34" t="s">
        <v>75</v>
      </c>
      <c r="B10" s="5">
        <v>21</v>
      </c>
      <c r="C10" s="5"/>
      <c r="D10" s="20">
        <v>95882</v>
      </c>
      <c r="E10" s="39"/>
      <c r="F10" s="20">
        <v>69584</v>
      </c>
      <c r="G10" s="40"/>
      <c r="H10" s="30">
        <v>0</v>
      </c>
      <c r="I10" s="9"/>
      <c r="J10" s="30">
        <v>0</v>
      </c>
    </row>
    <row r="11" spans="1:10" s="10" customFormat="1" ht="24" customHeight="1">
      <c r="A11" s="34" t="s">
        <v>76</v>
      </c>
      <c r="B11" s="5">
        <v>22</v>
      </c>
      <c r="C11" s="5"/>
      <c r="D11" s="20">
        <v>366867</v>
      </c>
      <c r="E11" s="39"/>
      <c r="F11" s="20">
        <v>137945</v>
      </c>
      <c r="G11" s="40"/>
      <c r="H11" s="30">
        <v>0</v>
      </c>
      <c r="I11" s="9"/>
      <c r="J11" s="30">
        <v>0</v>
      </c>
    </row>
    <row r="12" spans="1:10" s="10" customFormat="1" ht="24" customHeight="1">
      <c r="A12" s="34" t="s">
        <v>77</v>
      </c>
      <c r="B12" s="5">
        <v>23</v>
      </c>
      <c r="C12" s="5"/>
      <c r="D12" s="44">
        <v>97355</v>
      </c>
      <c r="E12" s="39"/>
      <c r="F12" s="44">
        <v>32042</v>
      </c>
      <c r="G12" s="40"/>
      <c r="H12" s="20">
        <v>19608</v>
      </c>
      <c r="I12" s="9"/>
      <c r="J12" s="20">
        <v>6503</v>
      </c>
    </row>
    <row r="13" spans="1:10" s="10" customFormat="1" ht="24" customHeight="1">
      <c r="A13" s="34" t="s">
        <v>78</v>
      </c>
      <c r="B13" s="5"/>
      <c r="C13" s="5"/>
      <c r="D13" s="7">
        <v>5404</v>
      </c>
      <c r="E13" s="39"/>
      <c r="F13" s="7">
        <v>1139</v>
      </c>
      <c r="G13" s="40"/>
      <c r="H13" s="17">
        <v>48</v>
      </c>
      <c r="I13" s="24"/>
      <c r="J13" s="17">
        <v>404</v>
      </c>
    </row>
    <row r="14" spans="1:10" s="10" customFormat="1" ht="24" customHeight="1">
      <c r="A14" s="29" t="s">
        <v>79</v>
      </c>
      <c r="B14" s="5"/>
      <c r="C14" s="5"/>
      <c r="D14" s="41">
        <f>SUM(D10:D13)</f>
        <v>565508</v>
      </c>
      <c r="E14" s="7"/>
      <c r="F14" s="41">
        <f>SUM(F10:F13)</f>
        <v>240710</v>
      </c>
      <c r="G14" s="8"/>
      <c r="H14" s="41">
        <f>SUM(H10:H13)</f>
        <v>19656</v>
      </c>
      <c r="I14" s="7"/>
      <c r="J14" s="41">
        <v>6907</v>
      </c>
    </row>
    <row r="15" spans="1:10" s="10" customFormat="1" ht="24" customHeight="1">
      <c r="A15" s="12"/>
      <c r="B15" s="5"/>
      <c r="C15" s="5"/>
      <c r="D15" s="78"/>
      <c r="E15" s="18"/>
      <c r="F15" s="78"/>
      <c r="G15" s="18"/>
      <c r="H15" s="78"/>
      <c r="I15" s="18"/>
      <c r="J15" s="78"/>
    </row>
    <row r="16" spans="1:10" s="10" customFormat="1" ht="24" customHeight="1">
      <c r="A16" s="3" t="s">
        <v>80</v>
      </c>
      <c r="B16" s="5"/>
      <c r="C16" s="5"/>
      <c r="E16" s="7"/>
      <c r="G16" s="7"/>
      <c r="I16" s="9"/>
    </row>
    <row r="17" spans="1:10" s="10" customFormat="1" ht="24" customHeight="1">
      <c r="A17" s="34" t="s">
        <v>81</v>
      </c>
      <c r="B17" s="5"/>
      <c r="C17" s="5"/>
      <c r="D17" s="20">
        <v>406254</v>
      </c>
      <c r="E17" s="22"/>
      <c r="F17" s="20">
        <v>206121</v>
      </c>
      <c r="G17" s="42"/>
      <c r="H17" s="8">
        <v>15582</v>
      </c>
      <c r="I17" s="24"/>
      <c r="J17" s="8">
        <v>9995</v>
      </c>
    </row>
    <row r="18" spans="1:10" s="10" customFormat="1" ht="24" customHeight="1">
      <c r="A18" s="34" t="s">
        <v>82</v>
      </c>
      <c r="B18" s="5"/>
      <c r="C18" s="5"/>
      <c r="D18" s="20">
        <v>38316</v>
      </c>
      <c r="E18" s="22"/>
      <c r="F18" s="20">
        <v>27936</v>
      </c>
      <c r="G18" s="42"/>
      <c r="H18" s="31">
        <v>5656</v>
      </c>
      <c r="I18" s="24"/>
      <c r="J18" s="31">
        <v>3838</v>
      </c>
    </row>
    <row r="19" spans="1:10" s="10" customFormat="1" ht="24" customHeight="1">
      <c r="A19" s="34" t="s">
        <v>83</v>
      </c>
      <c r="B19" s="5">
        <v>24</v>
      </c>
      <c r="C19" s="13"/>
      <c r="D19" s="20">
        <v>45236</v>
      </c>
      <c r="E19" s="24"/>
      <c r="F19" s="20">
        <v>50268</v>
      </c>
      <c r="G19" s="42"/>
      <c r="H19" s="20">
        <v>3788</v>
      </c>
      <c r="I19" s="24"/>
      <c r="J19" s="20">
        <v>4284</v>
      </c>
    </row>
    <row r="20" spans="1:10" s="10" customFormat="1" ht="24.75" customHeight="1">
      <c r="A20" s="29" t="s">
        <v>84</v>
      </c>
      <c r="B20" s="5"/>
      <c r="C20" s="5"/>
      <c r="D20" s="41">
        <f>SUM(D17:D19)</f>
        <v>489806</v>
      </c>
      <c r="E20" s="7"/>
      <c r="F20" s="41">
        <f>SUM(F17:F19)</f>
        <v>284325</v>
      </c>
      <c r="G20" s="8"/>
      <c r="H20" s="41">
        <f>SUM(H17:H19)</f>
        <v>25026</v>
      </c>
      <c r="I20" s="7"/>
      <c r="J20" s="41">
        <v>18117</v>
      </c>
    </row>
    <row r="21" spans="1:10" s="10" customFormat="1" ht="24.75" customHeight="1">
      <c r="A21" s="3" t="s">
        <v>178</v>
      </c>
      <c r="B21" s="5"/>
      <c r="C21" s="5"/>
      <c r="D21" s="89">
        <f>D14-D20</f>
        <v>75702</v>
      </c>
      <c r="E21" s="18"/>
      <c r="F21" s="89">
        <f>F14-F20</f>
        <v>-43615</v>
      </c>
      <c r="G21" s="18"/>
      <c r="H21" s="89">
        <f>H14-H20</f>
        <v>-5370</v>
      </c>
      <c r="I21" s="18"/>
      <c r="J21" s="89">
        <v>-11210</v>
      </c>
    </row>
    <row r="22" spans="1:10" s="10" customFormat="1" ht="24.75" customHeight="1">
      <c r="A22" s="90" t="s">
        <v>85</v>
      </c>
      <c r="B22" s="5"/>
      <c r="C22" s="5"/>
      <c r="D22" s="7">
        <v>32533</v>
      </c>
      <c r="E22" s="22"/>
      <c r="F22" s="7">
        <v>37914</v>
      </c>
      <c r="G22" s="42"/>
      <c r="H22" s="8">
        <v>1396</v>
      </c>
      <c r="I22" s="22"/>
      <c r="J22" s="8">
        <v>4469</v>
      </c>
    </row>
    <row r="23" spans="1:10" s="10" customFormat="1" ht="24.75" customHeight="1">
      <c r="A23" s="90" t="s">
        <v>86</v>
      </c>
      <c r="B23" s="5"/>
      <c r="C23" s="5"/>
      <c r="D23" s="7">
        <v>15161</v>
      </c>
      <c r="E23" s="22"/>
      <c r="F23" s="7">
        <v>17491</v>
      </c>
      <c r="G23" s="42"/>
      <c r="H23" s="8">
        <v>192</v>
      </c>
      <c r="I23" s="22"/>
      <c r="J23" s="8">
        <v>135</v>
      </c>
    </row>
    <row r="24" spans="1:10" s="10" customFormat="1" ht="24.75" customHeight="1">
      <c r="A24" s="90" t="s">
        <v>180</v>
      </c>
      <c r="B24" s="5"/>
      <c r="C24" s="5"/>
      <c r="D24" s="91">
        <v>7741</v>
      </c>
      <c r="E24" s="22"/>
      <c r="F24" s="91">
        <v>-2103</v>
      </c>
      <c r="G24" s="42"/>
      <c r="H24" s="83">
        <v>8100</v>
      </c>
      <c r="I24" s="22"/>
      <c r="J24" s="83">
        <v>0</v>
      </c>
    </row>
    <row r="25" spans="1:10" s="10" customFormat="1" ht="24.75" customHeight="1">
      <c r="A25" s="3" t="s">
        <v>104</v>
      </c>
      <c r="B25" s="5"/>
      <c r="C25" s="5"/>
      <c r="D25" s="7">
        <f>SUM(D22,D21)-SUM(D23:D24)</f>
        <v>85333</v>
      </c>
      <c r="E25" s="18"/>
      <c r="F25" s="7">
        <f>SUM(F22,F21)-SUM(F23:F24)</f>
        <v>-21089</v>
      </c>
      <c r="G25" s="18"/>
      <c r="H25" s="7">
        <f>SUM(H22,H21)-SUM(H23:H24)</f>
        <v>-12266</v>
      </c>
      <c r="I25" s="18"/>
      <c r="J25" s="7">
        <v>-6876</v>
      </c>
    </row>
    <row r="26" spans="1:10" s="10" customFormat="1" ht="24.75" customHeight="1">
      <c r="A26" s="2" t="s">
        <v>181</v>
      </c>
      <c r="B26" s="5">
        <v>29</v>
      </c>
      <c r="C26" s="5"/>
      <c r="D26" s="31">
        <v>20621</v>
      </c>
      <c r="E26" s="7"/>
      <c r="F26" s="31">
        <v>555</v>
      </c>
      <c r="G26" s="7"/>
      <c r="H26" s="31">
        <v>-248</v>
      </c>
      <c r="I26" s="6"/>
      <c r="J26" s="31">
        <v>603</v>
      </c>
    </row>
    <row r="27" spans="1:10" s="10" customFormat="1" ht="24.75" customHeight="1">
      <c r="A27" s="3" t="s">
        <v>105</v>
      </c>
      <c r="B27" s="97"/>
      <c r="C27" s="4"/>
      <c r="D27" s="89">
        <f>D25-D26</f>
        <v>64712</v>
      </c>
      <c r="E27" s="7"/>
      <c r="F27" s="89">
        <f>F25-F26</f>
        <v>-21644</v>
      </c>
      <c r="G27" s="19"/>
      <c r="H27" s="89">
        <f>H25-H26</f>
        <v>-12018</v>
      </c>
      <c r="I27" s="7"/>
      <c r="J27" s="89">
        <v>-7479</v>
      </c>
    </row>
    <row r="28" spans="1:10" s="10" customFormat="1" ht="24.75" customHeight="1">
      <c r="A28" s="12"/>
      <c r="B28" s="5"/>
      <c r="C28" s="5"/>
      <c r="D28" s="2"/>
      <c r="E28" s="18"/>
      <c r="F28" s="2"/>
      <c r="G28" s="18"/>
      <c r="H28" s="18"/>
      <c r="I28" s="18"/>
      <c r="J28" s="18"/>
    </row>
    <row r="29" spans="1:10" s="10" customFormat="1" ht="24.75" customHeight="1">
      <c r="A29" s="12"/>
      <c r="B29" s="5"/>
      <c r="C29" s="5"/>
      <c r="D29" s="2"/>
      <c r="E29" s="18"/>
      <c r="F29" s="2"/>
      <c r="G29" s="18"/>
      <c r="H29" s="18"/>
      <c r="I29" s="18"/>
      <c r="J29" s="18"/>
    </row>
    <row r="30" spans="1:10" s="10" customFormat="1" ht="24.75" customHeight="1">
      <c r="A30" s="12"/>
      <c r="B30" s="5"/>
      <c r="C30" s="5"/>
      <c r="D30" s="2"/>
      <c r="E30" s="18"/>
      <c r="F30" s="2"/>
      <c r="G30" s="18"/>
      <c r="H30" s="18"/>
      <c r="I30" s="18"/>
      <c r="J30" s="18"/>
    </row>
    <row r="31" spans="1:10" s="10" customFormat="1" ht="24.75" customHeight="1">
      <c r="A31" s="12"/>
      <c r="B31" s="5"/>
      <c r="C31" s="5"/>
      <c r="D31" s="2"/>
      <c r="E31" s="18"/>
      <c r="F31" s="2"/>
      <c r="G31" s="18"/>
      <c r="H31" s="18"/>
      <c r="I31" s="18"/>
      <c r="J31" s="18"/>
    </row>
    <row r="32" spans="1:10" s="10" customFormat="1" ht="24.75" customHeight="1">
      <c r="A32" s="12"/>
      <c r="B32" s="5"/>
      <c r="C32" s="5"/>
      <c r="D32" s="2"/>
      <c r="E32" s="18"/>
      <c r="F32" s="2"/>
      <c r="G32" s="18"/>
      <c r="H32" s="18"/>
      <c r="I32" s="18"/>
      <c r="J32" s="18"/>
    </row>
    <row r="33" spans="1:10" s="10" customFormat="1" ht="24.75" customHeight="1">
      <c r="A33" s="12"/>
      <c r="B33" s="5"/>
      <c r="C33" s="5"/>
      <c r="D33" s="2"/>
      <c r="E33" s="18"/>
      <c r="F33" s="2"/>
      <c r="G33" s="18"/>
      <c r="H33" s="18"/>
      <c r="I33" s="18"/>
      <c r="J33" s="18"/>
    </row>
    <row r="34" spans="1:10" s="10" customFormat="1" ht="24.75" customHeight="1">
      <c r="A34" s="12"/>
      <c r="B34" s="5"/>
      <c r="C34" s="5"/>
      <c r="D34" s="2"/>
      <c r="E34" s="18"/>
      <c r="F34" s="2"/>
      <c r="G34" s="18"/>
      <c r="H34" s="18"/>
      <c r="I34" s="18"/>
      <c r="J34" s="18"/>
    </row>
    <row r="35" spans="1:10" s="10" customFormat="1" ht="24.75" customHeight="1">
      <c r="A35" s="12"/>
      <c r="B35" s="5"/>
      <c r="C35" s="5"/>
      <c r="D35" s="2"/>
      <c r="E35" s="18"/>
      <c r="F35" s="2"/>
      <c r="G35" s="18"/>
      <c r="H35" s="18"/>
      <c r="I35" s="18"/>
      <c r="J35" s="18"/>
    </row>
    <row r="36" spans="1:10" s="10" customFormat="1" ht="24.75" customHeight="1">
      <c r="A36" s="12"/>
      <c r="B36" s="5"/>
      <c r="C36" s="5"/>
      <c r="D36" s="2"/>
      <c r="E36" s="18"/>
      <c r="F36" s="2"/>
      <c r="G36" s="18"/>
      <c r="H36" s="18"/>
      <c r="I36" s="18"/>
      <c r="J36" s="18"/>
    </row>
    <row r="37" spans="1:10" s="10" customFormat="1" ht="24" customHeight="1">
      <c r="A37" s="157" t="s">
        <v>0</v>
      </c>
      <c r="B37" s="157"/>
      <c r="C37" s="157"/>
      <c r="D37" s="157"/>
      <c r="E37" s="157"/>
      <c r="F37" s="157"/>
      <c r="G37" s="157"/>
      <c r="H37" s="157"/>
      <c r="I37" s="157"/>
      <c r="J37" s="157"/>
    </row>
    <row r="38" spans="1:10" s="10" customFormat="1" ht="24" customHeight="1">
      <c r="A38" s="157" t="s">
        <v>89</v>
      </c>
      <c r="B38" s="157"/>
      <c r="C38" s="157"/>
      <c r="D38" s="157"/>
      <c r="E38" s="157"/>
      <c r="F38" s="157"/>
      <c r="G38" s="157"/>
      <c r="H38" s="157"/>
      <c r="I38" s="157"/>
      <c r="J38" s="157"/>
    </row>
    <row r="39" spans="1:10" s="10" customFormat="1" ht="24" customHeight="1">
      <c r="A39" s="157" t="s">
        <v>103</v>
      </c>
      <c r="B39" s="157"/>
      <c r="C39" s="157"/>
      <c r="D39" s="157"/>
      <c r="E39" s="157"/>
      <c r="F39" s="157"/>
      <c r="G39" s="157"/>
      <c r="H39" s="157"/>
      <c r="I39" s="157"/>
      <c r="J39" s="157"/>
    </row>
    <row r="40" spans="1:10" s="10" customFormat="1" ht="24" customHeight="1">
      <c r="A40" s="157" t="s">
        <v>10</v>
      </c>
      <c r="B40" s="157"/>
      <c r="C40" s="157"/>
      <c r="D40" s="157"/>
      <c r="E40" s="157"/>
      <c r="F40" s="157"/>
      <c r="G40" s="157"/>
      <c r="H40" s="157"/>
      <c r="I40" s="157"/>
      <c r="J40" s="157"/>
    </row>
    <row r="41" spans="1:10" s="10" customFormat="1" ht="24" customHeight="1">
      <c r="A41" s="162" t="s">
        <v>3</v>
      </c>
      <c r="B41" s="162"/>
      <c r="C41" s="162"/>
      <c r="D41" s="162"/>
      <c r="E41" s="162"/>
      <c r="F41" s="162"/>
      <c r="G41" s="162"/>
      <c r="H41" s="162"/>
      <c r="I41" s="162"/>
      <c r="J41" s="162"/>
    </row>
    <row r="42" spans="1:10" s="10" customFormat="1" ht="10.4" customHeight="1">
      <c r="B42" s="1"/>
      <c r="C42" s="1"/>
      <c r="D42" s="38"/>
      <c r="E42" s="1"/>
      <c r="F42" s="38"/>
      <c r="G42" s="38"/>
      <c r="H42" s="38"/>
      <c r="I42" s="1"/>
      <c r="J42" s="38"/>
    </row>
    <row r="43" spans="1:10" s="10" customFormat="1" ht="20.5">
      <c r="A43" s="5"/>
      <c r="B43" s="28" t="s">
        <v>4</v>
      </c>
      <c r="C43" s="28"/>
      <c r="D43" s="161" t="s">
        <v>5</v>
      </c>
      <c r="E43" s="161"/>
      <c r="F43" s="161"/>
      <c r="G43" s="32"/>
      <c r="H43" s="159" t="s">
        <v>6</v>
      </c>
      <c r="I43" s="159"/>
      <c r="J43" s="159"/>
    </row>
    <row r="44" spans="1:10" s="10" customFormat="1" ht="20.5">
      <c r="A44" s="5"/>
      <c r="B44" s="28"/>
      <c r="C44" s="28"/>
      <c r="D44" s="28">
        <v>2569</v>
      </c>
      <c r="E44" s="103"/>
      <c r="F44" s="28">
        <v>2568</v>
      </c>
      <c r="G44" s="103"/>
      <c r="H44" s="28">
        <v>2569</v>
      </c>
      <c r="I44" s="103"/>
      <c r="J44" s="28">
        <v>2568</v>
      </c>
    </row>
    <row r="45" spans="1:10" s="10" customFormat="1" ht="20.5">
      <c r="A45" s="33" t="s">
        <v>90</v>
      </c>
      <c r="B45" s="4"/>
      <c r="C45" s="4"/>
      <c r="E45" s="6"/>
      <c r="G45" s="8"/>
      <c r="I45" s="7"/>
    </row>
    <row r="46" spans="1:10" s="10" customFormat="1" ht="20">
      <c r="A46" s="11" t="s">
        <v>91</v>
      </c>
      <c r="B46" s="4"/>
      <c r="C46" s="4"/>
      <c r="D46" s="35"/>
      <c r="E46" s="6"/>
      <c r="F46" s="35"/>
      <c r="G46" s="43"/>
      <c r="H46" s="35"/>
      <c r="I46" s="7"/>
      <c r="J46" s="35"/>
    </row>
    <row r="47" spans="1:10" s="10" customFormat="1" ht="20">
      <c r="A47" s="27" t="s">
        <v>92</v>
      </c>
      <c r="B47" s="4"/>
      <c r="C47" s="4"/>
      <c r="D47" s="35"/>
      <c r="E47" s="6"/>
      <c r="F47" s="35"/>
      <c r="G47" s="43"/>
      <c r="H47" s="35"/>
      <c r="I47" s="7"/>
      <c r="J47" s="35"/>
    </row>
    <row r="48" spans="1:10" s="10" customFormat="1" ht="20">
      <c r="A48" s="79" t="s">
        <v>93</v>
      </c>
      <c r="B48" s="4"/>
      <c r="C48" s="4"/>
      <c r="D48" s="31">
        <v>-1341</v>
      </c>
      <c r="E48" s="31"/>
      <c r="F48" s="31">
        <v>-3059</v>
      </c>
      <c r="G48" s="43"/>
      <c r="H48" s="31">
        <v>-1364</v>
      </c>
      <c r="I48" s="7"/>
      <c r="J48" s="31">
        <v>-3036</v>
      </c>
    </row>
    <row r="49" spans="1:10" s="10" customFormat="1" ht="20">
      <c r="A49" s="27" t="s">
        <v>94</v>
      </c>
      <c r="B49" s="4"/>
      <c r="C49" s="4"/>
      <c r="D49" s="31">
        <v>0</v>
      </c>
      <c r="E49" s="31"/>
      <c r="F49" s="31">
        <v>534</v>
      </c>
      <c r="G49" s="43"/>
      <c r="H49" s="31">
        <v>0</v>
      </c>
      <c r="I49" s="7"/>
      <c r="J49" s="31">
        <v>-71</v>
      </c>
    </row>
    <row r="50" spans="1:10" s="10" customFormat="1" ht="20">
      <c r="A50" s="27" t="s">
        <v>95</v>
      </c>
      <c r="B50" s="4"/>
      <c r="C50" s="4"/>
      <c r="D50" s="31"/>
      <c r="E50" s="31"/>
      <c r="F50" s="31"/>
      <c r="G50" s="43"/>
      <c r="H50" s="31"/>
      <c r="I50" s="7"/>
      <c r="J50" s="31"/>
    </row>
    <row r="51" spans="1:10" s="10" customFormat="1" ht="20">
      <c r="A51" s="79" t="s">
        <v>96</v>
      </c>
      <c r="B51" s="4"/>
      <c r="C51" s="4"/>
      <c r="D51" s="31">
        <v>-5</v>
      </c>
      <c r="E51" s="31"/>
      <c r="F51" s="31">
        <v>-89</v>
      </c>
      <c r="G51" s="43"/>
      <c r="H51" s="31">
        <v>0</v>
      </c>
      <c r="I51" s="7"/>
      <c r="J51" s="31">
        <v>0</v>
      </c>
    </row>
    <row r="52" spans="1:10" s="10" customFormat="1" ht="20">
      <c r="A52" s="27" t="s">
        <v>97</v>
      </c>
      <c r="B52" s="4"/>
      <c r="C52" s="4"/>
      <c r="D52" s="92">
        <f>SUM(D48:D51)</f>
        <v>-1346</v>
      </c>
      <c r="E52" s="31"/>
      <c r="F52" s="92">
        <f>SUM(F48:F51)</f>
        <v>-2614</v>
      </c>
      <c r="G52" s="43"/>
      <c r="H52" s="92">
        <f>SUM(H48:H51)</f>
        <v>-1364</v>
      </c>
      <c r="I52" s="7"/>
      <c r="J52" s="92">
        <f>SUM(J48:J51)</f>
        <v>-3107</v>
      </c>
    </row>
    <row r="53" spans="1:10" s="10" customFormat="1" ht="20.5">
      <c r="A53" s="3" t="s">
        <v>98</v>
      </c>
      <c r="B53" s="4"/>
      <c r="C53" s="4"/>
      <c r="D53" s="86">
        <f>+D52</f>
        <v>-1346</v>
      </c>
      <c r="E53" s="6"/>
      <c r="F53" s="86">
        <f>+F52</f>
        <v>-2614</v>
      </c>
      <c r="G53" s="43"/>
      <c r="H53" s="86">
        <f>+H52</f>
        <v>-1364</v>
      </c>
      <c r="I53" s="7"/>
      <c r="J53" s="86">
        <f>+J52</f>
        <v>-3107</v>
      </c>
    </row>
    <row r="54" spans="1:10" s="10" customFormat="1" ht="21" thickBot="1">
      <c r="A54" s="3" t="s">
        <v>106</v>
      </c>
      <c r="B54" s="4"/>
      <c r="C54" s="4"/>
      <c r="D54" s="93">
        <f>D53+D27</f>
        <v>63366</v>
      </c>
      <c r="E54" s="7"/>
      <c r="F54" s="93">
        <f>F53+F27</f>
        <v>-24258</v>
      </c>
      <c r="G54" s="7"/>
      <c r="H54" s="93">
        <f>H53+H27</f>
        <v>-13382</v>
      </c>
      <c r="I54" s="7"/>
      <c r="J54" s="93">
        <f>J53+J27</f>
        <v>-10586</v>
      </c>
    </row>
    <row r="55" spans="1:10" s="10" customFormat="1" ht="20.5" thickTop="1"/>
    <row r="56" spans="1:10" s="10" customFormat="1" ht="20.5">
      <c r="A56" s="3" t="s">
        <v>185</v>
      </c>
      <c r="B56" s="2"/>
      <c r="C56" s="2"/>
      <c r="E56" s="7"/>
      <c r="G56" s="7"/>
      <c r="I56" s="7"/>
    </row>
    <row r="57" spans="1:10" s="10" customFormat="1" ht="20">
      <c r="A57" s="2" t="s">
        <v>100</v>
      </c>
      <c r="B57" s="2"/>
      <c r="C57" s="2"/>
      <c r="D57" s="31">
        <f>+D59-D58</f>
        <v>66898</v>
      </c>
      <c r="E57" s="31"/>
      <c r="F57" s="31">
        <f>+F59-F58</f>
        <v>-18644</v>
      </c>
      <c r="G57" s="8"/>
      <c r="H57" s="31">
        <f>+H27</f>
        <v>-12018</v>
      </c>
      <c r="I57" s="7"/>
      <c r="J57" s="31">
        <f>+J27</f>
        <v>-7479</v>
      </c>
    </row>
    <row r="58" spans="1:10" s="10" customFormat="1" ht="20">
      <c r="A58" s="2" t="s">
        <v>101</v>
      </c>
      <c r="B58" s="2"/>
      <c r="C58" s="2"/>
      <c r="D58" s="86">
        <v>-2186</v>
      </c>
      <c r="E58" s="86"/>
      <c r="F58" s="86">
        <v>-3000</v>
      </c>
      <c r="G58" s="6"/>
      <c r="H58" s="86">
        <v>0</v>
      </c>
      <c r="I58" s="7"/>
      <c r="J58" s="86">
        <v>0</v>
      </c>
    </row>
    <row r="59" spans="1:10" s="10" customFormat="1" ht="24" customHeight="1" thickBot="1">
      <c r="A59" s="3"/>
      <c r="B59" s="2"/>
      <c r="C59" s="2"/>
      <c r="D59" s="93">
        <f>D27</f>
        <v>64712</v>
      </c>
      <c r="E59" s="86"/>
      <c r="F59" s="93">
        <f>F27</f>
        <v>-21644</v>
      </c>
      <c r="G59" s="6"/>
      <c r="H59" s="93">
        <f>H27</f>
        <v>-12018</v>
      </c>
      <c r="I59" s="7"/>
      <c r="J59" s="93">
        <f>J27</f>
        <v>-7479</v>
      </c>
    </row>
    <row r="60" spans="1:10" s="10" customFormat="1" ht="21" thickTop="1">
      <c r="A60" s="3"/>
      <c r="B60" s="2"/>
      <c r="C60" s="2"/>
      <c r="D60" s="19"/>
      <c r="E60" s="7"/>
      <c r="F60" s="19"/>
      <c r="G60" s="7"/>
      <c r="H60" s="19"/>
      <c r="I60" s="7"/>
      <c r="J60" s="19"/>
    </row>
    <row r="61" spans="1:10" s="10" customFormat="1" ht="20.5">
      <c r="A61" s="3" t="s">
        <v>107</v>
      </c>
      <c r="B61" s="2"/>
      <c r="C61" s="2"/>
      <c r="E61" s="7"/>
      <c r="G61" s="7"/>
      <c r="I61" s="7"/>
    </row>
    <row r="62" spans="1:10" s="10" customFormat="1" ht="20">
      <c r="A62" s="2" t="s">
        <v>100</v>
      </c>
      <c r="B62" s="4"/>
      <c r="C62" s="4"/>
      <c r="D62" s="31">
        <f>+D64-D63</f>
        <v>65552</v>
      </c>
      <c r="E62" s="31"/>
      <c r="F62" s="31">
        <f>+F64-F63</f>
        <v>-21258</v>
      </c>
      <c r="G62" s="45"/>
      <c r="H62" s="31">
        <f>+H54</f>
        <v>-13382</v>
      </c>
      <c r="I62" s="7">
        <v>0</v>
      </c>
      <c r="J62" s="31">
        <f>+J54</f>
        <v>-10586</v>
      </c>
    </row>
    <row r="63" spans="1:10" s="10" customFormat="1" ht="20">
      <c r="A63" s="2" t="s">
        <v>101</v>
      </c>
      <c r="B63" s="2"/>
      <c r="C63" s="2"/>
      <c r="D63" s="31">
        <v>-2186</v>
      </c>
      <c r="E63" s="31"/>
      <c r="F63" s="31">
        <v>-3000</v>
      </c>
      <c r="G63" s="43"/>
      <c r="H63" s="31">
        <v>0</v>
      </c>
      <c r="I63" s="7"/>
      <c r="J63" s="31">
        <v>0</v>
      </c>
    </row>
    <row r="64" spans="1:10" s="10" customFormat="1" ht="24" customHeight="1" thickBot="1">
      <c r="A64" s="3"/>
      <c r="B64" s="2"/>
      <c r="C64" s="2"/>
      <c r="D64" s="93">
        <f>D54</f>
        <v>63366</v>
      </c>
      <c r="E64" s="31"/>
      <c r="F64" s="93">
        <f>F54</f>
        <v>-24258</v>
      </c>
      <c r="G64" s="43"/>
      <c r="H64" s="93">
        <f>H54</f>
        <v>-13382</v>
      </c>
      <c r="I64" s="7"/>
      <c r="J64" s="93">
        <f>J54</f>
        <v>-10586</v>
      </c>
    </row>
    <row r="65" spans="1:10" s="10" customFormat="1" ht="24" customHeight="1" thickTop="1">
      <c r="A65" s="3"/>
      <c r="B65" s="2"/>
      <c r="C65" s="2"/>
      <c r="D65" s="86"/>
      <c r="E65" s="7"/>
      <c r="F65" s="86"/>
      <c r="G65" s="7"/>
      <c r="H65" s="86"/>
      <c r="I65" s="7"/>
      <c r="J65" s="86"/>
    </row>
    <row r="66" spans="1:10" s="10" customFormat="1" ht="9.65" customHeight="1">
      <c r="A66" s="12"/>
      <c r="B66" s="4"/>
      <c r="C66" s="2"/>
      <c r="D66" s="18"/>
      <c r="E66" s="2"/>
      <c r="F66" s="18"/>
      <c r="G66" s="2"/>
      <c r="H66" s="18"/>
      <c r="I66" s="2"/>
      <c r="J66" s="18"/>
    </row>
    <row r="67" spans="1:10" s="10" customFormat="1" ht="24" customHeight="1">
      <c r="A67" s="3" t="s">
        <v>108</v>
      </c>
      <c r="B67" s="5">
        <v>30</v>
      </c>
      <c r="C67" s="16"/>
      <c r="D67" s="46">
        <f>D57/D68</f>
        <v>6.1426383466351292E-2</v>
      </c>
      <c r="E67" s="46"/>
      <c r="F67" s="46">
        <f>F57/F68</f>
        <v>-1.7119099126231777E-2</v>
      </c>
      <c r="G67" s="46"/>
      <c r="H67" s="46">
        <f>H57/H68</f>
        <v>-1.1035042549831233E-2</v>
      </c>
      <c r="I67" s="46"/>
      <c r="J67" s="46">
        <f>J57/J68</f>
        <v>-6.8672893351795468E-3</v>
      </c>
    </row>
    <row r="68" spans="1:10" ht="24" customHeight="1">
      <c r="A68" s="3" t="s">
        <v>102</v>
      </c>
      <c r="B68" s="11"/>
      <c r="C68" s="16"/>
      <c r="D68" s="26">
        <v>1089076</v>
      </c>
      <c r="E68" s="14"/>
      <c r="F68" s="26">
        <v>1089076</v>
      </c>
      <c r="G68" s="15"/>
      <c r="H68" s="26">
        <v>1089076</v>
      </c>
      <c r="I68" s="14"/>
      <c r="J68" s="26">
        <v>1089076</v>
      </c>
    </row>
    <row r="69" spans="1:10" ht="24" customHeight="1">
      <c r="A69" s="3"/>
      <c r="B69" s="11"/>
      <c r="C69" s="16"/>
      <c r="D69" s="26"/>
      <c r="E69" s="14"/>
      <c r="F69" s="26"/>
      <c r="G69" s="15"/>
      <c r="H69" s="26"/>
      <c r="I69" s="14"/>
      <c r="J69" s="26"/>
    </row>
    <row r="70" spans="1:10" ht="24" customHeight="1">
      <c r="A70" s="3"/>
      <c r="B70" s="11"/>
      <c r="C70" s="16"/>
      <c r="D70" s="26"/>
      <c r="E70" s="14"/>
      <c r="F70" s="26"/>
      <c r="G70" s="15"/>
      <c r="H70" s="26"/>
      <c r="I70" s="14"/>
      <c r="J70" s="26"/>
    </row>
    <row r="71" spans="1:10" ht="24" customHeight="1">
      <c r="A71" s="3"/>
      <c r="B71" s="11"/>
      <c r="C71" s="16"/>
      <c r="D71" s="26"/>
      <c r="E71" s="14"/>
      <c r="F71" s="26"/>
      <c r="G71" s="15"/>
      <c r="H71" s="26"/>
      <c r="I71" s="14"/>
      <c r="J71" s="26"/>
    </row>
    <row r="72" spans="1:10" ht="24" customHeight="1">
      <c r="A72" s="3"/>
      <c r="B72" s="11"/>
      <c r="C72" s="16"/>
      <c r="D72" s="26"/>
      <c r="E72" s="14"/>
      <c r="F72" s="26"/>
      <c r="G72" s="15"/>
      <c r="H72" s="26"/>
      <c r="I72" s="14"/>
      <c r="J72" s="26"/>
    </row>
    <row r="73" spans="1:10" ht="24" customHeight="1">
      <c r="A73" s="3"/>
      <c r="B73" s="11"/>
      <c r="C73" s="16"/>
      <c r="D73" s="26"/>
      <c r="E73" s="14"/>
      <c r="F73" s="26"/>
      <c r="G73" s="15"/>
      <c r="H73" s="26"/>
      <c r="I73" s="14"/>
      <c r="J73" s="26"/>
    </row>
    <row r="74" spans="1:10" ht="24" customHeight="1">
      <c r="A74" s="3"/>
      <c r="B74" s="11"/>
      <c r="C74" s="16"/>
      <c r="D74" s="26"/>
      <c r="E74" s="14"/>
      <c r="F74" s="26"/>
      <c r="G74" s="15"/>
      <c r="H74" s="26"/>
      <c r="I74" s="14"/>
      <c r="J74" s="26"/>
    </row>
    <row r="75" spans="1:10" ht="24" customHeight="1">
      <c r="A75" s="3"/>
      <c r="B75" s="11"/>
      <c r="C75" s="16"/>
      <c r="D75" s="26"/>
      <c r="E75" s="14"/>
      <c r="F75" s="26"/>
      <c r="G75" s="15"/>
      <c r="H75" s="26"/>
      <c r="I75" s="14"/>
      <c r="J75" s="26"/>
    </row>
    <row r="76" spans="1:10" ht="24" customHeight="1">
      <c r="A76" s="3"/>
      <c r="B76" s="11"/>
      <c r="C76" s="16"/>
      <c r="D76" s="26"/>
      <c r="E76" s="14"/>
      <c r="F76" s="26"/>
      <c r="G76" s="15"/>
      <c r="H76" s="26"/>
      <c r="I76" s="14"/>
      <c r="J76" s="26"/>
    </row>
    <row r="77" spans="1:10" ht="24" customHeight="1">
      <c r="A77" s="2" t="s">
        <v>31</v>
      </c>
    </row>
    <row r="104" ht="20"/>
    <row r="105" ht="20"/>
    <row r="106" ht="20"/>
    <row r="107" ht="20"/>
    <row r="108" ht="20"/>
    <row r="109" ht="20"/>
    <row r="110" ht="20"/>
    <row r="111" ht="20"/>
    <row r="112" ht="20"/>
    <row r="113" ht="20"/>
    <row r="114" ht="20"/>
    <row r="115" ht="20"/>
    <row r="116" ht="20"/>
    <row r="117" ht="20"/>
    <row r="118" ht="20"/>
    <row r="119" ht="20"/>
    <row r="120" ht="20"/>
    <row r="121" ht="20"/>
    <row r="122" ht="20"/>
    <row r="123" ht="20"/>
    <row r="124" ht="20"/>
    <row r="125" ht="20"/>
    <row r="126" ht="20"/>
  </sheetData>
  <mergeCells count="14">
    <mergeCell ref="A1:J1"/>
    <mergeCell ref="A2:J2"/>
    <mergeCell ref="A3:J3"/>
    <mergeCell ref="A4:J4"/>
    <mergeCell ref="A5:J5"/>
    <mergeCell ref="A40:J40"/>
    <mergeCell ref="A41:J41"/>
    <mergeCell ref="D43:F43"/>
    <mergeCell ref="H43:J43"/>
    <mergeCell ref="D7:F7"/>
    <mergeCell ref="H7:J7"/>
    <mergeCell ref="A37:J37"/>
    <mergeCell ref="A38:J38"/>
    <mergeCell ref="A39:J39"/>
  </mergeCells>
  <pageMargins left="1" right="0.3" top="1" bottom="0.5" header="0.3" footer="0.3"/>
  <pageSetup paperSize="9" scale="84" firstPageNumber="8" orientation="portrait" useFirstPageNumber="1" r:id="rId1"/>
  <headerFooter alignWithMargins="0">
    <oddFooter xml:space="preserve">&amp;L&amp;"Angsana New,Regular"&amp;14 </oddFooter>
  </headerFooter>
  <rowBreaks count="1" manualBreakCount="1">
    <brk id="36" max="16383" man="1"/>
  </rowBreaks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Z29"/>
  <sheetViews>
    <sheetView topLeftCell="A8" zoomScale="122" zoomScaleNormal="74" zoomScaleSheetLayoutView="130" workbookViewId="0">
      <selection activeCell="G22" sqref="G22"/>
    </sheetView>
  </sheetViews>
  <sheetFormatPr defaultColWidth="9.453125" defaultRowHeight="17.5"/>
  <cols>
    <col min="1" max="1" width="24.453125" style="47" customWidth="1"/>
    <col min="2" max="2" width="6.54296875" style="47" bestFit="1" customWidth="1"/>
    <col min="3" max="3" width="1" style="47" customWidth="1"/>
    <col min="4" max="4" width="8.54296875" style="47" bestFit="1" customWidth="1"/>
    <col min="5" max="5" width="1" style="47" customWidth="1"/>
    <col min="6" max="6" width="7.54296875" style="47" customWidth="1"/>
    <col min="7" max="7" width="1" style="47" customWidth="1"/>
    <col min="8" max="8" width="17.54296875" style="47" bestFit="1" customWidth="1"/>
    <col min="9" max="9" width="1" style="47" customWidth="1"/>
    <col min="10" max="10" width="8.54296875" style="47" customWidth="1"/>
    <col min="11" max="11" width="1" style="47" customWidth="1"/>
    <col min="12" max="12" width="9.453125" style="47" customWidth="1"/>
    <col min="13" max="14" width="1" style="47" customWidth="1"/>
    <col min="15" max="15" width="16.54296875" style="47" bestFit="1" customWidth="1"/>
    <col min="16" max="16" width="1" style="47" customWidth="1"/>
    <col min="17" max="17" width="12.54296875" style="47" customWidth="1"/>
    <col min="18" max="18" width="1" style="47" customWidth="1"/>
    <col min="19" max="19" width="11.453125" style="47" customWidth="1"/>
    <col min="20" max="20" width="1" style="47" customWidth="1"/>
    <col min="21" max="21" width="12.54296875" style="47" customWidth="1"/>
    <col min="22" max="22" width="1" style="47" customWidth="1"/>
    <col min="23" max="23" width="11.453125" style="47" customWidth="1"/>
    <col min="24" max="16384" width="9.453125" style="47"/>
  </cols>
  <sheetData>
    <row r="1" spans="1:26" s="61" customFormat="1" ht="23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</row>
    <row r="2" spans="1:26" s="61" customFormat="1" ht="23">
      <c r="A2" s="157" t="s">
        <v>109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</row>
    <row r="3" spans="1:26" s="61" customFormat="1" ht="23">
      <c r="A3" s="157" t="s">
        <v>103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</row>
    <row r="4" spans="1:26" s="61" customFormat="1" ht="23">
      <c r="A4" s="157" t="s">
        <v>10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26" s="61" customFormat="1" ht="26.25" customHeight="1">
      <c r="A5" s="162" t="s">
        <v>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</row>
    <row r="6" spans="1:26" ht="10.4" customHeight="1">
      <c r="U6" s="82"/>
      <c r="W6" s="82"/>
    </row>
    <row r="7" spans="1:26" ht="20.149999999999999" customHeight="1">
      <c r="C7" s="48"/>
      <c r="D7" s="164" t="s">
        <v>5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</row>
    <row r="8" spans="1:26" ht="20.149999999999999" customHeight="1">
      <c r="C8" s="48"/>
      <c r="D8" s="164" t="s">
        <v>110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48"/>
      <c r="U8" s="48"/>
      <c r="V8" s="48"/>
      <c r="W8" s="48"/>
    </row>
    <row r="9" spans="1:26" ht="20.149999999999999" customHeight="1">
      <c r="C9" s="48"/>
      <c r="D9" s="48"/>
      <c r="E9" s="48"/>
      <c r="F9" s="48"/>
      <c r="G9" s="48"/>
      <c r="H9" s="48"/>
      <c r="I9" s="48"/>
      <c r="J9" s="50"/>
      <c r="K9" s="50"/>
      <c r="L9" s="50"/>
      <c r="M9" s="48"/>
      <c r="N9" s="163" t="s">
        <v>67</v>
      </c>
      <c r="O9" s="163"/>
      <c r="P9" s="163"/>
      <c r="Q9" s="163"/>
      <c r="R9" s="48"/>
      <c r="S9" s="48"/>
      <c r="T9" s="48"/>
      <c r="U9" s="48"/>
      <c r="V9" s="48"/>
      <c r="W9" s="48"/>
    </row>
    <row r="10" spans="1:26" ht="20.149999999999999" customHeight="1">
      <c r="C10" s="48"/>
      <c r="D10" s="48"/>
      <c r="E10" s="48"/>
      <c r="F10" s="48"/>
      <c r="G10" s="48"/>
      <c r="H10" s="48" t="s">
        <v>61</v>
      </c>
      <c r="I10" s="48"/>
      <c r="J10" s="165" t="s">
        <v>111</v>
      </c>
      <c r="K10" s="165"/>
      <c r="L10" s="165"/>
      <c r="M10" s="48"/>
      <c r="N10" s="80"/>
      <c r="O10" s="163" t="s">
        <v>90</v>
      </c>
      <c r="P10" s="163"/>
      <c r="Q10" s="48"/>
      <c r="R10" s="48"/>
      <c r="S10" s="48"/>
      <c r="T10" s="48"/>
      <c r="U10" s="48"/>
      <c r="V10" s="48"/>
      <c r="W10" s="48"/>
    </row>
    <row r="11" spans="1:26" s="49" customFormat="1" ht="20.149999999999999" customHeight="1">
      <c r="B11" s="48" t="s">
        <v>4</v>
      </c>
      <c r="C11" s="48"/>
      <c r="D11" s="48" t="s">
        <v>112</v>
      </c>
      <c r="E11" s="48"/>
      <c r="F11" s="48" t="s">
        <v>113</v>
      </c>
      <c r="G11" s="48"/>
      <c r="H11" s="81" t="s">
        <v>114</v>
      </c>
      <c r="I11" s="48"/>
      <c r="J11" s="48" t="s">
        <v>64</v>
      </c>
      <c r="K11" s="48"/>
      <c r="L11" s="48" t="s">
        <v>115</v>
      </c>
      <c r="M11" s="48"/>
      <c r="N11" s="48"/>
      <c r="O11" s="48" t="s">
        <v>116</v>
      </c>
      <c r="P11" s="48"/>
      <c r="Q11" s="48" t="s">
        <v>117</v>
      </c>
      <c r="R11" s="51"/>
      <c r="S11" s="48" t="s">
        <v>117</v>
      </c>
      <c r="T11" s="48"/>
      <c r="U11" s="48" t="s">
        <v>118</v>
      </c>
      <c r="V11" s="48"/>
      <c r="W11" s="48" t="s">
        <v>117</v>
      </c>
    </row>
    <row r="12" spans="1:26" s="49" customFormat="1" ht="20.149999999999999" customHeight="1">
      <c r="C12" s="48"/>
      <c r="D12" s="48" t="s">
        <v>119</v>
      </c>
      <c r="E12" s="48"/>
      <c r="F12" s="48" t="s">
        <v>120</v>
      </c>
      <c r="G12" s="48"/>
      <c r="H12" s="48" t="s">
        <v>121</v>
      </c>
      <c r="I12" s="48"/>
      <c r="J12" s="48" t="s">
        <v>122</v>
      </c>
      <c r="L12" s="141" t="s">
        <v>123</v>
      </c>
      <c r="M12" s="48"/>
      <c r="N12" s="48"/>
      <c r="O12" s="48" t="s">
        <v>124</v>
      </c>
      <c r="P12" s="48"/>
      <c r="Q12" s="48" t="s">
        <v>125</v>
      </c>
      <c r="R12" s="48"/>
      <c r="S12" s="48" t="s">
        <v>53</v>
      </c>
      <c r="T12" s="48"/>
      <c r="U12" s="48" t="s">
        <v>126</v>
      </c>
      <c r="V12" s="48"/>
      <c r="W12" s="48" t="s">
        <v>53</v>
      </c>
    </row>
    <row r="13" spans="1:26" s="49" customFormat="1" ht="20.149999999999999" customHeight="1">
      <c r="B13" s="48"/>
      <c r="C13" s="48"/>
      <c r="D13" s="104"/>
      <c r="E13" s="48"/>
      <c r="F13" s="52"/>
      <c r="H13" s="104" t="s">
        <v>127</v>
      </c>
      <c r="J13" s="104" t="s">
        <v>128</v>
      </c>
      <c r="L13" s="52"/>
      <c r="O13" s="104" t="s">
        <v>129</v>
      </c>
      <c r="P13" s="48"/>
      <c r="Q13" s="104" t="s">
        <v>53</v>
      </c>
      <c r="R13" s="48"/>
      <c r="S13" s="104" t="s">
        <v>130</v>
      </c>
      <c r="U13" s="52"/>
      <c r="W13" s="52"/>
    </row>
    <row r="14" spans="1:26" ht="20.149999999999999" customHeight="1">
      <c r="A14" s="49"/>
      <c r="B14" s="49"/>
      <c r="C14" s="49"/>
      <c r="D14" s="49"/>
      <c r="E14" s="49"/>
      <c r="F14" s="53"/>
      <c r="G14" s="53"/>
      <c r="H14" s="53"/>
      <c r="I14" s="53"/>
      <c r="J14" s="53"/>
      <c r="K14" s="49"/>
      <c r="L14" s="53"/>
      <c r="M14" s="53"/>
      <c r="N14" s="49"/>
      <c r="O14" s="53"/>
      <c r="P14" s="53"/>
      <c r="Q14" s="53"/>
      <c r="R14" s="53"/>
      <c r="S14" s="53"/>
      <c r="T14" s="53"/>
      <c r="U14" s="49"/>
      <c r="V14" s="53"/>
      <c r="W14" s="49"/>
    </row>
    <row r="15" spans="1:26" ht="19.5" customHeight="1">
      <c r="A15" s="51" t="s">
        <v>131</v>
      </c>
      <c r="B15" s="51"/>
      <c r="C15" s="49"/>
      <c r="D15" s="54">
        <v>1089076</v>
      </c>
      <c r="E15" s="54"/>
      <c r="F15" s="54">
        <v>258702</v>
      </c>
      <c r="G15" s="54"/>
      <c r="H15" s="54">
        <v>-1995</v>
      </c>
      <c r="I15" s="54"/>
      <c r="J15" s="54">
        <v>49713</v>
      </c>
      <c r="K15" s="54"/>
      <c r="L15" s="54">
        <v>-24879</v>
      </c>
      <c r="M15" s="54"/>
      <c r="N15" s="54"/>
      <c r="O15" s="54">
        <v>-19142</v>
      </c>
      <c r="P15" s="84"/>
      <c r="Q15" s="54">
        <f t="shared" ref="Q15" si="0">O15</f>
        <v>-19142</v>
      </c>
      <c r="R15" s="54"/>
      <c r="S15" s="56">
        <f>SUM(D15:L15,O15)</f>
        <v>1351475</v>
      </c>
      <c r="T15" s="54"/>
      <c r="U15" s="75">
        <v>5305</v>
      </c>
      <c r="V15" s="54"/>
      <c r="W15" s="54">
        <f>SUM(S15:U15)</f>
        <v>1356780</v>
      </c>
      <c r="Z15" s="61"/>
    </row>
    <row r="16" spans="1:26" ht="19.5" customHeight="1">
      <c r="A16" s="47" t="s">
        <v>132</v>
      </c>
      <c r="B16" s="49">
        <v>26</v>
      </c>
      <c r="C16" s="49"/>
      <c r="D16" s="87">
        <v>0</v>
      </c>
      <c r="E16" s="98"/>
      <c r="F16" s="87">
        <v>0</v>
      </c>
      <c r="G16" s="99"/>
      <c r="H16" s="87">
        <v>0</v>
      </c>
      <c r="I16" s="98"/>
      <c r="J16" s="87">
        <v>0</v>
      </c>
      <c r="K16" s="100"/>
      <c r="L16" s="75">
        <f>CE_T_Company!I15</f>
        <v>-30256</v>
      </c>
      <c r="M16" s="54"/>
      <c r="N16" s="54"/>
      <c r="O16" s="87">
        <v>0</v>
      </c>
      <c r="P16" s="84"/>
      <c r="Q16" s="87">
        <v>0</v>
      </c>
      <c r="R16" s="54"/>
      <c r="S16" s="56">
        <f>SUM(D16:L16,O16)</f>
        <v>-30256</v>
      </c>
      <c r="T16" s="54"/>
      <c r="U16" s="87">
        <v>0</v>
      </c>
      <c r="V16" s="54"/>
      <c r="W16" s="67">
        <f>SUM(S16:U16)</f>
        <v>-30256</v>
      </c>
      <c r="Z16" s="61"/>
    </row>
    <row r="17" spans="1:26" ht="20.149999999999999" customHeight="1">
      <c r="A17" s="47" t="s">
        <v>99</v>
      </c>
      <c r="C17" s="49"/>
      <c r="D17" s="87">
        <v>0</v>
      </c>
      <c r="E17" s="98"/>
      <c r="F17" s="87">
        <v>0</v>
      </c>
      <c r="G17" s="99"/>
      <c r="H17" s="87">
        <v>0</v>
      </c>
      <c r="I17" s="98"/>
      <c r="J17" s="87">
        <v>0</v>
      </c>
      <c r="K17" s="49"/>
      <c r="L17" s="101">
        <v>-18199</v>
      </c>
      <c r="M17" s="49"/>
      <c r="N17" s="49"/>
      <c r="O17" s="101">
        <v>-3059</v>
      </c>
      <c r="P17" s="84"/>
      <c r="Q17" s="54">
        <f>O17</f>
        <v>-3059</v>
      </c>
      <c r="R17" s="49"/>
      <c r="S17" s="56">
        <f>SUM(D17:L17,O17)</f>
        <v>-21258</v>
      </c>
      <c r="T17" s="85"/>
      <c r="U17" s="75">
        <v>-3000</v>
      </c>
      <c r="V17" s="49"/>
      <c r="W17" s="67">
        <f>SUM(S17:V17)</f>
        <v>-24258</v>
      </c>
      <c r="Z17" s="61"/>
    </row>
    <row r="18" spans="1:26" s="61" customFormat="1" ht="20.149999999999999" customHeight="1" thickBot="1">
      <c r="A18" s="51" t="s">
        <v>133</v>
      </c>
      <c r="B18" s="51"/>
      <c r="C18" s="57"/>
      <c r="D18" s="58">
        <f>SUM(D15:D17)</f>
        <v>1089076</v>
      </c>
      <c r="E18" s="54"/>
      <c r="F18" s="58">
        <f>SUM(F15:F17)</f>
        <v>258702</v>
      </c>
      <c r="G18" s="55"/>
      <c r="H18" s="58">
        <f>SUM(H15:H17)</f>
        <v>-1995</v>
      </c>
      <c r="I18" s="55"/>
      <c r="J18" s="58">
        <f>SUM(J15:J17)</f>
        <v>49713</v>
      </c>
      <c r="K18" s="59"/>
      <c r="L18" s="58">
        <f>SUM(L15:L17)</f>
        <v>-73334</v>
      </c>
      <c r="M18" s="60"/>
      <c r="N18" s="59"/>
      <c r="O18" s="58">
        <f>SUM(O15:O17)</f>
        <v>-22201</v>
      </c>
      <c r="P18" s="84"/>
      <c r="Q18" s="58">
        <f>SUM(Q15:Q17)</f>
        <v>-22201</v>
      </c>
      <c r="R18" s="60"/>
      <c r="S18" s="58">
        <f>SUM(S15:S17)</f>
        <v>1299961</v>
      </c>
      <c r="T18" s="59"/>
      <c r="U18" s="58">
        <f>SUM(U15:U17)</f>
        <v>2305</v>
      </c>
      <c r="V18" s="54"/>
      <c r="W18" s="58">
        <f>SUM(W15:W17)</f>
        <v>1302266</v>
      </c>
    </row>
    <row r="19" spans="1:26" ht="18" thickTop="1">
      <c r="Z19" s="61"/>
    </row>
    <row r="20" spans="1:26" ht="19.5" customHeight="1">
      <c r="A20" s="51" t="s">
        <v>134</v>
      </c>
      <c r="B20" s="51"/>
      <c r="C20" s="49"/>
      <c r="D20" s="54">
        <v>1089076</v>
      </c>
      <c r="E20" s="54"/>
      <c r="F20" s="54">
        <v>258702</v>
      </c>
      <c r="G20" s="54"/>
      <c r="H20" s="54">
        <v>-1995</v>
      </c>
      <c r="I20" s="54"/>
      <c r="J20" s="54">
        <v>49713</v>
      </c>
      <c r="K20" s="54"/>
      <c r="L20" s="54">
        <v>-31165</v>
      </c>
      <c r="M20" s="54"/>
      <c r="N20" s="54"/>
      <c r="O20" s="54">
        <v>-23785</v>
      </c>
      <c r="P20" s="84"/>
      <c r="Q20" s="54">
        <f t="shared" ref="Q20" si="1">O20</f>
        <v>-23785</v>
      </c>
      <c r="R20" s="54"/>
      <c r="S20" s="56">
        <f>SUM(D20:L20,O20)</f>
        <v>1340546</v>
      </c>
      <c r="T20" s="54"/>
      <c r="U20" s="75">
        <v>274</v>
      </c>
      <c r="V20" s="54"/>
      <c r="W20" s="54">
        <f>SUM(S20:U20)</f>
        <v>1340820</v>
      </c>
      <c r="Z20" s="61"/>
    </row>
    <row r="21" spans="1:26" ht="19.5" customHeight="1">
      <c r="A21" s="47" t="s">
        <v>132</v>
      </c>
      <c r="B21" s="49">
        <v>26</v>
      </c>
      <c r="C21" s="49"/>
      <c r="D21" s="87">
        <v>0</v>
      </c>
      <c r="E21" s="98"/>
      <c r="F21" s="87">
        <v>0</v>
      </c>
      <c r="G21" s="99"/>
      <c r="H21" s="87">
        <v>0</v>
      </c>
      <c r="I21" s="98"/>
      <c r="J21" s="87">
        <v>0</v>
      </c>
      <c r="K21" s="100"/>
      <c r="L21" s="75">
        <f>+CE_T_Company!I20</f>
        <v>-4353</v>
      </c>
      <c r="M21" s="54"/>
      <c r="N21" s="54"/>
      <c r="O21" s="87">
        <v>0</v>
      </c>
      <c r="P21" s="84"/>
      <c r="Q21" s="87">
        <v>0</v>
      </c>
      <c r="R21" s="54"/>
      <c r="S21" s="56">
        <f>SUM(D21:L21,O21)</f>
        <v>-4353</v>
      </c>
      <c r="T21" s="54"/>
      <c r="U21" s="87">
        <v>0</v>
      </c>
      <c r="V21" s="54"/>
      <c r="W21" s="67">
        <f>SUM(S21:U21)</f>
        <v>-4353</v>
      </c>
      <c r="Z21" s="61"/>
    </row>
    <row r="22" spans="1:26" ht="20.149999999999999" customHeight="1">
      <c r="A22" s="47" t="s">
        <v>106</v>
      </c>
      <c r="C22" s="49"/>
      <c r="D22" s="87">
        <v>0</v>
      </c>
      <c r="E22" s="98"/>
      <c r="F22" s="87">
        <v>0</v>
      </c>
      <c r="G22" s="99"/>
      <c r="H22" s="87">
        <v>0</v>
      </c>
      <c r="I22" s="98"/>
      <c r="J22" s="87">
        <v>0</v>
      </c>
      <c r="K22" s="49"/>
      <c r="L22" s="101">
        <v>66893</v>
      </c>
      <c r="M22" s="49"/>
      <c r="N22" s="49"/>
      <c r="O22" s="101">
        <v>-1341</v>
      </c>
      <c r="P22" s="84"/>
      <c r="Q22" s="54">
        <f>O22</f>
        <v>-1341</v>
      </c>
      <c r="R22" s="49"/>
      <c r="S22" s="56">
        <f>SUM(D22:L22,O22)</f>
        <v>65552</v>
      </c>
      <c r="T22" s="85"/>
      <c r="U22" s="75">
        <v>-2186</v>
      </c>
      <c r="V22" s="49"/>
      <c r="W22" s="67">
        <f>SUM(S22:V22)</f>
        <v>63366</v>
      </c>
      <c r="Z22" s="61"/>
    </row>
    <row r="23" spans="1:26" s="61" customFormat="1" ht="20.149999999999999" customHeight="1" thickBot="1">
      <c r="A23" s="51" t="s">
        <v>135</v>
      </c>
      <c r="B23" s="51"/>
      <c r="C23" s="57"/>
      <c r="D23" s="58">
        <f>SUM(D20:D22)</f>
        <v>1089076</v>
      </c>
      <c r="E23" s="54"/>
      <c r="F23" s="58">
        <f>SUM(F20:F22)</f>
        <v>258702</v>
      </c>
      <c r="G23" s="55"/>
      <c r="H23" s="58">
        <f>SUM(H20:H22)</f>
        <v>-1995</v>
      </c>
      <c r="I23" s="55"/>
      <c r="J23" s="58">
        <f>SUM(J20:J22)</f>
        <v>49713</v>
      </c>
      <c r="K23" s="59"/>
      <c r="L23" s="58">
        <f>SUM(L20:L22)</f>
        <v>31375</v>
      </c>
      <c r="M23" s="60"/>
      <c r="N23" s="59"/>
      <c r="O23" s="58">
        <f>SUM(O20:O22)</f>
        <v>-25126</v>
      </c>
      <c r="P23" s="84"/>
      <c r="Q23" s="58">
        <f>SUM(Q20:Q22)</f>
        <v>-25126</v>
      </c>
      <c r="R23" s="60"/>
      <c r="S23" s="58">
        <f>SUM(S20:S22)</f>
        <v>1401745</v>
      </c>
      <c r="T23" s="59"/>
      <c r="U23" s="58">
        <f>SUM(U20:U22)</f>
        <v>-1912</v>
      </c>
      <c r="V23" s="54"/>
      <c r="W23" s="58">
        <f>SUM(W20:W22)</f>
        <v>1399833</v>
      </c>
    </row>
    <row r="24" spans="1:26" ht="18" thickTop="1">
      <c r="D24" s="149"/>
      <c r="F24" s="149"/>
      <c r="H24" s="149"/>
      <c r="J24" s="149"/>
      <c r="L24" s="149"/>
      <c r="O24" s="149"/>
      <c r="S24" s="53"/>
      <c r="U24" s="149"/>
      <c r="W24" s="149"/>
    </row>
    <row r="29" spans="1:26">
      <c r="A29" s="47" t="s">
        <v>31</v>
      </c>
    </row>
  </sheetData>
  <mergeCells count="10">
    <mergeCell ref="A1:W1"/>
    <mergeCell ref="A2:W2"/>
    <mergeCell ref="A3:W3"/>
    <mergeCell ref="A5:W5"/>
    <mergeCell ref="O10:P10"/>
    <mergeCell ref="D7:W7"/>
    <mergeCell ref="D8:S8"/>
    <mergeCell ref="N9:Q9"/>
    <mergeCell ref="J10:L10"/>
    <mergeCell ref="A4:W4"/>
  </mergeCells>
  <phoneticPr fontId="0" type="noConversion"/>
  <pageMargins left="1" right="0.3" top="1" bottom="0.5" header="0.3" footer="0.3"/>
  <pageSetup paperSize="9" scale="85" firstPageNumber="8" orientation="landscape" useFirstPageNumber="1" r:id="rId1"/>
  <headerFooter alignWithMargins="0">
    <oddFooter xml:space="preserve">&amp;L&amp;"Angsana New,Regular"&amp;14 </oddFooter>
  </headerFooter>
  <customProperties>
    <customPr name="QN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Q27"/>
  <sheetViews>
    <sheetView topLeftCell="E8" zoomScale="108" zoomScaleNormal="65" zoomScaleSheetLayoutView="120" workbookViewId="0">
      <selection activeCell="G22" sqref="G22"/>
    </sheetView>
  </sheetViews>
  <sheetFormatPr defaultColWidth="9.453125" defaultRowHeight="24" customHeight="1"/>
  <cols>
    <col min="1" max="1" width="50.453125" style="2" customWidth="1"/>
    <col min="2" max="2" width="10.54296875" style="2" customWidth="1"/>
    <col min="3" max="3" width="9" style="2" bestFit="1" customWidth="1"/>
    <col min="4" max="4" width="1.453125" style="2" customWidth="1"/>
    <col min="5" max="5" width="11.453125" style="2" bestFit="1" customWidth="1"/>
    <col min="6" max="6" width="1.453125" style="2" customWidth="1"/>
    <col min="7" max="7" width="14.54296875" style="2" bestFit="1" customWidth="1"/>
    <col min="8" max="8" width="1.453125" style="2" customWidth="1"/>
    <col min="9" max="9" width="13.54296875" style="2" customWidth="1"/>
    <col min="10" max="10" width="1.453125" style="2" customWidth="1"/>
    <col min="11" max="11" width="15.54296875" style="2" customWidth="1"/>
    <col min="12" max="12" width="1.453125" style="2" customWidth="1"/>
    <col min="13" max="13" width="13.453125" style="2" bestFit="1" customWidth="1"/>
    <col min="14" max="14" width="1.453125" style="2" customWidth="1"/>
    <col min="15" max="15" width="10.54296875" style="2" bestFit="1" customWidth="1"/>
    <col min="16" max="16" width="4.453125" style="2" customWidth="1"/>
    <col min="17" max="16384" width="9.453125" style="2"/>
  </cols>
  <sheetData>
    <row r="1" spans="1:16" s="10" customFormat="1" ht="24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6" s="10" customFormat="1" ht="24" customHeight="1">
      <c r="A2" s="157" t="s">
        <v>136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6" s="10" customFormat="1" ht="24" customHeight="1">
      <c r="A3" s="157" t="s">
        <v>103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6" s="10" customFormat="1" ht="24" customHeight="1">
      <c r="A4" s="157" t="s">
        <v>10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16" ht="24" customHeight="1">
      <c r="A5" s="162" t="s">
        <v>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16" ht="10.4" customHeight="1"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6" ht="20.149999999999999" customHeight="1">
      <c r="A7" s="47"/>
      <c r="B7" s="49"/>
      <c r="C7" s="164" t="s">
        <v>6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</row>
    <row r="8" spans="1:16" ht="20.149999999999999" customHeight="1">
      <c r="A8" s="47"/>
      <c r="B8" s="48"/>
      <c r="C8" s="48"/>
      <c r="D8" s="48"/>
      <c r="E8" s="48"/>
      <c r="F8" s="48"/>
      <c r="G8" s="47"/>
      <c r="H8" s="69"/>
      <c r="I8" s="69"/>
      <c r="J8" s="70"/>
      <c r="K8" s="163" t="s">
        <v>67</v>
      </c>
      <c r="L8" s="163"/>
      <c r="M8" s="163"/>
      <c r="N8" s="48"/>
      <c r="O8" s="48"/>
    </row>
    <row r="9" spans="1:16" s="5" customFormat="1" ht="20.149999999999999" customHeight="1">
      <c r="A9" s="49"/>
      <c r="B9" s="48"/>
      <c r="C9" s="49"/>
      <c r="D9" s="49"/>
      <c r="E9" s="49"/>
      <c r="F9" s="48"/>
      <c r="G9" s="165" t="s">
        <v>111</v>
      </c>
      <c r="H9" s="165"/>
      <c r="I9" s="165"/>
      <c r="J9" s="51"/>
      <c r="K9" s="163" t="s">
        <v>90</v>
      </c>
      <c r="L9" s="163"/>
      <c r="M9" s="70"/>
      <c r="N9" s="49"/>
      <c r="O9" s="49"/>
    </row>
    <row r="10" spans="1:16" s="5" customFormat="1" ht="20.149999999999999" customHeight="1">
      <c r="A10" s="49"/>
      <c r="B10" s="48" t="s">
        <v>4</v>
      </c>
      <c r="C10" s="48" t="s">
        <v>112</v>
      </c>
      <c r="D10" s="48"/>
      <c r="E10" s="48" t="s">
        <v>60</v>
      </c>
      <c r="F10" s="48"/>
      <c r="G10" s="48" t="s">
        <v>64</v>
      </c>
      <c r="H10" s="48"/>
      <c r="I10" s="48" t="s">
        <v>115</v>
      </c>
      <c r="J10" s="48"/>
      <c r="K10" s="48" t="s">
        <v>116</v>
      </c>
      <c r="L10" s="48"/>
      <c r="M10" s="48" t="s">
        <v>117</v>
      </c>
      <c r="N10" s="51"/>
      <c r="O10" s="48" t="s">
        <v>117</v>
      </c>
    </row>
    <row r="11" spans="1:16" s="5" customFormat="1" ht="20.149999999999999" customHeight="1">
      <c r="A11" s="49"/>
      <c r="B11" s="48"/>
      <c r="C11" s="48" t="s">
        <v>119</v>
      </c>
      <c r="D11" s="48"/>
      <c r="E11" s="48"/>
      <c r="F11" s="48"/>
      <c r="G11" s="48" t="s">
        <v>65</v>
      </c>
      <c r="H11" s="48"/>
      <c r="I11" s="48"/>
      <c r="J11" s="48"/>
      <c r="K11" s="48" t="s">
        <v>124</v>
      </c>
      <c r="L11" s="48"/>
      <c r="M11" s="48" t="s">
        <v>125</v>
      </c>
      <c r="N11" s="48"/>
      <c r="O11" s="48" t="s">
        <v>53</v>
      </c>
    </row>
    <row r="12" spans="1:16" ht="20.149999999999999" customHeight="1">
      <c r="A12" s="49"/>
      <c r="B12" s="49"/>
      <c r="C12" s="71"/>
      <c r="D12" s="72"/>
      <c r="E12" s="71"/>
      <c r="F12" s="72"/>
      <c r="G12" s="71"/>
      <c r="H12" s="72"/>
      <c r="I12" s="71"/>
      <c r="J12" s="72"/>
      <c r="K12" s="104" t="s">
        <v>129</v>
      </c>
      <c r="L12" s="48"/>
      <c r="M12" s="104" t="s">
        <v>53</v>
      </c>
      <c r="N12" s="48"/>
      <c r="O12" s="52"/>
    </row>
    <row r="13" spans="1:16" ht="20.149999999999999" customHeight="1">
      <c r="A13" s="49"/>
      <c r="B13" s="49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</row>
    <row r="14" spans="1:16" ht="20.149999999999999" customHeight="1">
      <c r="A14" s="88" t="s">
        <v>131</v>
      </c>
      <c r="B14" s="49"/>
      <c r="C14" s="74">
        <v>1089076</v>
      </c>
      <c r="D14" s="74"/>
      <c r="E14" s="74">
        <v>258702</v>
      </c>
      <c r="F14" s="74"/>
      <c r="G14" s="74">
        <v>49713</v>
      </c>
      <c r="H14" s="74"/>
      <c r="I14" s="74">
        <v>75409</v>
      </c>
      <c r="J14" s="74"/>
      <c r="K14" s="75">
        <v>-19142</v>
      </c>
      <c r="L14" s="74"/>
      <c r="M14" s="72">
        <v>-19142</v>
      </c>
      <c r="N14" s="74"/>
      <c r="O14" s="74">
        <f>SUM(C14:I14,M14)</f>
        <v>1453758</v>
      </c>
    </row>
    <row r="15" spans="1:16" ht="20.149999999999999" customHeight="1">
      <c r="A15" s="73" t="s">
        <v>132</v>
      </c>
      <c r="B15" s="49">
        <v>26</v>
      </c>
      <c r="C15" s="76">
        <v>0</v>
      </c>
      <c r="D15" s="74"/>
      <c r="E15" s="76">
        <v>0</v>
      </c>
      <c r="F15" s="54"/>
      <c r="G15" s="75">
        <v>0</v>
      </c>
      <c r="H15" s="54"/>
      <c r="I15" s="75">
        <v>-30256</v>
      </c>
      <c r="J15" s="75"/>
      <c r="K15" s="75">
        <v>0</v>
      </c>
      <c r="L15" s="75"/>
      <c r="M15" s="75">
        <v>0</v>
      </c>
      <c r="N15" s="54"/>
      <c r="O15" s="75">
        <f>SUM(C15:I15,M15)</f>
        <v>-30256</v>
      </c>
      <c r="P15" s="37"/>
    </row>
    <row r="16" spans="1:16" ht="20.149999999999999" customHeight="1">
      <c r="A16" s="47" t="s">
        <v>99</v>
      </c>
      <c r="B16" s="49"/>
      <c r="C16" s="76">
        <v>0</v>
      </c>
      <c r="D16" s="74"/>
      <c r="E16" s="76">
        <v>0</v>
      </c>
      <c r="F16" s="54"/>
      <c r="G16" s="75">
        <v>0</v>
      </c>
      <c r="H16" s="54"/>
      <c r="I16" s="75">
        <v>-7550</v>
      </c>
      <c r="J16" s="75"/>
      <c r="K16" s="75">
        <v>-3036</v>
      </c>
      <c r="L16" s="75"/>
      <c r="M16" s="75">
        <v>-3036</v>
      </c>
      <c r="N16" s="54"/>
      <c r="O16" s="75">
        <f>SUM(C16:I16,M16)</f>
        <v>-10586</v>
      </c>
    </row>
    <row r="17" spans="1:17" ht="20.149999999999999" customHeight="1" thickBot="1">
      <c r="A17" s="51" t="s">
        <v>133</v>
      </c>
      <c r="B17" s="49"/>
      <c r="C17" s="77">
        <f>SUM(C14:C16)</f>
        <v>1089076</v>
      </c>
      <c r="D17" s="54"/>
      <c r="E17" s="77">
        <f>SUM(E14:E16)</f>
        <v>258702</v>
      </c>
      <c r="F17" s="54"/>
      <c r="G17" s="77">
        <f>SUM(G14:G16)</f>
        <v>49713</v>
      </c>
      <c r="H17" s="54"/>
      <c r="I17" s="77">
        <f>SUM(I14:I16)</f>
        <v>37603</v>
      </c>
      <c r="J17" s="72"/>
      <c r="K17" s="77">
        <f>SUM(K14:K16)</f>
        <v>-22178</v>
      </c>
      <c r="L17" s="54"/>
      <c r="M17" s="77">
        <f>SUM(M14:M16)</f>
        <v>-22178</v>
      </c>
      <c r="N17" s="72"/>
      <c r="O17" s="77">
        <f>SUM(O14:O16)</f>
        <v>1412916</v>
      </c>
    </row>
    <row r="18" spans="1:17" ht="24" customHeight="1" thickTop="1">
      <c r="Q18" s="131"/>
    </row>
    <row r="19" spans="1:17" ht="20.149999999999999" customHeight="1">
      <c r="A19" s="88" t="s">
        <v>134</v>
      </c>
      <c r="B19" s="49"/>
      <c r="C19" s="74">
        <v>1089076</v>
      </c>
      <c r="D19" s="74"/>
      <c r="E19" s="74">
        <v>258702</v>
      </c>
      <c r="F19" s="74"/>
      <c r="G19" s="74">
        <v>49713</v>
      </c>
      <c r="H19" s="74"/>
      <c r="I19" s="74">
        <v>30005</v>
      </c>
      <c r="J19" s="74"/>
      <c r="K19" s="75">
        <v>-23761</v>
      </c>
      <c r="L19" s="74"/>
      <c r="M19" s="72">
        <v>-23761</v>
      </c>
      <c r="N19" s="74"/>
      <c r="O19" s="74">
        <f>SUM(C19:I19,M19)</f>
        <v>1403735</v>
      </c>
    </row>
    <row r="20" spans="1:17" ht="20.149999999999999" customHeight="1">
      <c r="A20" s="73" t="s">
        <v>132</v>
      </c>
      <c r="B20" s="49">
        <v>26</v>
      </c>
      <c r="C20" s="76">
        <v>0</v>
      </c>
      <c r="D20" s="74"/>
      <c r="E20" s="76">
        <v>0</v>
      </c>
      <c r="F20" s="54"/>
      <c r="G20" s="75">
        <v>0</v>
      </c>
      <c r="H20" s="54"/>
      <c r="I20" s="75">
        <v>-4353</v>
      </c>
      <c r="J20" s="75"/>
      <c r="K20" s="75">
        <v>0</v>
      </c>
      <c r="L20" s="75"/>
      <c r="M20" s="75">
        <v>0</v>
      </c>
      <c r="N20" s="54"/>
      <c r="O20" s="75">
        <f>SUM(C20:I20,M20)</f>
        <v>-4353</v>
      </c>
      <c r="P20" s="37"/>
    </row>
    <row r="21" spans="1:17" ht="20.149999999999999" customHeight="1">
      <c r="A21" s="47" t="s">
        <v>99</v>
      </c>
      <c r="B21" s="49"/>
      <c r="C21" s="76">
        <v>0</v>
      </c>
      <c r="D21" s="74"/>
      <c r="E21" s="76">
        <v>0</v>
      </c>
      <c r="F21" s="54"/>
      <c r="G21" s="75">
        <v>0</v>
      </c>
      <c r="H21" s="54"/>
      <c r="I21" s="75">
        <v>-12018</v>
      </c>
      <c r="J21" s="75"/>
      <c r="K21" s="75">
        <v>-1364</v>
      </c>
      <c r="L21" s="75"/>
      <c r="M21" s="75">
        <v>-1364</v>
      </c>
      <c r="N21" s="54"/>
      <c r="O21" s="75">
        <f>SUM(C21:I21,M21)</f>
        <v>-13382</v>
      </c>
    </row>
    <row r="22" spans="1:17" ht="20.149999999999999" customHeight="1" thickBot="1">
      <c r="A22" s="51" t="s">
        <v>135</v>
      </c>
      <c r="B22" s="49"/>
      <c r="C22" s="77">
        <f>SUM(C19:C21)</f>
        <v>1089076</v>
      </c>
      <c r="D22" s="54"/>
      <c r="E22" s="77">
        <f>SUM(E19:E21)</f>
        <v>258702</v>
      </c>
      <c r="F22" s="54"/>
      <c r="G22" s="77">
        <f>SUM(G19:G21)</f>
        <v>49713</v>
      </c>
      <c r="H22" s="54"/>
      <c r="I22" s="77">
        <f>SUM(I19:I21)</f>
        <v>13634</v>
      </c>
      <c r="J22" s="72"/>
      <c r="K22" s="77">
        <f>SUM(K19:K21)</f>
        <v>-25125</v>
      </c>
      <c r="L22" s="54"/>
      <c r="M22" s="77">
        <f>SUM(M19:M21)</f>
        <v>-25125</v>
      </c>
      <c r="N22" s="72"/>
      <c r="O22" s="77">
        <f>SUM(O19:O21)</f>
        <v>1386000</v>
      </c>
    </row>
    <row r="23" spans="1:17" ht="24" customHeight="1" thickTop="1">
      <c r="C23" s="7"/>
      <c r="E23" s="7"/>
      <c r="G23" s="7"/>
      <c r="I23" s="37"/>
      <c r="M23" s="7"/>
      <c r="O23" s="37"/>
    </row>
    <row r="24" spans="1:17" ht="24" customHeight="1">
      <c r="I24" s="134"/>
      <c r="K24" s="134"/>
      <c r="O24" s="134"/>
    </row>
    <row r="27" spans="1:17" ht="24" customHeight="1">
      <c r="A27" s="2" t="s">
        <v>31</v>
      </c>
    </row>
  </sheetData>
  <mergeCells count="10">
    <mergeCell ref="K8:M8"/>
    <mergeCell ref="K9:L9"/>
    <mergeCell ref="G9:I9"/>
    <mergeCell ref="C6:O6"/>
    <mergeCell ref="A1:O1"/>
    <mergeCell ref="A2:O2"/>
    <mergeCell ref="A3:O3"/>
    <mergeCell ref="A4:O4"/>
    <mergeCell ref="A5:O5"/>
    <mergeCell ref="C7:O7"/>
  </mergeCells>
  <phoneticPr fontId="7" type="noConversion"/>
  <pageMargins left="1" right="0.3" top="1" bottom="0.5" header="0.3" footer="0.3"/>
  <pageSetup paperSize="9" scale="85" firstPageNumber="8" orientation="landscape" useFirstPageNumber="1" r:id="rId1"/>
  <headerFooter alignWithMargins="0">
    <oddFooter xml:space="preserve">&amp;L&amp;"Angsana New,Regular"&amp;14 </oddFooter>
  </headerFooter>
  <customProperties>
    <customPr name="QN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K115"/>
  <sheetViews>
    <sheetView view="pageBreakPreview" topLeftCell="A110" zoomScale="93" zoomScaleNormal="100" zoomScaleSheetLayoutView="100" workbookViewId="0">
      <selection activeCell="A59" sqref="A1:A1048576"/>
    </sheetView>
  </sheetViews>
  <sheetFormatPr defaultColWidth="9.453125" defaultRowHeight="24" customHeight="1"/>
  <cols>
    <col min="1" max="1" width="3.453125" style="2" customWidth="1"/>
    <col min="2" max="2" width="2.54296875" style="2" hidden="1" customWidth="1"/>
    <col min="3" max="3" width="46.36328125" style="2" customWidth="1"/>
    <col min="4" max="4" width="7.54296875" style="2" bestFit="1" customWidth="1"/>
    <col min="5" max="5" width="11.54296875" style="153" bestFit="1" customWidth="1"/>
    <col min="6" max="6" width="0.54296875" style="2" customWidth="1"/>
    <col min="7" max="7" width="11.453125" style="2" customWidth="1"/>
    <col min="8" max="8" width="0.54296875" style="2" customWidth="1"/>
    <col min="9" max="9" width="11.453125" style="5" customWidth="1"/>
    <col min="10" max="10" width="0.54296875" style="5" customWidth="1"/>
    <col min="11" max="11" width="11.453125" style="5" customWidth="1"/>
    <col min="12" max="16384" width="9.453125" style="2"/>
  </cols>
  <sheetData>
    <row r="1" spans="1:11" s="10" customFormat="1" ht="24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s="10" customFormat="1" ht="24" customHeight="1">
      <c r="A2" s="157" t="s">
        <v>137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s="10" customFormat="1" ht="24" customHeight="1">
      <c r="A3" s="157" t="s">
        <v>103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s="10" customFormat="1" ht="24" customHeight="1">
      <c r="A4" s="157" t="s">
        <v>10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s="10" customFormat="1" ht="24" customHeight="1">
      <c r="A5" s="162" t="s">
        <v>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</row>
    <row r="6" spans="1:11" s="10" customFormat="1" ht="5.15" customHeight="1">
      <c r="A6" s="150"/>
      <c r="B6" s="150"/>
      <c r="C6" s="150"/>
      <c r="D6" s="150"/>
      <c r="E6" s="151"/>
      <c r="F6" s="152"/>
      <c r="G6" s="152"/>
      <c r="H6" s="152"/>
      <c r="I6" s="152"/>
      <c r="J6" s="152"/>
      <c r="K6" s="152"/>
    </row>
    <row r="7" spans="1:11" ht="17.149999999999999" customHeight="1">
      <c r="A7" s="5"/>
      <c r="B7" s="5"/>
      <c r="C7" s="5"/>
      <c r="D7" s="28" t="s">
        <v>4</v>
      </c>
      <c r="E7" s="161" t="s">
        <v>5</v>
      </c>
      <c r="F7" s="161"/>
      <c r="G7" s="161"/>
      <c r="H7" s="7"/>
      <c r="I7" s="161" t="s">
        <v>6</v>
      </c>
      <c r="J7" s="161"/>
      <c r="K7" s="161"/>
    </row>
    <row r="8" spans="1:11" ht="16.399999999999999" customHeight="1">
      <c r="A8" s="5"/>
      <c r="B8" s="5"/>
      <c r="C8" s="5"/>
      <c r="E8" s="28">
        <v>2569</v>
      </c>
      <c r="F8" s="103"/>
      <c r="G8" s="28">
        <v>2568</v>
      </c>
      <c r="H8" s="103"/>
      <c r="I8" s="28">
        <v>2569</v>
      </c>
      <c r="J8" s="103"/>
      <c r="K8" s="28">
        <v>2568</v>
      </c>
    </row>
    <row r="9" spans="1:11" ht="21" customHeight="1">
      <c r="A9" s="3" t="s">
        <v>138</v>
      </c>
      <c r="I9" s="154"/>
      <c r="K9" s="154"/>
    </row>
    <row r="10" spans="1:11" ht="24" customHeight="1">
      <c r="A10" s="2" t="s">
        <v>105</v>
      </c>
      <c r="C10" s="10"/>
      <c r="D10" s="10"/>
      <c r="E10" s="133">
        <v>64712</v>
      </c>
      <c r="F10" s="62"/>
      <c r="G10" s="133">
        <v>-21644</v>
      </c>
      <c r="H10" s="19"/>
      <c r="I10" s="19">
        <v>-12018</v>
      </c>
      <c r="J10" s="8"/>
      <c r="K10" s="19">
        <v>-7479</v>
      </c>
    </row>
    <row r="11" spans="1:11" ht="24" customHeight="1">
      <c r="A11" s="2" t="s">
        <v>139</v>
      </c>
      <c r="E11" s="134"/>
      <c r="F11" s="62"/>
      <c r="G11" s="134"/>
      <c r="H11" s="19"/>
      <c r="I11" s="19"/>
      <c r="J11" s="8"/>
      <c r="K11" s="19"/>
    </row>
    <row r="12" spans="1:11" ht="24" customHeight="1">
      <c r="A12" s="29" t="s">
        <v>181</v>
      </c>
      <c r="E12" s="135">
        <v>20621</v>
      </c>
      <c r="F12" s="62"/>
      <c r="G12" s="135">
        <v>555</v>
      </c>
      <c r="H12" s="19"/>
      <c r="I12" s="19">
        <v>-248</v>
      </c>
      <c r="J12" s="8"/>
      <c r="K12" s="19">
        <v>603</v>
      </c>
    </row>
    <row r="13" spans="1:11" ht="24" customHeight="1">
      <c r="A13" s="29" t="s">
        <v>140</v>
      </c>
      <c r="E13" s="135">
        <v>14664</v>
      </c>
      <c r="F13" s="62"/>
      <c r="G13" s="135">
        <v>15022</v>
      </c>
      <c r="H13" s="19"/>
      <c r="I13" s="19">
        <v>1557</v>
      </c>
      <c r="J13" s="8"/>
      <c r="K13" s="19">
        <v>628</v>
      </c>
    </row>
    <row r="14" spans="1:11" ht="24" customHeight="1">
      <c r="A14" s="29" t="s">
        <v>179</v>
      </c>
      <c r="E14" s="133">
        <v>7741</v>
      </c>
      <c r="F14" s="20"/>
      <c r="G14" s="133">
        <v>-2103</v>
      </c>
      <c r="H14" s="19"/>
      <c r="I14" s="17">
        <v>8100</v>
      </c>
      <c r="J14" s="8"/>
      <c r="K14" s="30">
        <v>0</v>
      </c>
    </row>
    <row r="15" spans="1:11" s="10" customFormat="1" ht="24" customHeight="1">
      <c r="A15" s="29" t="s">
        <v>141</v>
      </c>
      <c r="B15" s="2"/>
      <c r="C15" s="2"/>
      <c r="D15" s="2"/>
      <c r="E15" s="134">
        <v>3655</v>
      </c>
      <c r="F15" s="20"/>
      <c r="G15" s="134">
        <v>34177</v>
      </c>
      <c r="H15" s="19"/>
      <c r="I15" s="19">
        <v>3172</v>
      </c>
      <c r="J15" s="8"/>
      <c r="K15" s="19">
        <v>-914</v>
      </c>
    </row>
    <row r="16" spans="1:11" s="10" customFormat="1" ht="24" customHeight="1">
      <c r="A16" s="29" t="s">
        <v>142</v>
      </c>
      <c r="B16" s="2"/>
      <c r="C16" s="2"/>
      <c r="D16" s="2"/>
      <c r="E16" s="134">
        <v>-4579</v>
      </c>
      <c r="F16" s="20"/>
      <c r="G16" s="134">
        <v>-27120</v>
      </c>
      <c r="H16" s="19"/>
      <c r="I16" s="19">
        <v>368</v>
      </c>
      <c r="J16" s="8"/>
      <c r="K16" s="19">
        <v>-781</v>
      </c>
    </row>
    <row r="17" spans="1:11" ht="24" customHeight="1">
      <c r="A17" s="29" t="s">
        <v>143</v>
      </c>
      <c r="E17" s="134">
        <v>-779</v>
      </c>
      <c r="F17" s="20"/>
      <c r="G17" s="134">
        <v>663</v>
      </c>
      <c r="H17" s="19"/>
      <c r="I17" s="30">
        <v>0</v>
      </c>
      <c r="J17" s="8"/>
      <c r="K17" s="30">
        <v>0</v>
      </c>
    </row>
    <row r="18" spans="1:11" ht="24" customHeight="1">
      <c r="A18" s="29" t="s">
        <v>144</v>
      </c>
      <c r="E18" s="134">
        <v>-95886</v>
      </c>
      <c r="F18" s="20"/>
      <c r="G18" s="134">
        <v>-23022</v>
      </c>
      <c r="H18" s="19"/>
      <c r="I18" s="19">
        <v>-20460</v>
      </c>
      <c r="J18" s="8"/>
      <c r="K18" s="19">
        <v>-3464</v>
      </c>
    </row>
    <row r="19" spans="1:11" ht="24" customHeight="1">
      <c r="A19" s="29" t="s">
        <v>145</v>
      </c>
      <c r="E19" s="134">
        <v>435</v>
      </c>
      <c r="F19" s="20"/>
      <c r="G19" s="134">
        <v>2269</v>
      </c>
      <c r="H19" s="19"/>
      <c r="I19" s="30">
        <v>0</v>
      </c>
      <c r="J19" s="8"/>
      <c r="K19" s="19">
        <v>199</v>
      </c>
    </row>
    <row r="20" spans="1:11" s="10" customFormat="1" ht="24" customHeight="1">
      <c r="A20" s="29" t="s">
        <v>81</v>
      </c>
      <c r="E20" s="134">
        <v>2001</v>
      </c>
      <c r="F20" s="62"/>
      <c r="G20" s="134">
        <v>1691</v>
      </c>
      <c r="H20" s="19"/>
      <c r="I20" s="31">
        <v>57</v>
      </c>
      <c r="J20" s="8"/>
      <c r="K20" s="31">
        <v>41</v>
      </c>
    </row>
    <row r="21" spans="1:11" s="10" customFormat="1" ht="24" customHeight="1">
      <c r="A21" s="29" t="s">
        <v>146</v>
      </c>
      <c r="E21" s="134">
        <v>-10412</v>
      </c>
      <c r="F21" s="20"/>
      <c r="G21" s="134">
        <v>-4594</v>
      </c>
      <c r="H21" s="19"/>
      <c r="I21" s="31">
        <v>-331</v>
      </c>
      <c r="J21" s="8"/>
      <c r="K21" s="31">
        <v>-176</v>
      </c>
    </row>
    <row r="22" spans="1:11" ht="24" customHeight="1">
      <c r="A22" s="29" t="s">
        <v>85</v>
      </c>
      <c r="E22" s="134">
        <v>-32533</v>
      </c>
      <c r="F22" s="20"/>
      <c r="G22" s="134">
        <v>-37914</v>
      </c>
      <c r="H22" s="19"/>
      <c r="I22" s="31">
        <v>-1396</v>
      </c>
      <c r="J22" s="8"/>
      <c r="K22" s="31">
        <v>-4469</v>
      </c>
    </row>
    <row r="23" spans="1:11" ht="24" customHeight="1">
      <c r="A23" s="29" t="s">
        <v>86</v>
      </c>
      <c r="E23" s="83">
        <v>15161</v>
      </c>
      <c r="F23" s="21"/>
      <c r="G23" s="83">
        <v>17491</v>
      </c>
      <c r="H23" s="19"/>
      <c r="I23" s="83">
        <v>192</v>
      </c>
      <c r="J23" s="8"/>
      <c r="K23" s="83">
        <v>135</v>
      </c>
    </row>
    <row r="24" spans="1:11" ht="24" customHeight="1">
      <c r="A24" s="2" t="s">
        <v>147</v>
      </c>
      <c r="E24" s="86">
        <f>SUM(E10:E23)</f>
        <v>-15199</v>
      </c>
      <c r="F24" s="20"/>
      <c r="G24" s="86">
        <f>SUM(G10:G23)</f>
        <v>-44529</v>
      </c>
      <c r="H24" s="19"/>
      <c r="I24" s="8">
        <f>SUM(I10:I23)</f>
        <v>-21007</v>
      </c>
      <c r="J24" s="8"/>
      <c r="K24" s="8">
        <f>SUM(K10:K23)</f>
        <v>-15677</v>
      </c>
    </row>
    <row r="25" spans="1:11" ht="24" customHeight="1">
      <c r="A25" s="2" t="s">
        <v>148</v>
      </c>
      <c r="F25" s="64"/>
      <c r="G25" s="153"/>
      <c r="H25" s="19"/>
      <c r="I25" s="19"/>
      <c r="J25" s="8"/>
      <c r="K25" s="19"/>
    </row>
    <row r="26" spans="1:11" ht="24" customHeight="1">
      <c r="A26" s="29" t="s">
        <v>149</v>
      </c>
      <c r="E26" s="153">
        <v>-48835</v>
      </c>
      <c r="F26" s="24"/>
      <c r="G26" s="153">
        <v>-98597</v>
      </c>
      <c r="H26" s="19"/>
      <c r="I26" s="19">
        <v>-34655</v>
      </c>
      <c r="J26" s="8"/>
      <c r="K26" s="19">
        <v>42349</v>
      </c>
    </row>
    <row r="27" spans="1:11" ht="24" customHeight="1">
      <c r="A27" s="29" t="s">
        <v>150</v>
      </c>
      <c r="E27" s="31">
        <v>0</v>
      </c>
      <c r="F27" s="24"/>
      <c r="G27" s="31">
        <v>0</v>
      </c>
      <c r="H27" s="19"/>
      <c r="I27" s="31">
        <v>1439</v>
      </c>
      <c r="J27" s="8"/>
      <c r="K27" s="31">
        <v>6282</v>
      </c>
    </row>
    <row r="28" spans="1:11" ht="24" customHeight="1">
      <c r="A28" s="29" t="s">
        <v>15</v>
      </c>
      <c r="E28" s="153">
        <v>-49162</v>
      </c>
      <c r="F28" s="24"/>
      <c r="G28" s="153">
        <v>-51863</v>
      </c>
      <c r="H28" s="19"/>
      <c r="I28" s="30">
        <v>0</v>
      </c>
      <c r="J28" s="8"/>
      <c r="K28" s="30">
        <v>0</v>
      </c>
    </row>
    <row r="29" spans="1:11" ht="24" customHeight="1">
      <c r="A29" s="29" t="s">
        <v>16</v>
      </c>
      <c r="E29" s="153">
        <v>-568802</v>
      </c>
      <c r="F29" s="24"/>
      <c r="G29" s="153">
        <v>67126</v>
      </c>
      <c r="H29" s="19"/>
      <c r="I29" s="30">
        <v>0</v>
      </c>
      <c r="J29" s="8"/>
      <c r="K29" s="30">
        <v>0</v>
      </c>
    </row>
    <row r="30" spans="1:11" ht="24" customHeight="1">
      <c r="A30" s="29" t="s">
        <v>151</v>
      </c>
      <c r="E30" s="153">
        <v>-282018</v>
      </c>
      <c r="F30" s="24"/>
      <c r="G30" s="153">
        <v>66926</v>
      </c>
      <c r="H30" s="19"/>
      <c r="I30" s="19">
        <v>-37311</v>
      </c>
      <c r="J30" s="8"/>
      <c r="K30" s="19">
        <v>-8153</v>
      </c>
    </row>
    <row r="31" spans="1:11" ht="24" customHeight="1">
      <c r="A31" s="29" t="s">
        <v>152</v>
      </c>
      <c r="E31" s="31">
        <v>0</v>
      </c>
      <c r="F31" s="24"/>
      <c r="G31" s="153">
        <v>932</v>
      </c>
      <c r="H31" s="19"/>
      <c r="I31" s="31">
        <v>0</v>
      </c>
      <c r="J31" s="8"/>
      <c r="K31" s="31">
        <v>0</v>
      </c>
    </row>
    <row r="32" spans="1:11" ht="24" customHeight="1">
      <c r="A32" s="29" t="s">
        <v>28</v>
      </c>
      <c r="E32" s="153">
        <v>-96</v>
      </c>
      <c r="F32" s="24"/>
      <c r="G32" s="153">
        <v>-519</v>
      </c>
      <c r="H32" s="19"/>
      <c r="I32" s="31">
        <v>0</v>
      </c>
      <c r="J32" s="8"/>
      <c r="K32" s="31">
        <v>-14</v>
      </c>
    </row>
    <row r="33" spans="1:11" ht="24" customHeight="1">
      <c r="A33" s="29"/>
      <c r="F33" s="24"/>
      <c r="G33" s="153"/>
      <c r="H33" s="19"/>
      <c r="I33" s="31"/>
      <c r="J33" s="8"/>
      <c r="K33" s="31"/>
    </row>
    <row r="34" spans="1:11" ht="24" customHeight="1">
      <c r="A34" s="29"/>
      <c r="F34" s="24"/>
      <c r="G34" s="155"/>
      <c r="H34" s="19"/>
      <c r="I34" s="31"/>
      <c r="J34" s="8"/>
      <c r="K34" s="31"/>
    </row>
    <row r="35" spans="1:11" ht="24" customHeight="1">
      <c r="A35" s="29"/>
      <c r="F35" s="24"/>
      <c r="G35" s="155"/>
      <c r="H35" s="19"/>
      <c r="I35" s="31"/>
      <c r="J35" s="8"/>
      <c r="K35" s="31"/>
    </row>
    <row r="36" spans="1:11" ht="24" customHeight="1">
      <c r="A36" s="29"/>
      <c r="F36" s="24"/>
      <c r="G36" s="155"/>
      <c r="H36" s="19"/>
      <c r="I36" s="31"/>
      <c r="J36" s="8"/>
      <c r="K36" s="31"/>
    </row>
    <row r="37" spans="1:11" ht="24" customHeight="1">
      <c r="A37" s="29"/>
      <c r="F37" s="24"/>
      <c r="G37" s="155"/>
      <c r="H37" s="19"/>
      <c r="I37" s="31"/>
      <c r="J37" s="8"/>
      <c r="K37" s="31"/>
    </row>
    <row r="38" spans="1:11" ht="24.65" customHeight="1">
      <c r="A38" s="29"/>
      <c r="F38" s="24"/>
      <c r="G38" s="155"/>
      <c r="H38" s="19"/>
      <c r="I38" s="31"/>
      <c r="J38" s="8"/>
      <c r="K38" s="31"/>
    </row>
    <row r="39" spans="1:11" ht="24" customHeight="1">
      <c r="A39" s="157" t="s">
        <v>0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</row>
    <row r="40" spans="1:11" ht="24" customHeight="1">
      <c r="A40" s="157" t="s">
        <v>153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</row>
    <row r="41" spans="1:11" ht="24" customHeight="1">
      <c r="A41" s="157" t="s">
        <v>103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1" ht="24" customHeight="1">
      <c r="A42" s="157" t="s">
        <v>10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</row>
    <row r="43" spans="1:11" ht="24" customHeight="1">
      <c r="A43" s="162" t="s">
        <v>3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</row>
    <row r="44" spans="1:11" ht="4.5" customHeight="1">
      <c r="A44" s="150"/>
      <c r="B44" s="150"/>
      <c r="C44" s="150"/>
      <c r="D44" s="150"/>
      <c r="E44" s="151"/>
      <c r="F44" s="152"/>
      <c r="G44" s="152"/>
      <c r="H44" s="152"/>
      <c r="I44" s="152"/>
      <c r="J44" s="152"/>
      <c r="K44" s="152"/>
    </row>
    <row r="45" spans="1:11" ht="24" customHeight="1">
      <c r="A45" s="5"/>
      <c r="B45" s="5"/>
      <c r="C45" s="5"/>
      <c r="D45" s="28" t="s">
        <v>4</v>
      </c>
      <c r="E45" s="161" t="s">
        <v>5</v>
      </c>
      <c r="F45" s="161"/>
      <c r="G45" s="161"/>
      <c r="H45" s="7"/>
      <c r="I45" s="161" t="s">
        <v>6</v>
      </c>
      <c r="J45" s="161"/>
      <c r="K45" s="161"/>
    </row>
    <row r="46" spans="1:11" ht="24" customHeight="1">
      <c r="A46" s="5"/>
      <c r="B46" s="5"/>
      <c r="C46" s="5"/>
      <c r="E46" s="28">
        <v>2569</v>
      </c>
      <c r="F46" s="103"/>
      <c r="G46" s="28">
        <v>2568</v>
      </c>
      <c r="H46" s="103"/>
      <c r="I46" s="28">
        <v>2569</v>
      </c>
      <c r="J46" s="103"/>
      <c r="K46" s="28">
        <v>2568</v>
      </c>
    </row>
    <row r="47" spans="1:11" ht="24" customHeight="1">
      <c r="A47" s="3" t="s">
        <v>154</v>
      </c>
      <c r="B47" s="5"/>
      <c r="C47" s="5"/>
      <c r="D47" s="5"/>
      <c r="E47" s="156"/>
      <c r="F47" s="103"/>
      <c r="G47" s="28"/>
      <c r="H47" s="103"/>
      <c r="I47" s="28"/>
      <c r="J47" s="103"/>
      <c r="K47" s="28"/>
    </row>
    <row r="48" spans="1:11" ht="22.4" customHeight="1">
      <c r="A48" s="2" t="s">
        <v>155</v>
      </c>
      <c r="E48" s="135"/>
      <c r="F48" s="24"/>
      <c r="G48" s="25"/>
      <c r="H48" s="19"/>
      <c r="I48" s="8"/>
      <c r="J48" s="8"/>
      <c r="K48" s="8"/>
    </row>
    <row r="49" spans="1:11" ht="22.4" customHeight="1">
      <c r="A49" s="29" t="s">
        <v>35</v>
      </c>
      <c r="B49" s="29"/>
      <c r="C49" s="29"/>
      <c r="D49" s="29"/>
      <c r="E49" s="153">
        <v>64311</v>
      </c>
      <c r="F49" s="24"/>
      <c r="G49" s="153">
        <v>215149</v>
      </c>
      <c r="H49" s="19"/>
      <c r="I49" s="30">
        <v>0</v>
      </c>
      <c r="J49" s="8"/>
      <c r="K49" s="30">
        <v>0</v>
      </c>
    </row>
    <row r="50" spans="1:11" ht="22.4" customHeight="1">
      <c r="A50" s="29" t="s">
        <v>36</v>
      </c>
      <c r="B50" s="29"/>
      <c r="C50" s="29"/>
      <c r="D50" s="29"/>
      <c r="E50" s="153">
        <v>121074</v>
      </c>
      <c r="F50" s="24"/>
      <c r="G50" s="153">
        <v>43</v>
      </c>
      <c r="H50" s="19"/>
      <c r="I50" s="8">
        <v>74880</v>
      </c>
      <c r="J50" s="8"/>
      <c r="K50" s="8">
        <v>10426</v>
      </c>
    </row>
    <row r="51" spans="1:11" ht="22.4" customHeight="1">
      <c r="A51" s="29" t="s">
        <v>156</v>
      </c>
      <c r="B51" s="29"/>
      <c r="C51" s="29"/>
      <c r="D51" s="29"/>
      <c r="E51" s="31">
        <v>0</v>
      </c>
      <c r="F51" s="24"/>
      <c r="G51" s="31">
        <v>0</v>
      </c>
      <c r="H51" s="19"/>
      <c r="I51" s="8">
        <v>2178</v>
      </c>
      <c r="J51" s="8"/>
      <c r="K51" s="8">
        <v>17542</v>
      </c>
    </row>
    <row r="52" spans="1:11" ht="22.4" customHeight="1">
      <c r="A52" s="29" t="s">
        <v>37</v>
      </c>
      <c r="B52" s="29"/>
      <c r="C52" s="29"/>
      <c r="D52" s="29"/>
      <c r="E52" s="153">
        <v>122883</v>
      </c>
      <c r="F52" s="64"/>
      <c r="G52" s="153">
        <v>106080</v>
      </c>
      <c r="H52" s="19"/>
      <c r="I52" s="30">
        <v>0</v>
      </c>
      <c r="J52" s="8"/>
      <c r="K52" s="30">
        <v>0</v>
      </c>
    </row>
    <row r="53" spans="1:11" ht="22.4" customHeight="1">
      <c r="A53" s="29" t="s">
        <v>38</v>
      </c>
      <c r="B53" s="29"/>
      <c r="C53" s="29"/>
      <c r="D53" s="29"/>
      <c r="E53" s="153">
        <v>526438</v>
      </c>
      <c r="F53" s="64"/>
      <c r="G53" s="153">
        <v>6500</v>
      </c>
      <c r="H53" s="19"/>
      <c r="I53" s="30">
        <v>0</v>
      </c>
      <c r="J53" s="8"/>
      <c r="K53" s="30">
        <v>0</v>
      </c>
    </row>
    <row r="54" spans="1:11" ht="22.4" customHeight="1">
      <c r="A54" s="29" t="s">
        <v>43</v>
      </c>
      <c r="B54" s="29"/>
      <c r="C54" s="29"/>
      <c r="D54" s="29"/>
      <c r="E54" s="153">
        <v>-296</v>
      </c>
      <c r="F54" s="64"/>
      <c r="G54" s="153">
        <v>-141410</v>
      </c>
      <c r="H54" s="19"/>
      <c r="I54" s="31">
        <v>0</v>
      </c>
      <c r="J54" s="86"/>
      <c r="K54" s="31">
        <v>0</v>
      </c>
    </row>
    <row r="55" spans="1:11" ht="22.4" customHeight="1">
      <c r="A55" s="2" t="s">
        <v>157</v>
      </c>
      <c r="E55" s="136">
        <f>SUM(E54:E54)+SUM(E49:E53)+E24+SUM(E26:E32)</f>
        <v>-129702</v>
      </c>
      <c r="F55" s="24"/>
      <c r="G55" s="136">
        <f>SUM(G54:G54)+SUM(G49:G53)+G24+SUM(G26:G32)</f>
        <v>125838</v>
      </c>
      <c r="H55" s="19"/>
      <c r="I55" s="94">
        <f>SUM(I24:I38)+SUM(I49:I54)</f>
        <v>-14476</v>
      </c>
      <c r="J55" s="8"/>
      <c r="K55" s="94">
        <f>SUM(K24:K38)+SUM(K49:K54)</f>
        <v>52755</v>
      </c>
    </row>
    <row r="56" spans="1:11" ht="22.4" customHeight="1">
      <c r="A56" s="29" t="s">
        <v>186</v>
      </c>
      <c r="E56" s="153">
        <v>0</v>
      </c>
      <c r="F56" s="64"/>
      <c r="G56" s="153">
        <v>0</v>
      </c>
      <c r="H56" s="19"/>
      <c r="I56" s="8">
        <v>-319</v>
      </c>
      <c r="J56" s="8"/>
      <c r="K56" s="30">
        <v>0</v>
      </c>
    </row>
    <row r="57" spans="1:11" ht="22.4" customHeight="1">
      <c r="A57" s="29" t="s">
        <v>158</v>
      </c>
      <c r="E57" s="153">
        <v>-12936</v>
      </c>
      <c r="F57" s="64"/>
      <c r="G57" s="153">
        <v>-15191</v>
      </c>
      <c r="H57" s="19"/>
      <c r="I57" s="8">
        <v>-74</v>
      </c>
      <c r="J57" s="8"/>
      <c r="K57" s="30">
        <v>0</v>
      </c>
    </row>
    <row r="58" spans="1:11" ht="22.4" customHeight="1">
      <c r="A58" s="29" t="s">
        <v>159</v>
      </c>
      <c r="E58" s="153">
        <v>31502</v>
      </c>
      <c r="F58" s="24"/>
      <c r="G58" s="153">
        <v>36023</v>
      </c>
      <c r="H58" s="19"/>
      <c r="I58" s="8">
        <v>1416</v>
      </c>
      <c r="J58" s="8"/>
      <c r="K58" s="8">
        <v>4468</v>
      </c>
    </row>
    <row r="59" spans="1:11" ht="22.4" customHeight="1">
      <c r="A59" s="29" t="s">
        <v>146</v>
      </c>
      <c r="E59" s="153">
        <v>10623</v>
      </c>
      <c r="F59" s="24"/>
      <c r="G59" s="153">
        <v>4871</v>
      </c>
      <c r="H59" s="19"/>
      <c r="I59" s="8">
        <v>331</v>
      </c>
      <c r="J59" s="8"/>
      <c r="K59" s="30">
        <v>0</v>
      </c>
    </row>
    <row r="60" spans="1:11" ht="22.4" customHeight="1">
      <c r="A60" s="29" t="s">
        <v>160</v>
      </c>
      <c r="E60" s="153">
        <v>-11123</v>
      </c>
      <c r="F60" s="64"/>
      <c r="G60" s="153">
        <v>-9881</v>
      </c>
      <c r="H60" s="19"/>
      <c r="I60" s="8">
        <v>-15</v>
      </c>
      <c r="J60" s="8"/>
      <c r="K60" s="19">
        <v>-47</v>
      </c>
    </row>
    <row r="61" spans="1:11" ht="22.4" customHeight="1">
      <c r="C61" s="29" t="s">
        <v>161</v>
      </c>
      <c r="D61" s="29"/>
      <c r="E61" s="92">
        <f>SUM(E55:E60)</f>
        <v>-111636</v>
      </c>
      <c r="F61" s="24"/>
      <c r="G61" s="92">
        <f>SUM(G55:G60)</f>
        <v>141660</v>
      </c>
      <c r="H61" s="19"/>
      <c r="I61" s="41">
        <f>SUM(I55:I60)</f>
        <v>-13137</v>
      </c>
      <c r="J61" s="8"/>
      <c r="K61" s="41">
        <f>SUM(K55:K60)</f>
        <v>57176</v>
      </c>
    </row>
    <row r="62" spans="1:11" ht="5.9" customHeight="1">
      <c r="C62" s="29"/>
      <c r="D62" s="29"/>
      <c r="F62" s="24"/>
      <c r="G62" s="153"/>
      <c r="H62" s="19"/>
      <c r="J62" s="8"/>
    </row>
    <row r="63" spans="1:11" ht="24" customHeight="1">
      <c r="A63" s="3" t="s">
        <v>162</v>
      </c>
      <c r="F63" s="10"/>
      <c r="G63" s="153"/>
    </row>
    <row r="64" spans="1:11" ht="24" customHeight="1">
      <c r="A64" s="29" t="s">
        <v>177</v>
      </c>
      <c r="E64" s="133">
        <v>3355</v>
      </c>
      <c r="F64" s="19"/>
      <c r="G64" s="133">
        <v>0</v>
      </c>
      <c r="H64" s="19"/>
      <c r="I64" s="8">
        <v>3355</v>
      </c>
      <c r="J64" s="8"/>
      <c r="K64" s="30">
        <v>0</v>
      </c>
    </row>
    <row r="65" spans="1:11" ht="24" customHeight="1">
      <c r="A65" s="29" t="s">
        <v>163</v>
      </c>
      <c r="E65" s="133">
        <v>-6748</v>
      </c>
      <c r="F65" s="19"/>
      <c r="G65" s="133">
        <v>-16335</v>
      </c>
      <c r="H65" s="19"/>
      <c r="I65" s="8">
        <v>-5990</v>
      </c>
      <c r="J65" s="8"/>
      <c r="K65" s="30">
        <v>0</v>
      </c>
    </row>
    <row r="66" spans="1:11" ht="24" customHeight="1">
      <c r="A66" s="29" t="s">
        <v>164</v>
      </c>
      <c r="E66" s="133">
        <v>284</v>
      </c>
      <c r="F66" s="19"/>
      <c r="G66" s="133">
        <v>1902</v>
      </c>
      <c r="H66" s="19"/>
      <c r="I66" s="133">
        <v>0</v>
      </c>
      <c r="J66" s="8"/>
      <c r="K66" s="8">
        <v>1388</v>
      </c>
    </row>
    <row r="67" spans="1:11" ht="24" customHeight="1">
      <c r="A67" s="29" t="s">
        <v>165</v>
      </c>
      <c r="E67" s="133">
        <v>-784</v>
      </c>
      <c r="F67" s="19"/>
      <c r="G67" s="133">
        <v>-1064</v>
      </c>
      <c r="H67" s="19"/>
      <c r="I67" s="133">
        <v>0</v>
      </c>
      <c r="J67" s="8"/>
      <c r="K67" s="30">
        <v>0</v>
      </c>
    </row>
    <row r="68" spans="1:11" ht="24" customHeight="1">
      <c r="A68" s="29" t="s">
        <v>166</v>
      </c>
      <c r="E68" s="31">
        <v>0</v>
      </c>
      <c r="F68" s="19"/>
      <c r="G68" s="31">
        <v>0</v>
      </c>
      <c r="H68" s="19"/>
      <c r="I68" s="8">
        <v>250000</v>
      </c>
      <c r="J68" s="8"/>
      <c r="K68" s="8">
        <v>700000</v>
      </c>
    </row>
    <row r="69" spans="1:11" ht="24" customHeight="1">
      <c r="A69" s="29" t="s">
        <v>167</v>
      </c>
      <c r="E69" s="31">
        <v>0</v>
      </c>
      <c r="F69" s="19"/>
      <c r="G69" s="31">
        <v>0</v>
      </c>
      <c r="H69" s="19"/>
      <c r="I69" s="8">
        <v>-254000</v>
      </c>
      <c r="J69" s="8"/>
      <c r="K69" s="8">
        <v>-750000</v>
      </c>
    </row>
    <row r="70" spans="1:11" ht="24" customHeight="1">
      <c r="A70" s="29" t="s">
        <v>182</v>
      </c>
      <c r="E70" s="31">
        <v>0</v>
      </c>
      <c r="F70" s="19"/>
      <c r="G70" s="31">
        <v>0</v>
      </c>
      <c r="H70" s="19"/>
      <c r="I70" s="8">
        <v>-250000</v>
      </c>
      <c r="J70" s="8"/>
      <c r="K70" s="30">
        <v>0</v>
      </c>
    </row>
    <row r="71" spans="1:11" ht="24" customHeight="1">
      <c r="A71" s="29" t="s">
        <v>146</v>
      </c>
      <c r="E71" s="31">
        <v>0</v>
      </c>
      <c r="F71" s="19"/>
      <c r="G71" s="133">
        <v>61766</v>
      </c>
      <c r="H71" s="19"/>
      <c r="I71" s="30">
        <v>0</v>
      </c>
      <c r="J71" s="8"/>
      <c r="K71" s="8">
        <v>61766</v>
      </c>
    </row>
    <row r="72" spans="1:11" ht="24" customHeight="1">
      <c r="C72" s="29" t="s">
        <v>183</v>
      </c>
      <c r="D72" s="29"/>
      <c r="E72" s="41">
        <f>SUM(E64:E71)</f>
        <v>-3893</v>
      </c>
      <c r="F72" s="19"/>
      <c r="G72" s="92">
        <f>SUM(G64:G71)</f>
        <v>46269</v>
      </c>
      <c r="H72" s="19"/>
      <c r="I72" s="41">
        <f>SUM(I64:I71)</f>
        <v>-256635</v>
      </c>
      <c r="J72" s="8"/>
      <c r="K72" s="41">
        <f>SUM(K64:K71)</f>
        <v>13154</v>
      </c>
    </row>
    <row r="73" spans="1:11" ht="24" customHeight="1">
      <c r="C73" s="29"/>
      <c r="D73" s="29"/>
      <c r="F73" s="24"/>
      <c r="G73" s="11"/>
      <c r="H73" s="19"/>
      <c r="J73" s="8"/>
    </row>
    <row r="74" spans="1:11" ht="24" customHeight="1">
      <c r="C74" s="29"/>
      <c r="D74" s="29"/>
      <c r="F74" s="24"/>
      <c r="G74" s="11"/>
      <c r="H74" s="19"/>
      <c r="J74" s="8"/>
    </row>
    <row r="75" spans="1:11" ht="24" customHeight="1">
      <c r="C75" s="29"/>
      <c r="D75" s="29"/>
      <c r="F75" s="24"/>
      <c r="G75" s="11"/>
      <c r="H75" s="19"/>
      <c r="J75" s="8"/>
    </row>
    <row r="76" spans="1:11" ht="24" customHeight="1">
      <c r="C76" s="29"/>
      <c r="D76" s="29"/>
      <c r="F76" s="24"/>
      <c r="G76" s="11"/>
      <c r="H76" s="19"/>
      <c r="J76" s="8"/>
    </row>
    <row r="77" spans="1:11" ht="24" customHeight="1">
      <c r="A77" s="157" t="s">
        <v>0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</row>
    <row r="78" spans="1:11" ht="24" customHeight="1">
      <c r="A78" s="157" t="s">
        <v>153</v>
      </c>
      <c r="B78" s="157"/>
      <c r="C78" s="157"/>
      <c r="D78" s="157"/>
      <c r="E78" s="157"/>
      <c r="F78" s="157"/>
      <c r="G78" s="157"/>
      <c r="H78" s="157"/>
      <c r="I78" s="157"/>
      <c r="J78" s="157"/>
      <c r="K78" s="157"/>
    </row>
    <row r="79" spans="1:11" ht="24" customHeight="1">
      <c r="A79" s="157" t="s">
        <v>103</v>
      </c>
      <c r="B79" s="157"/>
      <c r="C79" s="157"/>
      <c r="D79" s="157"/>
      <c r="E79" s="157"/>
      <c r="F79" s="157"/>
      <c r="G79" s="157"/>
      <c r="H79" s="157"/>
      <c r="I79" s="157"/>
      <c r="J79" s="157"/>
      <c r="K79" s="157"/>
    </row>
    <row r="80" spans="1:11" ht="24" customHeight="1">
      <c r="A80" s="157" t="s">
        <v>10</v>
      </c>
      <c r="B80" s="157"/>
      <c r="C80" s="157"/>
      <c r="D80" s="157"/>
      <c r="E80" s="157"/>
      <c r="F80" s="157"/>
      <c r="G80" s="157"/>
      <c r="H80" s="157"/>
      <c r="I80" s="157"/>
      <c r="J80" s="157"/>
      <c r="K80" s="157"/>
    </row>
    <row r="81" spans="1:11" ht="24" customHeight="1">
      <c r="A81" s="162" t="s">
        <v>3</v>
      </c>
      <c r="B81" s="162"/>
      <c r="C81" s="162"/>
      <c r="D81" s="162"/>
      <c r="E81" s="162"/>
      <c r="F81" s="162"/>
      <c r="G81" s="162"/>
      <c r="H81" s="162"/>
      <c r="I81" s="162"/>
      <c r="J81" s="162"/>
      <c r="K81" s="162"/>
    </row>
    <row r="82" spans="1:11" ht="9" customHeight="1">
      <c r="A82" s="150"/>
      <c r="B82" s="150"/>
      <c r="C82" s="150"/>
      <c r="D82" s="150"/>
      <c r="E82" s="151"/>
      <c r="F82" s="152"/>
      <c r="G82" s="152"/>
      <c r="H82" s="152"/>
      <c r="I82" s="152"/>
      <c r="J82" s="152"/>
      <c r="K82" s="152"/>
    </row>
    <row r="83" spans="1:11" ht="24" customHeight="1">
      <c r="A83" s="5"/>
      <c r="B83" s="5"/>
      <c r="C83" s="5"/>
      <c r="D83" s="28" t="s">
        <v>4</v>
      </c>
      <c r="E83" s="161" t="s">
        <v>5</v>
      </c>
      <c r="F83" s="161"/>
      <c r="G83" s="161"/>
      <c r="H83" s="7"/>
      <c r="I83" s="161" t="s">
        <v>6</v>
      </c>
      <c r="J83" s="161"/>
      <c r="K83" s="161"/>
    </row>
    <row r="84" spans="1:11" ht="24" customHeight="1">
      <c r="A84" s="5"/>
      <c r="B84" s="5"/>
      <c r="C84" s="5"/>
      <c r="E84" s="28">
        <v>2569</v>
      </c>
      <c r="F84" s="103"/>
      <c r="G84" s="28">
        <v>2568</v>
      </c>
      <c r="H84" s="103"/>
      <c r="I84" s="28">
        <v>2569</v>
      </c>
      <c r="J84" s="103"/>
      <c r="K84" s="28">
        <v>2568</v>
      </c>
    </row>
    <row r="85" spans="1:11" ht="24" customHeight="1">
      <c r="A85" s="3" t="s">
        <v>168</v>
      </c>
      <c r="C85" s="3"/>
      <c r="D85" s="3"/>
      <c r="E85" s="133"/>
      <c r="F85" s="19"/>
      <c r="G85" s="19"/>
      <c r="H85" s="19"/>
      <c r="I85" s="8"/>
      <c r="J85" s="8"/>
      <c r="K85" s="8"/>
    </row>
    <row r="86" spans="1:11" ht="24" customHeight="1">
      <c r="A86" s="29" t="s">
        <v>169</v>
      </c>
      <c r="E86" s="86">
        <v>674450</v>
      </c>
      <c r="F86" s="19"/>
      <c r="G86" s="86">
        <v>1114000</v>
      </c>
      <c r="H86" s="19"/>
      <c r="I86" s="31">
        <v>0</v>
      </c>
      <c r="J86" s="8"/>
      <c r="K86" s="31">
        <v>0</v>
      </c>
    </row>
    <row r="87" spans="1:11" ht="24" customHeight="1">
      <c r="A87" s="29" t="s">
        <v>170</v>
      </c>
      <c r="E87" s="86">
        <v>-599000</v>
      </c>
      <c r="F87" s="19"/>
      <c r="G87" s="86">
        <v>-1118000</v>
      </c>
      <c r="H87" s="19"/>
      <c r="I87" s="31">
        <v>0</v>
      </c>
      <c r="J87" s="8"/>
      <c r="K87" s="31">
        <v>0</v>
      </c>
    </row>
    <row r="88" spans="1:11" ht="24" customHeight="1">
      <c r="A88" s="29" t="s">
        <v>171</v>
      </c>
      <c r="E88" s="86">
        <v>-445</v>
      </c>
      <c r="F88" s="19"/>
      <c r="G88" s="86">
        <v>-866</v>
      </c>
      <c r="H88" s="19"/>
      <c r="I88" s="8">
        <v>-181</v>
      </c>
      <c r="J88" s="8"/>
      <c r="K88" s="8">
        <v>-124</v>
      </c>
    </row>
    <row r="89" spans="1:11" ht="24" customHeight="1">
      <c r="A89" s="29" t="s">
        <v>172</v>
      </c>
      <c r="E89" s="86">
        <v>-8390</v>
      </c>
      <c r="F89" s="19"/>
      <c r="G89" s="86">
        <v>-9131</v>
      </c>
      <c r="H89" s="19"/>
      <c r="I89" s="8">
        <v>-699</v>
      </c>
      <c r="J89" s="8"/>
      <c r="K89" s="8">
        <v>-478</v>
      </c>
    </row>
    <row r="90" spans="1:11" ht="24" customHeight="1">
      <c r="A90" s="29" t="s">
        <v>132</v>
      </c>
      <c r="E90" s="31">
        <v>-4353</v>
      </c>
      <c r="F90" s="19"/>
      <c r="G90" s="31">
        <v>-30256</v>
      </c>
      <c r="H90" s="19"/>
      <c r="I90" s="31">
        <v>-4353</v>
      </c>
      <c r="J90" s="8"/>
      <c r="K90" s="31">
        <v>-30256</v>
      </c>
    </row>
    <row r="91" spans="1:11" ht="24" customHeight="1">
      <c r="C91" s="29" t="s">
        <v>173</v>
      </c>
      <c r="D91" s="29"/>
      <c r="E91" s="137">
        <f>SUM(E86:E90)</f>
        <v>62262</v>
      </c>
      <c r="F91" s="19"/>
      <c r="G91" s="137">
        <f>SUM(G86:G90)</f>
        <v>-44253</v>
      </c>
      <c r="H91" s="19"/>
      <c r="I91" s="65">
        <f>SUM(I86:I90)</f>
        <v>-5233</v>
      </c>
      <c r="J91" s="8"/>
      <c r="K91" s="65">
        <f>SUM(K86:K90)</f>
        <v>-30858</v>
      </c>
    </row>
    <row r="92" spans="1:11" ht="20">
      <c r="G92" s="153"/>
      <c r="J92" s="2"/>
    </row>
    <row r="93" spans="1:11" s="10" customFormat="1" ht="24" customHeight="1">
      <c r="A93" s="2" t="s">
        <v>174</v>
      </c>
      <c r="B93" s="2"/>
      <c r="C93" s="2"/>
      <c r="D93" s="2"/>
      <c r="E93" s="86">
        <f>SUM(E61,E72,E91)</f>
        <v>-53267</v>
      </c>
      <c r="F93" s="19"/>
      <c r="G93" s="86">
        <f>SUM(G61,G72,G91)</f>
        <v>143676</v>
      </c>
      <c r="H93" s="19"/>
      <c r="I93" s="8">
        <f>SUM(I61,I72,I91)</f>
        <v>-275005</v>
      </c>
      <c r="J93" s="8"/>
      <c r="K93" s="8">
        <f>SUM(K61,K72,K91)</f>
        <v>39472</v>
      </c>
    </row>
    <row r="94" spans="1:11" s="10" customFormat="1" ht="24" customHeight="1">
      <c r="A94" s="2" t="s">
        <v>175</v>
      </c>
      <c r="B94" s="2"/>
      <c r="C94" s="2"/>
      <c r="D94" s="2"/>
      <c r="E94" s="138">
        <v>837607</v>
      </c>
      <c r="F94" s="19"/>
      <c r="G94" s="138">
        <v>562706</v>
      </c>
      <c r="H94" s="19"/>
      <c r="I94" s="63">
        <f>+FS_T!J13</f>
        <v>342473</v>
      </c>
      <c r="J94" s="8"/>
      <c r="K94" s="63">
        <v>261842</v>
      </c>
    </row>
    <row r="95" spans="1:11" s="10" customFormat="1" ht="24" customHeight="1" thickBot="1">
      <c r="A95" s="3" t="s">
        <v>176</v>
      </c>
      <c r="B95" s="4"/>
      <c r="C95" s="2"/>
      <c r="D95" s="5">
        <v>5</v>
      </c>
      <c r="E95" s="139">
        <f>SUM(E93:E94)</f>
        <v>784340</v>
      </c>
      <c r="F95" s="19"/>
      <c r="G95" s="139">
        <f>SUM(G93:G94)</f>
        <v>706382</v>
      </c>
      <c r="H95" s="19"/>
      <c r="I95" s="66">
        <f>SUM(I93:I94)</f>
        <v>67468</v>
      </c>
      <c r="J95" s="8"/>
      <c r="K95" s="66">
        <f>SUM(K93:K94)</f>
        <v>301314</v>
      </c>
    </row>
    <row r="96" spans="1:11" s="10" customFormat="1" ht="21" thickTop="1">
      <c r="A96" s="3"/>
      <c r="B96" s="4"/>
      <c r="C96" s="2"/>
      <c r="D96" s="2"/>
      <c r="E96" s="86"/>
      <c r="F96" s="132"/>
      <c r="G96" s="132"/>
      <c r="H96" s="132"/>
      <c r="I96" s="132"/>
      <c r="J96" s="8"/>
      <c r="K96" s="8"/>
    </row>
    <row r="97" spans="1:11" s="10" customFormat="1" ht="20.5">
      <c r="A97" s="3"/>
      <c r="B97" s="4"/>
      <c r="C97" s="2"/>
      <c r="D97" s="2"/>
      <c r="E97" s="86"/>
      <c r="F97" s="19"/>
      <c r="G97" s="8"/>
      <c r="H97" s="19"/>
      <c r="I97" s="8"/>
      <c r="J97" s="8"/>
      <c r="K97" s="8"/>
    </row>
    <row r="98" spans="1:11" s="10" customFormat="1" ht="20.5">
      <c r="A98" s="3"/>
      <c r="B98" s="4"/>
      <c r="C98" s="2"/>
      <c r="D98" s="2"/>
      <c r="E98" s="86"/>
      <c r="F98" s="19"/>
      <c r="G98" s="8"/>
      <c r="H98" s="19"/>
      <c r="I98" s="8"/>
      <c r="J98" s="8"/>
      <c r="K98" s="8"/>
    </row>
    <row r="99" spans="1:11" s="10" customFormat="1" ht="20.5">
      <c r="A99" s="3"/>
      <c r="B99" s="4"/>
      <c r="C99" s="2"/>
      <c r="D99" s="2"/>
      <c r="E99" s="86"/>
      <c r="F99" s="19"/>
      <c r="G99" s="8"/>
      <c r="H99" s="19"/>
      <c r="I99" s="8"/>
      <c r="J99" s="8"/>
      <c r="K99" s="8"/>
    </row>
    <row r="100" spans="1:11" s="10" customFormat="1" ht="20.5">
      <c r="A100" s="3"/>
      <c r="B100" s="4"/>
      <c r="C100" s="2"/>
      <c r="D100" s="2"/>
      <c r="E100" s="86"/>
      <c r="F100" s="19"/>
      <c r="G100" s="8"/>
      <c r="H100" s="19"/>
      <c r="I100" s="8"/>
      <c r="J100" s="8"/>
      <c r="K100" s="8"/>
    </row>
    <row r="101" spans="1:11" s="10" customFormat="1" ht="20.5">
      <c r="A101" s="3"/>
      <c r="B101" s="4"/>
      <c r="C101" s="2"/>
      <c r="D101" s="2"/>
      <c r="E101" s="86"/>
      <c r="F101" s="19"/>
      <c r="G101" s="8"/>
      <c r="H101" s="19"/>
      <c r="I101" s="8"/>
      <c r="J101" s="8"/>
      <c r="K101" s="8"/>
    </row>
    <row r="102" spans="1:11" s="10" customFormat="1" ht="20.5">
      <c r="A102" s="3"/>
      <c r="B102" s="4"/>
      <c r="C102" s="2"/>
      <c r="D102" s="2"/>
      <c r="E102" s="86"/>
      <c r="F102" s="19"/>
      <c r="G102" s="8"/>
      <c r="H102" s="19"/>
      <c r="I102" s="8"/>
      <c r="J102" s="8"/>
      <c r="K102" s="8"/>
    </row>
    <row r="103" spans="1:11" s="10" customFormat="1" ht="20.5">
      <c r="A103" s="3"/>
      <c r="B103" s="4"/>
      <c r="C103" s="2"/>
      <c r="D103" s="2"/>
      <c r="E103" s="86"/>
      <c r="F103" s="19"/>
      <c r="G103" s="8"/>
      <c r="H103" s="19"/>
      <c r="I103" s="8"/>
      <c r="J103" s="8"/>
      <c r="K103" s="8"/>
    </row>
    <row r="104" spans="1:11" s="10" customFormat="1" ht="20.5">
      <c r="A104" s="3"/>
      <c r="B104" s="4"/>
      <c r="C104" s="2"/>
      <c r="D104" s="2"/>
      <c r="E104" s="86"/>
      <c r="F104" s="19"/>
      <c r="G104" s="8"/>
      <c r="H104" s="19"/>
      <c r="I104" s="8"/>
      <c r="J104" s="8"/>
      <c r="K104" s="8"/>
    </row>
    <row r="105" spans="1:11" s="10" customFormat="1" ht="20.5">
      <c r="A105" s="3"/>
      <c r="B105" s="4"/>
      <c r="C105" s="2"/>
      <c r="D105" s="2"/>
      <c r="E105" s="86"/>
      <c r="F105" s="19"/>
      <c r="G105" s="8"/>
      <c r="H105" s="19"/>
      <c r="I105" s="8"/>
      <c r="J105" s="8"/>
      <c r="K105" s="8"/>
    </row>
    <row r="106" spans="1:11" s="10" customFormat="1" ht="20.5">
      <c r="A106" s="3"/>
      <c r="B106" s="4"/>
      <c r="C106" s="2"/>
      <c r="D106" s="2"/>
      <c r="E106" s="86"/>
      <c r="F106" s="19"/>
      <c r="G106" s="8"/>
      <c r="H106" s="19"/>
      <c r="I106" s="8"/>
      <c r="J106" s="8"/>
      <c r="K106" s="8"/>
    </row>
    <row r="107" spans="1:11" s="10" customFormat="1" ht="20.5">
      <c r="A107" s="3"/>
      <c r="B107" s="4"/>
      <c r="C107" s="2"/>
      <c r="D107" s="2"/>
      <c r="E107" s="86"/>
      <c r="F107" s="19"/>
      <c r="G107" s="8"/>
      <c r="H107" s="19"/>
      <c r="I107" s="8"/>
      <c r="J107" s="8"/>
      <c r="K107" s="8"/>
    </row>
    <row r="108" spans="1:11" s="10" customFormat="1" ht="20.5">
      <c r="A108" s="3"/>
      <c r="B108" s="4"/>
      <c r="C108" s="2"/>
      <c r="D108" s="2"/>
      <c r="E108" s="86"/>
      <c r="F108" s="19"/>
      <c r="G108" s="8"/>
      <c r="H108" s="19"/>
      <c r="I108" s="8"/>
      <c r="J108" s="8"/>
      <c r="K108" s="8"/>
    </row>
    <row r="109" spans="1:11" ht="22.4" customHeight="1">
      <c r="A109" s="3"/>
      <c r="B109" s="5"/>
      <c r="C109" s="5"/>
      <c r="D109" s="5"/>
      <c r="E109" s="156"/>
      <c r="F109" s="103"/>
      <c r="G109" s="28"/>
      <c r="H109" s="103"/>
      <c r="I109" s="28"/>
      <c r="J109" s="103"/>
      <c r="K109" s="28"/>
    </row>
    <row r="110" spans="1:11" ht="22.4" customHeight="1">
      <c r="A110" s="3"/>
      <c r="B110" s="5"/>
      <c r="C110" s="5"/>
      <c r="D110" s="5"/>
      <c r="E110" s="156"/>
      <c r="F110" s="103"/>
      <c r="G110" s="28"/>
      <c r="H110" s="103"/>
      <c r="I110" s="28"/>
      <c r="J110" s="103"/>
      <c r="K110" s="28"/>
    </row>
    <row r="111" spans="1:11" ht="22.4" customHeight="1">
      <c r="A111" s="3"/>
      <c r="B111" s="5"/>
      <c r="C111" s="5"/>
      <c r="D111" s="5"/>
      <c r="E111" s="156"/>
      <c r="F111" s="103"/>
      <c r="G111" s="28"/>
      <c r="H111" s="103"/>
      <c r="I111" s="28"/>
      <c r="J111" s="103"/>
      <c r="K111" s="28"/>
    </row>
    <row r="112" spans="1:11" ht="22.4" customHeight="1">
      <c r="A112" s="3"/>
      <c r="B112" s="5"/>
      <c r="C112" s="5"/>
      <c r="D112" s="5"/>
      <c r="E112" s="156"/>
      <c r="F112" s="103"/>
      <c r="G112" s="28"/>
      <c r="H112" s="103"/>
      <c r="I112" s="28"/>
      <c r="J112" s="103"/>
      <c r="K112" s="28"/>
    </row>
    <row r="113" spans="1:11" ht="22.4" customHeight="1">
      <c r="A113" s="3"/>
      <c r="B113" s="5"/>
      <c r="C113" s="5"/>
      <c r="D113" s="5"/>
      <c r="E113" s="156"/>
      <c r="F113" s="103"/>
      <c r="G113" s="28"/>
      <c r="H113" s="103"/>
      <c r="I113" s="28"/>
      <c r="J113" s="103"/>
      <c r="K113" s="28"/>
    </row>
    <row r="114" spans="1:11" ht="22.4" customHeight="1">
      <c r="A114" s="29"/>
      <c r="B114" s="29"/>
      <c r="C114" s="29"/>
      <c r="D114" s="29"/>
      <c r="E114" s="86"/>
      <c r="F114" s="19"/>
      <c r="G114" s="8"/>
      <c r="H114" s="19"/>
      <c r="I114" s="8"/>
      <c r="J114" s="8"/>
      <c r="K114" s="8"/>
    </row>
    <row r="115" spans="1:11" s="10" customFormat="1" ht="24" customHeight="1">
      <c r="A115" s="2" t="s">
        <v>31</v>
      </c>
      <c r="B115" s="4"/>
      <c r="C115" s="2"/>
      <c r="D115" s="2"/>
      <c r="E115" s="86"/>
      <c r="F115" s="19"/>
      <c r="G115" s="8"/>
      <c r="H115" s="19"/>
      <c r="I115" s="8"/>
      <c r="J115" s="8"/>
      <c r="K115" s="8"/>
    </row>
  </sheetData>
  <mergeCells count="21">
    <mergeCell ref="A77:K77"/>
    <mergeCell ref="A78:K78"/>
    <mergeCell ref="A79:K79"/>
    <mergeCell ref="A80:K80"/>
    <mergeCell ref="A81:K81"/>
    <mergeCell ref="E83:G83"/>
    <mergeCell ref="I83:K83"/>
    <mergeCell ref="A1:K1"/>
    <mergeCell ref="A2:K2"/>
    <mergeCell ref="A3:K3"/>
    <mergeCell ref="A4:K4"/>
    <mergeCell ref="A40:K40"/>
    <mergeCell ref="A5:K5"/>
    <mergeCell ref="E7:G7"/>
    <mergeCell ref="I45:K45"/>
    <mergeCell ref="I7:K7"/>
    <mergeCell ref="A41:K41"/>
    <mergeCell ref="A43:K43"/>
    <mergeCell ref="A42:K42"/>
    <mergeCell ref="A39:K39"/>
    <mergeCell ref="E45:G45"/>
  </mergeCells>
  <phoneticPr fontId="0" type="noConversion"/>
  <pageMargins left="1" right="0.3" top="1" bottom="0.5" header="0.3" footer="0.3"/>
  <pageSetup paperSize="9" scale="84" firstPageNumber="8" orientation="portrait" useFirstPageNumber="1" r:id="rId1"/>
  <headerFooter alignWithMargins="0">
    <oddFooter xml:space="preserve">&amp;L&amp;"Angsana New,Regular"&amp;14 </oddFooter>
  </headerFooter>
  <rowBreaks count="2" manualBreakCount="2">
    <brk id="38" max="10" man="1"/>
    <brk id="76" max="16383" man="1"/>
  </rowBreaks>
  <customProperties>
    <customPr name="QNA_DRILLPATH_NODE_ID" r:id="rId2"/>
  </customPropertie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FS_T</vt:lpstr>
      <vt:lpstr>PL-3</vt:lpstr>
      <vt:lpstr>PL-6</vt:lpstr>
      <vt:lpstr>CE_T_Conso</vt:lpstr>
      <vt:lpstr>CE_T_Company</vt:lpstr>
      <vt:lpstr>CF_T</vt:lpstr>
      <vt:lpstr>CF_T!Print_Area</vt:lpstr>
      <vt:lpstr>'PL-6'!Print_Area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jchimphalayalai@deloitte.com</cp:lastModifiedBy>
  <cp:revision/>
  <cp:lastPrinted>2026-08-13T07:28:08Z</cp:lastPrinted>
  <dcterms:created xsi:type="dcterms:W3CDTF">2005-11-14T02:02:11Z</dcterms:created>
  <dcterms:modified xsi:type="dcterms:W3CDTF">2026-08-13T07:31:55Z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2021-06-08T09:51:27Z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f6afe0fb-70f7-460a-b08e-fbcca8b81d2c</vt:lpwstr>
  </property>
  <property fmtid="{D5CDD505-2E9C-101B-9397-08002B2CF9AE}" pid="8" name="MSIP_Label_ea60d57e-af5b-4752-ac57-3e4f28ca11dc_ContentBits">
    <vt:lpwstr>0</vt:lpwstr>
  </property>
</Properties>
</file>