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drawings/drawing1.xml" ContentType="application/vnd.openxmlformats-officedocument.drawing+xml"/>
  <Override PartName="/xl/customProperty10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kanchita_kpmg_co_th/Documents/SNC 2026/SET/"/>
    </mc:Choice>
  </mc:AlternateContent>
  <xr:revisionPtr revIDLastSave="4" documentId="13_ncr:1_{FE57E515-F496-410C-8B17-26A947CEA9C0}" xr6:coauthVersionLast="47" xr6:coauthVersionMax="47" xr10:uidLastSave="{2E13A4E3-5577-4E64-97E6-A7F59D330A9F}"/>
  <bookViews>
    <workbookView xWindow="-110" yWindow="-110" windowWidth="19420" windowHeight="11500" tabRatio="797" xr2:uid="{00000000-000D-0000-FFFF-FFFF00000000}"/>
  </bookViews>
  <sheets>
    <sheet name="BS_2-4" sheetId="24" r:id="rId1"/>
    <sheet name="PL_5(3mth)" sheetId="12" r:id="rId2"/>
    <sheet name="PL5_6 (6mth)" sheetId="35" r:id="rId3"/>
    <sheet name="CH-Conso_7 (25)" sheetId="32" r:id="rId4"/>
    <sheet name="CH-Conso_8 (26)" sheetId="29" r:id="rId5"/>
    <sheet name="CH-Separate_9 (25)" sheetId="33" r:id="rId6"/>
    <sheet name="CH-Separate_10 (26)" sheetId="30" r:id="rId7"/>
    <sheet name="Cash flow11-12" sheetId="34" r:id="rId8"/>
    <sheet name="Cash flow11-12 (2)" sheetId="36" state="hidden" r:id="rId9"/>
  </sheets>
  <definedNames>
    <definedName name="_Hlk120336604" localSheetId="7">'Cash flow11-12'!#REF!</definedName>
    <definedName name="_Hlk120336604" localSheetId="8">'Cash flow11-12 (2)'!#REF!</definedName>
    <definedName name="_xlnm.Print_Area" localSheetId="0">'BS_2-4'!$C$1:$L$106</definedName>
    <definedName name="_xlnm.Print_Area" localSheetId="7">'Cash flow11-12'!$A$1:$I$138</definedName>
    <definedName name="_xlnm.Print_Area" localSheetId="8">'Cash flow11-12 (2)'!$A$1:$H$146</definedName>
    <definedName name="_xlnm.Print_Area" localSheetId="3">'CH-Conso_7 (25)'!$A$1:$AB$41</definedName>
    <definedName name="_xlnm.Print_Area" localSheetId="4">'CH-Conso_8 (26)'!$A$1:$AB$34</definedName>
    <definedName name="_xlnm.Print_Area" localSheetId="6">'CH-Separate_10 (26)'!$A$1:$R$25</definedName>
    <definedName name="_xlnm.Print_Area" localSheetId="5">'CH-Separate_9 (25)'!$A$1:$R$25</definedName>
    <definedName name="_xlnm.Print_Area" localSheetId="1">'PL_5(3mth)'!$A$1:$J$72</definedName>
    <definedName name="_xlnm.Print_Area" localSheetId="2">'PL5_6 (6mth)'!$A$1:$J$72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3" i="36" l="1"/>
  <c r="F113" i="36"/>
  <c r="B107" i="36"/>
  <c r="D107" i="36"/>
  <c r="F107" i="36"/>
  <c r="H107" i="36"/>
  <c r="B80" i="36"/>
  <c r="D80" i="36"/>
  <c r="F80" i="36"/>
  <c r="H80" i="36"/>
  <c r="B13" i="36"/>
  <c r="D13" i="36"/>
  <c r="F13" i="36"/>
  <c r="H13" i="36"/>
  <c r="B14" i="36"/>
  <c r="D14" i="36"/>
  <c r="F14" i="36"/>
  <c r="H14" i="36"/>
  <c r="C99" i="34"/>
  <c r="Z29" i="29" l="1"/>
  <c r="F24" i="35"/>
  <c r="F13" i="35"/>
  <c r="F24" i="12"/>
  <c r="F13" i="12"/>
  <c r="F24" i="30" l="1"/>
  <c r="J92" i="24" s="1"/>
  <c r="N22" i="30"/>
  <c r="N24" i="30" s="1"/>
  <c r="J99" i="24" s="1"/>
  <c r="J22" i="30"/>
  <c r="J24" i="30" s="1"/>
  <c r="J97" i="24" s="1"/>
  <c r="H22" i="30"/>
  <c r="H24" i="30" s="1"/>
  <c r="J96" i="24" s="1"/>
  <c r="F22" i="30"/>
  <c r="R11" i="30"/>
  <c r="P24" i="33"/>
  <c r="N24" i="33"/>
  <c r="J24" i="33"/>
  <c r="H24" i="33"/>
  <c r="F24" i="33"/>
  <c r="D24" i="33"/>
  <c r="P22" i="33"/>
  <c r="N22" i="33"/>
  <c r="J22" i="33"/>
  <c r="H22" i="33"/>
  <c r="F22" i="33"/>
  <c r="R17" i="33"/>
  <c r="P17" i="33"/>
  <c r="N17" i="33"/>
  <c r="L17" i="33"/>
  <c r="J17" i="33"/>
  <c r="H17" i="33"/>
  <c r="F17" i="33"/>
  <c r="R15" i="33"/>
  <c r="R11" i="33"/>
  <c r="T33" i="29"/>
  <c r="P33" i="29"/>
  <c r="F99" i="24" s="1"/>
  <c r="L33" i="29"/>
  <c r="F97" i="24" s="1"/>
  <c r="J33" i="29"/>
  <c r="F96" i="24" s="1"/>
  <c r="H33" i="29"/>
  <c r="F93" i="24" s="1"/>
  <c r="F33" i="29"/>
  <c r="F92" i="24" s="1"/>
  <c r="Z31" i="29"/>
  <c r="Z33" i="29" s="1"/>
  <c r="F102" i="24" s="1"/>
  <c r="T31" i="29"/>
  <c r="P31" i="29"/>
  <c r="L31" i="29"/>
  <c r="J31" i="29"/>
  <c r="H31" i="29"/>
  <c r="F31" i="29"/>
  <c r="AB13" i="29"/>
  <c r="X13" i="29"/>
  <c r="V29" i="29"/>
  <c r="V13" i="29"/>
  <c r="Z40" i="32"/>
  <c r="T40" i="32"/>
  <c r="J40" i="32"/>
  <c r="H40" i="32"/>
  <c r="F40" i="32"/>
  <c r="D40" i="32"/>
  <c r="Z38" i="32"/>
  <c r="T38" i="32"/>
  <c r="P38" i="32"/>
  <c r="L38" i="32"/>
  <c r="J38" i="32"/>
  <c r="H38" i="32"/>
  <c r="F38" i="32"/>
  <c r="D38" i="32"/>
  <c r="D33" i="32"/>
  <c r="Z33" i="32"/>
  <c r="T33" i="32"/>
  <c r="R33" i="32"/>
  <c r="J33" i="32"/>
  <c r="H33" i="32"/>
  <c r="F33" i="32"/>
  <c r="Z31" i="32"/>
  <c r="V31" i="32"/>
  <c r="T31" i="32"/>
  <c r="R31" i="32"/>
  <c r="P31" i="32"/>
  <c r="N31" i="32"/>
  <c r="L31" i="32"/>
  <c r="J31" i="32"/>
  <c r="H31" i="32"/>
  <c r="F31" i="32"/>
  <c r="Z19" i="32"/>
  <c r="T19" i="32"/>
  <c r="R19" i="32"/>
  <c r="P19" i="32"/>
  <c r="P33" i="32" s="1"/>
  <c r="P40" i="32" s="1"/>
  <c r="N19" i="32"/>
  <c r="N33" i="32" s="1"/>
  <c r="L19" i="32"/>
  <c r="L33" i="32" s="1"/>
  <c r="L40" i="32" s="1"/>
  <c r="J19" i="32"/>
  <c r="H19" i="32"/>
  <c r="F19" i="32"/>
  <c r="AB18" i="32"/>
  <c r="AB13" i="32"/>
  <c r="X30" i="32"/>
  <c r="AB30" i="32" s="1"/>
  <c r="AB31" i="32" s="1"/>
  <c r="X18" i="32"/>
  <c r="X17" i="32"/>
  <c r="AB17" i="32" s="1"/>
  <c r="X13" i="32"/>
  <c r="V36" i="32"/>
  <c r="V30" i="32"/>
  <c r="V18" i="32"/>
  <c r="V19" i="32" s="1"/>
  <c r="V33" i="32" s="1"/>
  <c r="V17" i="32"/>
  <c r="V13" i="32"/>
  <c r="AB19" i="32" l="1"/>
  <c r="AB33" i="32" s="1"/>
  <c r="X31" i="32"/>
  <c r="X19" i="32"/>
  <c r="X33" i="32" s="1"/>
  <c r="E81" i="34" l="1"/>
  <c r="G81" i="34"/>
  <c r="I81" i="34"/>
  <c r="G14" i="34"/>
  <c r="D31" i="32"/>
  <c r="I14" i="34" l="1"/>
  <c r="E14" i="34"/>
  <c r="C14" i="34"/>
  <c r="I13" i="34"/>
  <c r="G13" i="34"/>
  <c r="E13" i="34"/>
  <c r="C13" i="34"/>
  <c r="J48" i="35"/>
  <c r="H48" i="35"/>
  <c r="F48" i="35"/>
  <c r="D48" i="35"/>
  <c r="J40" i="35"/>
  <c r="J49" i="35" s="1"/>
  <c r="H40" i="35"/>
  <c r="H49" i="35" s="1"/>
  <c r="F40" i="35"/>
  <c r="D40" i="35"/>
  <c r="J14" i="35"/>
  <c r="J28" i="35" s="1"/>
  <c r="J31" i="35" s="1"/>
  <c r="J33" i="35" s="1"/>
  <c r="H14" i="35"/>
  <c r="H28" i="35" s="1"/>
  <c r="H31" i="35" s="1"/>
  <c r="H33" i="35" s="1"/>
  <c r="F14" i="35"/>
  <c r="F28" i="35" s="1"/>
  <c r="F31" i="35" s="1"/>
  <c r="F33" i="35" s="1"/>
  <c r="D14" i="35"/>
  <c r="D28" i="35" s="1"/>
  <c r="D31" i="35" s="1"/>
  <c r="D33" i="35" s="1"/>
  <c r="G11" i="34" l="1"/>
  <c r="F11" i="36"/>
  <c r="F33" i="36" s="1"/>
  <c r="F55" i="36" s="1"/>
  <c r="F57" i="36" s="1"/>
  <c r="F110" i="36" s="1"/>
  <c r="F112" i="36" s="1"/>
  <c r="F114" i="36" s="1"/>
  <c r="J114" i="36" s="1"/>
  <c r="I11" i="34"/>
  <c r="I33" i="34" s="1"/>
  <c r="H11" i="36"/>
  <c r="H33" i="36" s="1"/>
  <c r="H55" i="36" s="1"/>
  <c r="H57" i="36" s="1"/>
  <c r="H110" i="36" s="1"/>
  <c r="H112" i="36" s="1"/>
  <c r="H114" i="36" s="1"/>
  <c r="C11" i="34"/>
  <c r="B11" i="36"/>
  <c r="B33" i="36" s="1"/>
  <c r="B55" i="36" s="1"/>
  <c r="B57" i="36" s="1"/>
  <c r="B110" i="36" s="1"/>
  <c r="B112" i="36" s="1"/>
  <c r="B114" i="36" s="1"/>
  <c r="I114" i="36" s="1"/>
  <c r="E11" i="34"/>
  <c r="E33" i="34" s="1"/>
  <c r="E47" i="34" s="1"/>
  <c r="D11" i="36"/>
  <c r="D33" i="36" s="1"/>
  <c r="D55" i="36" s="1"/>
  <c r="D57" i="36" s="1"/>
  <c r="D110" i="36" s="1"/>
  <c r="D112" i="36" s="1"/>
  <c r="D114" i="36" s="1"/>
  <c r="C33" i="34"/>
  <c r="G33" i="34"/>
  <c r="D49" i="35"/>
  <c r="D50" i="35" s="1"/>
  <c r="D67" i="35" s="1"/>
  <c r="D69" i="35" s="1"/>
  <c r="R30" i="29"/>
  <c r="F49" i="35"/>
  <c r="F50" i="35" s="1"/>
  <c r="F67" i="35" s="1"/>
  <c r="F69" i="35" s="1"/>
  <c r="R37" i="32"/>
  <c r="F62" i="35"/>
  <c r="N36" i="32" s="1"/>
  <c r="H62" i="35"/>
  <c r="H50" i="35"/>
  <c r="H67" i="35" s="1"/>
  <c r="J62" i="35"/>
  <c r="L20" i="33" s="1"/>
  <c r="J50" i="35"/>
  <c r="J67" i="35" s="1"/>
  <c r="J69" i="35" s="1"/>
  <c r="D62" i="35"/>
  <c r="N29" i="29" s="1"/>
  <c r="D22" i="33"/>
  <c r="D17" i="33"/>
  <c r="H69" i="35" l="1"/>
  <c r="L20" i="30"/>
  <c r="X36" i="32"/>
  <c r="AB36" i="32" s="1"/>
  <c r="N38" i="32"/>
  <c r="N40" i="32" s="1"/>
  <c r="R20" i="33"/>
  <c r="R22" i="33" s="1"/>
  <c r="R24" i="33" s="1"/>
  <c r="L22" i="33"/>
  <c r="L24" i="33" s="1"/>
  <c r="R38" i="32"/>
  <c r="R40" i="32" s="1"/>
  <c r="V37" i="32"/>
  <c r="R31" i="29"/>
  <c r="R33" i="29" s="1"/>
  <c r="V30" i="29"/>
  <c r="X29" i="29"/>
  <c r="N31" i="29"/>
  <c r="N33" i="29" s="1"/>
  <c r="F98" i="24" s="1"/>
  <c r="D64" i="35"/>
  <c r="F71" i="35"/>
  <c r="F64" i="35"/>
  <c r="J64" i="35"/>
  <c r="J71" i="35"/>
  <c r="H64" i="35"/>
  <c r="H56" i="24"/>
  <c r="X30" i="29" l="1"/>
  <c r="AB30" i="29" s="1"/>
  <c r="V31" i="29"/>
  <c r="V33" i="29" s="1"/>
  <c r="F100" i="24" s="1"/>
  <c r="V38" i="32"/>
  <c r="V40" i="32" s="1"/>
  <c r="X37" i="32"/>
  <c r="AB29" i="29"/>
  <c r="J60" i="24"/>
  <c r="AB31" i="29" l="1"/>
  <c r="AB33" i="29" s="1"/>
  <c r="X31" i="29"/>
  <c r="X33" i="29" s="1"/>
  <c r="AB37" i="32"/>
  <c r="AB38" i="32" s="1"/>
  <c r="AB40" i="32" s="1"/>
  <c r="X38" i="32"/>
  <c r="X40" i="32" s="1"/>
  <c r="I47" i="34"/>
  <c r="I49" i="34" s="1"/>
  <c r="E49" i="34"/>
  <c r="G105" i="34" l="1"/>
  <c r="C105" i="34"/>
  <c r="I99" i="34"/>
  <c r="I102" i="34" s="1"/>
  <c r="G99" i="34"/>
  <c r="E99" i="34"/>
  <c r="E102" i="34" s="1"/>
  <c r="C81" i="34"/>
  <c r="R21" i="33"/>
  <c r="R16" i="33"/>
  <c r="Z24" i="32"/>
  <c r="V24" i="32"/>
  <c r="T24" i="32"/>
  <c r="R24" i="32"/>
  <c r="P24" i="32"/>
  <c r="N24" i="32"/>
  <c r="L24" i="32"/>
  <c r="J24" i="32"/>
  <c r="H24" i="32"/>
  <c r="F24" i="32"/>
  <c r="D24" i="32"/>
  <c r="X23" i="32"/>
  <c r="AB23" i="32" s="1"/>
  <c r="AB22" i="32"/>
  <c r="F26" i="32"/>
  <c r="D19" i="32"/>
  <c r="AI1" i="32"/>
  <c r="AK1" i="32" s="1"/>
  <c r="AO1" i="32" s="1"/>
  <c r="H26" i="32" l="1"/>
  <c r="P26" i="32"/>
  <c r="Z26" i="32"/>
  <c r="R26" i="32"/>
  <c r="D26" i="32"/>
  <c r="T26" i="32"/>
  <c r="AB24" i="32"/>
  <c r="V26" i="32"/>
  <c r="J26" i="32"/>
  <c r="L26" i="32"/>
  <c r="N26" i="32"/>
  <c r="I104" i="34"/>
  <c r="I106" i="34" s="1"/>
  <c r="E104" i="34"/>
  <c r="E106" i="34" s="1"/>
  <c r="X24" i="32"/>
  <c r="AB26" i="32" l="1"/>
  <c r="X26" i="32"/>
  <c r="H60" i="24"/>
  <c r="H20" i="24" l="1"/>
  <c r="J48" i="12" l="1"/>
  <c r="J14" i="12"/>
  <c r="H48" i="12"/>
  <c r="F48" i="12"/>
  <c r="F40" i="12"/>
  <c r="F49" i="12" l="1"/>
  <c r="F14" i="12"/>
  <c r="F28" i="12" s="1"/>
  <c r="F31" i="12" s="1"/>
  <c r="J40" i="12"/>
  <c r="J49" i="12" s="1"/>
  <c r="J28" i="12"/>
  <c r="J31" i="12" s="1"/>
  <c r="J33" i="12" s="1"/>
  <c r="J50" i="12" l="1"/>
  <c r="J62" i="12"/>
  <c r="F33" i="12"/>
  <c r="F62" i="12" l="1"/>
  <c r="F50" i="12"/>
  <c r="F67" i="12" s="1"/>
  <c r="J67" i="12" l="1"/>
  <c r="J69" i="12" s="1"/>
  <c r="F69" i="12"/>
  <c r="F71" i="12"/>
  <c r="F64" i="12"/>
  <c r="J71" i="12" l="1"/>
  <c r="J64" i="12"/>
  <c r="L20" i="24"/>
  <c r="P17" i="30" l="1"/>
  <c r="H17" i="30"/>
  <c r="F17" i="30"/>
  <c r="D17" i="30"/>
  <c r="P24" i="29"/>
  <c r="L24" i="29"/>
  <c r="Z19" i="29"/>
  <c r="T19" i="29"/>
  <c r="R19" i="29"/>
  <c r="V18" i="29"/>
  <c r="X18" i="29" s="1"/>
  <c r="AB18" i="29" s="1"/>
  <c r="V17" i="29"/>
  <c r="J19" i="29"/>
  <c r="H19" i="29"/>
  <c r="F19" i="29"/>
  <c r="D19" i="29"/>
  <c r="V19" i="29" l="1"/>
  <c r="L73" i="24"/>
  <c r="H73" i="24"/>
  <c r="L101" i="24" l="1"/>
  <c r="L103" i="24" s="1"/>
  <c r="X23" i="29" l="1"/>
  <c r="AB23" i="29" s="1"/>
  <c r="R16" i="30" l="1"/>
  <c r="N24" i="29"/>
  <c r="D24" i="29"/>
  <c r="F24" i="29"/>
  <c r="J24" i="29"/>
  <c r="R24" i="29"/>
  <c r="T24" i="29"/>
  <c r="V24" i="29"/>
  <c r="R26" i="29" l="1"/>
  <c r="D22" i="30" l="1"/>
  <c r="D24" i="30" s="1"/>
  <c r="J91" i="24" s="1"/>
  <c r="H71" i="35" s="1"/>
  <c r="D31" i="29"/>
  <c r="D33" i="29" s="1"/>
  <c r="F91" i="24" s="1"/>
  <c r="V26" i="29"/>
  <c r="T26" i="29"/>
  <c r="D71" i="35" l="1"/>
  <c r="D26" i="29"/>
  <c r="F26" i="29"/>
  <c r="J26" i="29"/>
  <c r="H75" i="24" l="1"/>
  <c r="L60" i="24"/>
  <c r="H35" i="24"/>
  <c r="H37" i="24" s="1"/>
  <c r="L35" i="24"/>
  <c r="L75" i="24" l="1"/>
  <c r="L105" i="24" s="1"/>
  <c r="L37" i="24"/>
  <c r="D48" i="12" l="1"/>
  <c r="P21" i="30" l="1"/>
  <c r="P22" i="30" s="1"/>
  <c r="P24" i="30" s="1"/>
  <c r="J100" i="24" s="1"/>
  <c r="H101" i="24"/>
  <c r="H103" i="24" s="1"/>
  <c r="H105" i="24" s="1"/>
  <c r="R21" i="30" l="1"/>
  <c r="H24" i="29" l="1"/>
  <c r="H26" i="29" s="1"/>
  <c r="X22" i="29"/>
  <c r="X24" i="29" s="1"/>
  <c r="AB22" i="29" l="1"/>
  <c r="AB24" i="29" s="1"/>
  <c r="Z24" i="29"/>
  <c r="Z26" i="29" s="1"/>
  <c r="N17" i="29" l="1"/>
  <c r="L19" i="29"/>
  <c r="L26" i="29" s="1"/>
  <c r="L15" i="30" l="1"/>
  <c r="J17" i="30"/>
  <c r="P17" i="29"/>
  <c r="P19" i="29" s="1"/>
  <c r="P26" i="29" s="1"/>
  <c r="N19" i="29"/>
  <c r="N26" i="29" s="1"/>
  <c r="N15" i="30" l="1"/>
  <c r="L17" i="30"/>
  <c r="X17" i="29"/>
  <c r="N17" i="30" l="1"/>
  <c r="R15" i="30"/>
  <c r="R17" i="30" s="1"/>
  <c r="AB17" i="29"/>
  <c r="AB19" i="29" s="1"/>
  <c r="AB26" i="29" s="1"/>
  <c r="X19" i="29"/>
  <c r="X26" i="29" s="1"/>
  <c r="H40" i="12" l="1"/>
  <c r="H49" i="12" s="1"/>
  <c r="D40" i="12" l="1"/>
  <c r="D49" i="12" l="1"/>
  <c r="J20" i="24"/>
  <c r="H14" i="12"/>
  <c r="J73" i="24"/>
  <c r="J75" i="24" l="1"/>
  <c r="J35" i="24"/>
  <c r="J37" i="24" l="1"/>
  <c r="H28" i="12" l="1"/>
  <c r="H31" i="12" s="1"/>
  <c r="H33" i="12" s="1"/>
  <c r="G47" i="34" l="1"/>
  <c r="G49" i="34" s="1"/>
  <c r="H62" i="12"/>
  <c r="H50" i="12"/>
  <c r="L22" i="30" l="1"/>
  <c r="L24" i="30" s="1"/>
  <c r="J98" i="24" s="1"/>
  <c r="R20" i="30"/>
  <c r="R22" i="30" s="1"/>
  <c r="R24" i="30" s="1"/>
  <c r="G102" i="34"/>
  <c r="G104" i="34" s="1"/>
  <c r="G106" i="34" s="1"/>
  <c r="H71" i="12"/>
  <c r="H64" i="12"/>
  <c r="H67" i="12"/>
  <c r="H69" i="12" s="1"/>
  <c r="J101" i="24" l="1"/>
  <c r="J103" i="24" l="1"/>
  <c r="J105" i="24" l="1"/>
  <c r="F35" i="24" l="1"/>
  <c r="F73" i="24" l="1"/>
  <c r="F60" i="24" l="1"/>
  <c r="F75" i="24" l="1"/>
  <c r="F20" i="24"/>
  <c r="F37" i="24" l="1"/>
  <c r="D14" i="12"/>
  <c r="D28" i="12" s="1"/>
  <c r="D31" i="12" s="1"/>
  <c r="D33" i="12" s="1"/>
  <c r="C47" i="34" l="1"/>
  <c r="C49" i="34" s="1"/>
  <c r="C102" i="34" s="1"/>
  <c r="C104" i="34" s="1"/>
  <c r="C106" i="34" s="1"/>
  <c r="D62" i="12"/>
  <c r="D50" i="12"/>
  <c r="D67" i="12" s="1"/>
  <c r="D69" i="12" l="1"/>
  <c r="D71" i="12"/>
  <c r="D64" i="12"/>
  <c r="F101" i="24" l="1"/>
  <c r="F103" i="24" l="1"/>
  <c r="F105" i="24" l="1"/>
</calcChain>
</file>

<file path=xl/sharedStrings.xml><?xml version="1.0" encoding="utf-8"?>
<sst xmlns="http://schemas.openxmlformats.org/spreadsheetml/2006/main" count="747" uniqueCount="310">
  <si>
    <t>SNC Former Public Company Limited and its Subsidiaries</t>
  </si>
  <si>
    <t>Statement of financial position</t>
  </si>
  <si>
    <t>Consolidated financial</t>
  </si>
  <si>
    <t>Separate financial</t>
  </si>
  <si>
    <t>statements</t>
  </si>
  <si>
    <t xml:space="preserve">statements </t>
  </si>
  <si>
    <t>31 December</t>
  </si>
  <si>
    <t>Assets</t>
  </si>
  <si>
    <t>Note</t>
  </si>
  <si>
    <t>Current assets</t>
  </si>
  <si>
    <t>TAS 1.54(i)</t>
  </si>
  <si>
    <t xml:space="preserve">Cash and cash equivalents </t>
  </si>
  <si>
    <t>TAS 1.54(h)</t>
  </si>
  <si>
    <t>Trade accounts receivable</t>
  </si>
  <si>
    <t>Short-term loans to related parties</t>
  </si>
  <si>
    <t>TAS 1.54(g)</t>
  </si>
  <si>
    <t>Inventories</t>
  </si>
  <si>
    <t>Other current assets</t>
  </si>
  <si>
    <t>TAS 1.54(j), 1.60</t>
  </si>
  <si>
    <t xml:space="preserve">Total current assets </t>
  </si>
  <si>
    <t>Non-current assets</t>
  </si>
  <si>
    <t>Other non-current financial assets</t>
  </si>
  <si>
    <t>Investments in subsidiaries</t>
  </si>
  <si>
    <t>Investments in associate</t>
  </si>
  <si>
    <t>Investment properties</t>
  </si>
  <si>
    <t>TAS 1.54(b)</t>
  </si>
  <si>
    <t xml:space="preserve">Property, plant and equipment  </t>
  </si>
  <si>
    <t>TAS 1.54(a)</t>
  </si>
  <si>
    <t>Right-of-use assets</t>
  </si>
  <si>
    <t>Intangible assets</t>
  </si>
  <si>
    <t>TAS 1.54(c)</t>
  </si>
  <si>
    <t>Deferred tax assets</t>
  </si>
  <si>
    <t xml:space="preserve">Non-current financial assets pledged as collateral </t>
  </si>
  <si>
    <t>Other non-current assets</t>
  </si>
  <si>
    <t>TAS 1.60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</si>
  <si>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</si>
  <si>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</si>
  <si>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</si>
  <si>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</si>
  <si>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</si>
  <si>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TAS 1.54(k)</t>
  </si>
  <si>
    <t>Dividend payable</t>
  </si>
  <si>
    <t>Accounts payable - acquisition of assets</t>
  </si>
  <si>
    <t>Short-term loans from related parties</t>
  </si>
  <si>
    <t xml:space="preserve">Current portion of long-term loans from </t>
  </si>
  <si>
    <t xml:space="preserve">   financial institutions</t>
  </si>
  <si>
    <t>Current portion of lease liabilities</t>
  </si>
  <si>
    <t>Corporate income tax payable</t>
  </si>
  <si>
    <t>Other current financial liability</t>
  </si>
  <si>
    <t>Other current liabilities</t>
  </si>
  <si>
    <t>TAS 1.54(p), 60</t>
  </si>
  <si>
    <t xml:space="preserve">Total current liabilities </t>
  </si>
  <si>
    <t>TAS 1.54(m)</t>
  </si>
  <si>
    <t xml:space="preserve">Non-current liabilities </t>
  </si>
  <si>
    <t>Other non-current payables</t>
  </si>
  <si>
    <t>Deferred income</t>
  </si>
  <si>
    <t>Non-current accounts payable - acquisition of assets</t>
  </si>
  <si>
    <t>Long-term loans from financial institutions</t>
  </si>
  <si>
    <t>Lease liabilities</t>
  </si>
  <si>
    <t>Debentures</t>
  </si>
  <si>
    <t>Provisions for decommissioning cost</t>
  </si>
  <si>
    <t>Other non-current liabilities</t>
  </si>
  <si>
    <t xml:space="preserve">Total non-current liabilities </t>
  </si>
  <si>
    <t>Total liabilities</t>
  </si>
  <si>
    <t>TAS 1.78(e)</t>
  </si>
  <si>
    <t>Equity</t>
  </si>
  <si>
    <t xml:space="preserve">Share capital: </t>
  </si>
  <si>
    <t xml:space="preserve">     Authorised share capital</t>
  </si>
  <si>
    <t xml:space="preserve">     Issued and paid-up share capital</t>
  </si>
  <si>
    <t>Share premium on ordinary shares</t>
  </si>
  <si>
    <t>Retained earnings</t>
  </si>
  <si>
    <t xml:space="preserve">     Appropriated</t>
  </si>
  <si>
    <t xml:space="preserve">          Legal reserve</t>
  </si>
  <si>
    <t xml:space="preserve">     Unappropriated</t>
  </si>
  <si>
    <t>Other components of equity</t>
  </si>
  <si>
    <t>Equity attributable to owners of the parent</t>
  </si>
  <si>
    <t>TAS 1.54(q), 27.27</t>
  </si>
  <si>
    <t>Non-controlling interests</t>
  </si>
  <si>
    <t>Total equity</t>
  </si>
  <si>
    <t>Total liabilities and equity</t>
  </si>
  <si>
    <t>Continuing operations</t>
  </si>
  <si>
    <t>Revenues from sales of goods and</t>
  </si>
  <si>
    <t xml:space="preserve">   rendering of services</t>
  </si>
  <si>
    <t>Gross profit</t>
  </si>
  <si>
    <t>Interest income</t>
  </si>
  <si>
    <t>Net foreign exchange gain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</si>
  <si>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</si>
  <si>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</si>
  <si>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</si>
  <si>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Direct expenses arising from investment properties</t>
  </si>
  <si>
    <t>Directors and management benefit expenses</t>
  </si>
  <si>
    <t>Impairment loss on investments in subsidiary</t>
  </si>
  <si>
    <t>-</t>
  </si>
  <si>
    <t>Gain (loss) on sale of investment in associate</t>
  </si>
  <si>
    <t>Finance costs</t>
  </si>
  <si>
    <t>Other comprehensive income</t>
  </si>
  <si>
    <t>Items that will be reclassified subsequently to profit or loss</t>
  </si>
  <si>
    <t>Total items that will be reclassified subsequently to profit or loss</t>
  </si>
  <si>
    <t>Gain (loss) on investments in equity instruments designated at FVOCI</t>
  </si>
  <si>
    <t>Income tax relating to items that will not be reclassified</t>
  </si>
  <si>
    <t xml:space="preserve">   Non-controlling interests</t>
  </si>
  <si>
    <t>Consolidated financial statements</t>
  </si>
  <si>
    <t xml:space="preserve">Other components of </t>
  </si>
  <si>
    <t>equity</t>
  </si>
  <si>
    <t>Total</t>
  </si>
  <si>
    <t xml:space="preserve">Equity </t>
  </si>
  <si>
    <t xml:space="preserve">Issued and </t>
  </si>
  <si>
    <t>Other</t>
  </si>
  <si>
    <t>Cash flow</t>
  </si>
  <si>
    <t>other</t>
  </si>
  <si>
    <t>attributable to</t>
  </si>
  <si>
    <t>Non-</t>
  </si>
  <si>
    <t>paid-up</t>
  </si>
  <si>
    <t>surpluses</t>
  </si>
  <si>
    <t>Legal</t>
  </si>
  <si>
    <t>hedge</t>
  </si>
  <si>
    <t>Fair value</t>
  </si>
  <si>
    <t xml:space="preserve"> components</t>
  </si>
  <si>
    <t>owners of</t>
  </si>
  <si>
    <t xml:space="preserve">controlling </t>
  </si>
  <si>
    <t>share capital</t>
  </si>
  <si>
    <t>Share premium</t>
  </si>
  <si>
    <t>(deficits)</t>
  </si>
  <si>
    <t>reserve</t>
  </si>
  <si>
    <t xml:space="preserve">Unappropriated </t>
  </si>
  <si>
    <t>of equity</t>
  </si>
  <si>
    <t>the parent</t>
  </si>
  <si>
    <t>interests</t>
  </si>
  <si>
    <t>Transactions with owners, recorded directly in equity</t>
  </si>
  <si>
    <t xml:space="preserve">    Dividends to owners of the Company</t>
  </si>
  <si>
    <t xml:space="preserve">    Changes in ownership interests in subsidiaries</t>
  </si>
  <si>
    <t xml:space="preserve">    Total changes in ownership interests in subsidiaries</t>
  </si>
  <si>
    <t>Total transactions  with owners, recorded directly in equity</t>
  </si>
  <si>
    <t>Separate financial statements</t>
  </si>
  <si>
    <t>Unappropriated</t>
  </si>
  <si>
    <t xml:space="preserve">   Total contributions by and distributions to owners</t>
  </si>
  <si>
    <t>Cash flows from operating activities</t>
  </si>
  <si>
    <t>Depreciation of investment properties</t>
  </si>
  <si>
    <t xml:space="preserve">Depreciation of property, plant and equipment  </t>
  </si>
  <si>
    <t>Depreciation of right-of-use assets</t>
  </si>
  <si>
    <t>Amortisation of intangible assets</t>
  </si>
  <si>
    <t xml:space="preserve">Loss on written-off of property, plant and equipment  </t>
  </si>
  <si>
    <t>Loss on written-off of intangible assets</t>
  </si>
  <si>
    <t>Difference from lease modification</t>
  </si>
  <si>
    <t>Amortization on deferred debenture arrangement fee</t>
  </si>
  <si>
    <t>Dividend income</t>
  </si>
  <si>
    <t>Changes in operating assets and liabilities</t>
  </si>
  <si>
    <t>Trade receivables</t>
  </si>
  <si>
    <t>Employee benefits paid</t>
  </si>
  <si>
    <t>Taxes paid</t>
  </si>
  <si>
    <t xml:space="preserve"> </t>
  </si>
  <si>
    <t>Cash flows from investing activities</t>
  </si>
  <si>
    <t>Proceeds from increasing in share capital of</t>
  </si>
  <si>
    <t xml:space="preserve">   non-controlling interests</t>
  </si>
  <si>
    <t>Acquisition of other equity securities</t>
  </si>
  <si>
    <t>Proceeds from sale of investment properties</t>
  </si>
  <si>
    <t>Acquisition of investment properties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</si>
  <si>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</si>
  <si>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</si>
  <si>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</si>
  <si>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 xml:space="preserve">Acquisition of rights to service under concession arrangement </t>
  </si>
  <si>
    <t>Proceeds from repayment of loans to related parties</t>
  </si>
  <si>
    <t xml:space="preserve">Interest received  </t>
  </si>
  <si>
    <t>Cash flows from financing activities</t>
  </si>
  <si>
    <t>Repayment of long - term loans from financial institutions</t>
  </si>
  <si>
    <t>Proceeds from issuing debentures</t>
  </si>
  <si>
    <t>Payment of lease liabilities</t>
  </si>
  <si>
    <t>Proceeds from loans from related parties</t>
  </si>
  <si>
    <t>Repayment of loans from related parties</t>
  </si>
  <si>
    <t>Dividends to owners of the Company</t>
  </si>
  <si>
    <t>Dividends paid to non-controlling interests</t>
  </si>
  <si>
    <t>Interest paid</t>
  </si>
  <si>
    <t xml:space="preserve">Net cash from (used in)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</si>
  <si>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</si>
  <si>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</si>
  <si>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</si>
  <si>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 xml:space="preserve">Transfer other receivables to rights to service under </t>
  </si>
  <si>
    <t xml:space="preserve">   concession arrangement </t>
  </si>
  <si>
    <t>Transfer investment properties to property, plant and equipment</t>
  </si>
  <si>
    <t>Transfer property, plant and equipment to investment property</t>
  </si>
  <si>
    <t>Transfer property, plant and equipment to intangible assets</t>
  </si>
  <si>
    <t xml:space="preserve">Transfer property, plant and equipment to rights to </t>
  </si>
  <si>
    <t>Transfer property, plant and equipment to inventories</t>
  </si>
  <si>
    <t>Changes in right-of-use assets</t>
  </si>
  <si>
    <t>Changes in lease liabilities</t>
  </si>
  <si>
    <t xml:space="preserve">Proceeds (payment) from change in ownership interest in </t>
  </si>
  <si>
    <t>Proceeds from short - loans from financial institutions</t>
  </si>
  <si>
    <t>Rights to service under concession arrangement</t>
  </si>
  <si>
    <t xml:space="preserve">   under construction</t>
  </si>
  <si>
    <t>Cost of sales of goods and rendering of services</t>
  </si>
  <si>
    <t>Loss on remeasurments of defined benefit plans</t>
  </si>
  <si>
    <t xml:space="preserve">Income tax relating to items that will be reclassified </t>
  </si>
  <si>
    <t xml:space="preserve">   subsequently to profit or loss</t>
  </si>
  <si>
    <t>Total items that will not be reclassified subsequently to profit or loss</t>
  </si>
  <si>
    <t xml:space="preserve">     (400,000,000 ordinary shares, par value at Baht 1 per share)</t>
  </si>
  <si>
    <t xml:space="preserve">     (362,220,339 ordinary shares, par value at Baht 1 per share)</t>
  </si>
  <si>
    <t>Items that will not be reclassified subsequently to profit or loss</t>
  </si>
  <si>
    <t>Other comprehensive income (expense) for the year, net of tax</t>
  </si>
  <si>
    <t>Profit (loss) attributable to:</t>
  </si>
  <si>
    <t>Total comprehensive income (expense) attributable to:</t>
  </si>
  <si>
    <t xml:space="preserve">    Liquidation of subsidiaries</t>
  </si>
  <si>
    <t>Significant non-cash transactions</t>
  </si>
  <si>
    <t xml:space="preserve">Change in liabilities from construction of plant </t>
  </si>
  <si>
    <t xml:space="preserve">   and purchase of equipment</t>
  </si>
  <si>
    <t>Change in liabilities from acquire of investment properties</t>
  </si>
  <si>
    <t xml:space="preserve">   subsidiaries </t>
  </si>
  <si>
    <t>(Unaudited)</t>
  </si>
  <si>
    <t>(in thousand Baht)</t>
  </si>
  <si>
    <t>Statement of comprehensive income (Unaudited)</t>
  </si>
  <si>
    <t>Three-month period ended</t>
  </si>
  <si>
    <t>Statement of changes in equity (Unaudited)</t>
  </si>
  <si>
    <t xml:space="preserve">    Acquisition of non-controlling interests without a change in control</t>
  </si>
  <si>
    <t>Total comprehensive income (expense) for the period</t>
  </si>
  <si>
    <t>Statement of cash flows (Unaudited)</t>
  </si>
  <si>
    <t>Dividend receivable</t>
  </si>
  <si>
    <t>Other deficits</t>
  </si>
  <si>
    <t>Acquisition of restricted non-current financial assets</t>
  </si>
  <si>
    <t>Profit (loss) for the period</t>
  </si>
  <si>
    <t xml:space="preserve">   under concession arrangement under construction</t>
  </si>
  <si>
    <t xml:space="preserve">Changes in liabilities and purchase rights to service 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</si>
  <si>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</si>
  <si>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Increase in loans to related parties</t>
  </si>
  <si>
    <t>Real estate development cost</t>
  </si>
  <si>
    <t>Non-current assets classified as held for sale</t>
  </si>
  <si>
    <t>Deferred tax liabilities</t>
  </si>
  <si>
    <t>Balance at 1 January 2025</t>
  </si>
  <si>
    <t xml:space="preserve"> Treasury</t>
  </si>
  <si>
    <t>shares</t>
  </si>
  <si>
    <t xml:space="preserve"> reserves</t>
  </si>
  <si>
    <t xml:space="preserve">          Treasury shares reserve</t>
  </si>
  <si>
    <t>Treasury shares</t>
  </si>
  <si>
    <t>Treasury</t>
  </si>
  <si>
    <t>Treasury shares purchased</t>
  </si>
  <si>
    <t>Expected credit loss</t>
  </si>
  <si>
    <t>Gain on disposal of assets classified as held for sale</t>
  </si>
  <si>
    <t>Proceeds from sale of assets classified as held for sale</t>
  </si>
  <si>
    <t>Non-current financial assets pledged as collateral</t>
  </si>
  <si>
    <t>Transfer property, plant, and equipment to</t>
  </si>
  <si>
    <t>Real estate development costs</t>
  </si>
  <si>
    <t>Other current receivables</t>
  </si>
  <si>
    <t>Trade and other current payables</t>
  </si>
  <si>
    <t>Transfer right-of-use assets to property, plant and equipment</t>
  </si>
  <si>
    <t>Acquisition of deposit of proceeds investment properties</t>
  </si>
  <si>
    <t>Dividends payable</t>
  </si>
  <si>
    <t>Dividends receivable</t>
  </si>
  <si>
    <t>Non-current provisions for employee benefits</t>
  </si>
  <si>
    <t xml:space="preserve">    Treasury shares purchased</t>
  </si>
  <si>
    <t>Proceeds from long - term loans from financial institutions</t>
  </si>
  <si>
    <t/>
  </si>
  <si>
    <t>Acquisition / Increase capital of invesment in subsidiaries</t>
  </si>
  <si>
    <t xml:space="preserve">   Contributions by and distributions to owners</t>
  </si>
  <si>
    <t>Profit (loss) before income tax expense</t>
  </si>
  <si>
    <t xml:space="preserve">   Owners of parent</t>
  </si>
  <si>
    <t xml:space="preserve"> Total contributions by and distributions to owners of the parent</t>
  </si>
  <si>
    <t xml:space="preserve">  Contributions by and distributions to owners of the parent</t>
  </si>
  <si>
    <t>Unrealised gain on exchange</t>
  </si>
  <si>
    <t>31 March</t>
  </si>
  <si>
    <t xml:space="preserve">    Acquisition of non-controlling interests with a change in control</t>
  </si>
  <si>
    <t>Balance at 1 January 2026</t>
  </si>
  <si>
    <t>Gain on disposal of property, plant and equipment</t>
  </si>
  <si>
    <t>Other current financial assets</t>
  </si>
  <si>
    <t>7</t>
  </si>
  <si>
    <t>10</t>
  </si>
  <si>
    <t>2</t>
  </si>
  <si>
    <t xml:space="preserve">Impairment loss of property, plant and equipment  </t>
  </si>
  <si>
    <t>Change in liabilities from acquire of real estate development costs</t>
  </si>
  <si>
    <t>Tax expense</t>
  </si>
  <si>
    <t>Net foreign exchange gain (loss)</t>
  </si>
  <si>
    <t>Gain on forward exchange contract</t>
  </si>
  <si>
    <t>Reversal of losses on inventories devaluation</t>
  </si>
  <si>
    <t>Profit from operating activities</t>
  </si>
  <si>
    <t>Payment to purchased treasury shares</t>
  </si>
  <si>
    <t>Net increase (decrease) in cash and cash equivalents,</t>
  </si>
  <si>
    <t>Net increase (decrease) in cash and cash equivalents</t>
  </si>
  <si>
    <t>Adjustments to reconcile profit (loss) to cash receipts (payments)</t>
  </si>
  <si>
    <t>Comprehensive income (expense) for the period</t>
  </si>
  <si>
    <t xml:space="preserve">    Profit (loss)</t>
  </si>
  <si>
    <t xml:space="preserve">    Other comprehensive income (expense)</t>
  </si>
  <si>
    <t xml:space="preserve">  Contributions by and distributions to owners</t>
  </si>
  <si>
    <t xml:space="preserve"> Total contributions by and distributions to owners</t>
  </si>
  <si>
    <t>30 June</t>
  </si>
  <si>
    <t>Six-month period ended</t>
  </si>
  <si>
    <t>Six-month period ended 30 June 2025</t>
  </si>
  <si>
    <t>Balance at 30 June 2025</t>
  </si>
  <si>
    <t>Six-month period ended 30 June 2026</t>
  </si>
  <si>
    <t>Balance at 30 June 2026</t>
  </si>
  <si>
    <t xml:space="preserve">    Contributions by and distributions to owners</t>
  </si>
  <si>
    <t xml:space="preserve">    Total contributions by and distributions to owners</t>
  </si>
  <si>
    <t>Proceeds from short - term loans from financial institutions</t>
  </si>
  <si>
    <t>Cash and cash equivalents at 30 June</t>
  </si>
  <si>
    <t>8</t>
  </si>
  <si>
    <t>9, 11</t>
  </si>
  <si>
    <t>11</t>
  </si>
  <si>
    <t>Transfer investment properties to real estate development costs</t>
  </si>
  <si>
    <t xml:space="preserve">Transfer investment properties to non-current assets </t>
  </si>
  <si>
    <t>Proceeds from refund deposit</t>
  </si>
  <si>
    <t>Net cash generated from operations</t>
  </si>
  <si>
    <t xml:space="preserve">Net cash from operating activities </t>
  </si>
  <si>
    <t xml:space="preserve">   assets classified as held for sale</t>
  </si>
  <si>
    <t xml:space="preserve">   service under concession arrangement </t>
  </si>
  <si>
    <t xml:space="preserve">   classified as held for sale</t>
  </si>
  <si>
    <t xml:space="preserve">Net cash used in investing activities  </t>
  </si>
  <si>
    <t>Unrealised (gain) loss on exchange</t>
  </si>
  <si>
    <t>Loss on forward exchange contract</t>
  </si>
  <si>
    <t>(Gain) loss on disposal of property, plant and equipment</t>
  </si>
  <si>
    <t>Gain on cash flow hedges</t>
  </si>
  <si>
    <t>Tax income (expense)</t>
  </si>
  <si>
    <t>(Reversal of) loss on inventories devaluation</t>
  </si>
  <si>
    <t>Tax (income) expense</t>
  </si>
  <si>
    <t xml:space="preserve">   non-current assets classified as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</si>
</sst>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0_);_(* \(#,##0.0000\);_(* &quot;-&quot;??_);_(@_)"/>
  </numFmts>
  <fonts count="34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Wingdings"/>
      <charset val="2"/>
    </font>
    <font>
      <sz val="11"/>
      <name val="Calibri"/>
      <family val="2"/>
    </font>
    <font>
      <sz val="11"/>
      <name val="Calibri"/>
      <family val="2"/>
    </font>
    <font>
      <sz val="7"/>
      <name val="Small Fonts"/>
      <family val="2"/>
    </font>
    <font>
      <sz val="10"/>
      <name val="Tahoma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1"/>
      <color indexed="12"/>
      <name val="Times New Roman"/>
      <family val="1"/>
    </font>
    <font>
      <sz val="14"/>
      <color indexed="12"/>
      <name val="Times New Roman"/>
      <family val="1"/>
    </font>
    <font>
      <sz val="12"/>
      <color indexed="12"/>
      <name val="Times New Roman"/>
      <family val="1"/>
    </font>
    <font>
      <b/>
      <sz val="14"/>
      <name val="Angsana New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8" fillId="0" borderId="0" applyFont="0" applyFill="0" applyBorder="0" applyAlignment="0" applyProtection="0"/>
    <xf numFmtId="37" fontId="17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43" fontId="1" fillId="0" borderId="0" applyFont="0" applyFill="0" applyBorder="0" applyAlignment="0" applyProtection="0"/>
  </cellStyleXfs>
  <cellXfs count="202">
    <xf numFmtId="0" fontId="0" fillId="0" borderId="0" xfId="0"/>
    <xf numFmtId="0" fontId="12" fillId="0" borderId="0" xfId="0" applyFont="1" applyAlignment="1" applyProtection="1">
      <alignment horizontal="left" wrapText="1"/>
      <protection locked="0"/>
    </xf>
    <xf numFmtId="0" fontId="12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11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6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43" fontId="6" fillId="0" borderId="0" xfId="1" applyFont="1" applyFill="1" applyAlignment="1" applyProtection="1"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center"/>
      <protection locked="0"/>
    </xf>
    <xf numFmtId="49" fontId="6" fillId="0" borderId="0" xfId="0" quotePrefix="1" applyNumberFormat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164" fontId="6" fillId="0" borderId="0" xfId="1" applyNumberFormat="1" applyFont="1" applyFill="1" applyAlignment="1" applyProtection="1">
      <protection locked="0"/>
    </xf>
    <xf numFmtId="164" fontId="6" fillId="0" borderId="0" xfId="0" applyNumberFormat="1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164" fontId="4" fillId="0" borderId="0" xfId="1" applyNumberFormat="1" applyFont="1" applyFill="1" applyAlignment="1" applyProtection="1">
      <protection locked="0"/>
    </xf>
    <xf numFmtId="37" fontId="6" fillId="0" borderId="0" xfId="0" applyNumberFormat="1" applyFont="1" applyProtection="1"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protection locked="0"/>
    </xf>
    <xf numFmtId="0" fontId="4" fillId="0" borderId="0" xfId="0" applyFont="1" applyProtection="1">
      <protection locked="0"/>
    </xf>
    <xf numFmtId="0" fontId="24" fillId="0" borderId="0" xfId="0" applyFont="1" applyAlignment="1" applyProtection="1">
      <alignment horizontal="left" wrapText="1"/>
      <protection locked="0"/>
    </xf>
    <xf numFmtId="0" fontId="25" fillId="0" borderId="0" xfId="0" applyFont="1" applyAlignment="1" applyProtection="1">
      <alignment horizontal="left" wrapText="1"/>
      <protection locked="0"/>
    </xf>
    <xf numFmtId="0" fontId="7" fillId="0" borderId="0" xfId="0" applyFont="1" applyProtection="1">
      <protection locked="0"/>
    </xf>
    <xf numFmtId="0" fontId="5" fillId="0" borderId="0" xfId="0" applyFont="1" applyProtection="1">
      <protection locked="0"/>
    </xf>
    <xf numFmtId="37" fontId="4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164" fontId="6" fillId="0" borderId="0" xfId="1" applyNumberFormat="1" applyFont="1" applyFill="1" applyBorder="1" applyAlignment="1" applyProtection="1">
      <protection locked="0"/>
    </xf>
    <xf numFmtId="0" fontId="8" fillId="0" borderId="0" xfId="0" applyFont="1" applyAlignment="1" applyProtection="1">
      <alignment horizontal="left" wrapText="1"/>
      <protection locked="0"/>
    </xf>
    <xf numFmtId="164" fontId="6" fillId="0" borderId="4" xfId="1" applyNumberFormat="1" applyFont="1" applyFill="1" applyBorder="1" applyAlignment="1" applyProtection="1">
      <protection locked="0"/>
    </xf>
    <xf numFmtId="164" fontId="6" fillId="0" borderId="3" xfId="1" applyNumberFormat="1" applyFont="1" applyFill="1" applyBorder="1" applyAlignment="1" applyProtection="1">
      <protection locked="0"/>
    </xf>
    <xf numFmtId="37" fontId="15" fillId="0" borderId="0" xfId="0" applyNumberFormat="1" applyFont="1" applyProtection="1">
      <protection locked="0"/>
    </xf>
    <xf numFmtId="43" fontId="3" fillId="0" borderId="0" xfId="1" applyFont="1" applyFill="1" applyBorder="1" applyAlignment="1" applyProtection="1">
      <protection locked="0"/>
    </xf>
    <xf numFmtId="43" fontId="15" fillId="0" borderId="0" xfId="1" applyFont="1" applyFill="1" applyAlignment="1" applyProtection="1">
      <protection locked="0"/>
    </xf>
    <xf numFmtId="37" fontId="13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164" fontId="4" fillId="0" borderId="0" xfId="0" applyNumberFormat="1" applyFont="1" applyAlignment="1" applyProtection="1">
      <alignment wrapText="1"/>
      <protection locked="0"/>
    </xf>
    <xf numFmtId="0" fontId="29" fillId="0" borderId="0" xfId="0" applyFont="1" applyAlignment="1" applyProtection="1">
      <alignment horizontal="center"/>
      <protection locked="0"/>
    </xf>
    <xf numFmtId="164" fontId="28" fillId="0" borderId="0" xfId="1" applyNumberFormat="1" applyFont="1" applyFill="1" applyProtection="1">
      <protection locked="0"/>
    </xf>
    <xf numFmtId="164" fontId="28" fillId="0" borderId="0" xfId="1" applyNumberFormat="1" applyFont="1" applyFill="1" applyAlignment="1" applyProtection="1">
      <alignment horizontal="center"/>
      <protection locked="0"/>
    </xf>
    <xf numFmtId="0" fontId="28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164" fontId="4" fillId="0" borderId="0" xfId="0" applyNumberFormat="1" applyFont="1" applyProtection="1">
      <protection locked="0"/>
    </xf>
    <xf numFmtId="164" fontId="4" fillId="0" borderId="1" xfId="1" applyNumberFormat="1" applyFont="1" applyFill="1" applyBorder="1" applyAlignment="1" applyProtection="1">
      <alignment horizontal="center"/>
      <protection locked="0"/>
    </xf>
    <xf numFmtId="164" fontId="4" fillId="0" borderId="0" xfId="1" applyNumberFormat="1" applyFont="1" applyFill="1" applyAlignment="1" applyProtection="1">
      <alignment horizontal="center"/>
      <protection locked="0"/>
    </xf>
    <xf numFmtId="164" fontId="13" fillId="0" borderId="0" xfId="0" applyNumberFormat="1" applyFont="1" applyProtection="1"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165" fontId="4" fillId="0" borderId="0" xfId="0" applyNumberFormat="1" applyFont="1" applyProtection="1">
      <protection locked="0"/>
    </xf>
    <xf numFmtId="165" fontId="4" fillId="0" borderId="0" xfId="1" applyNumberFormat="1" applyFont="1" applyFill="1" applyAlignment="1" applyProtection="1">
      <protection locked="0"/>
    </xf>
    <xf numFmtId="164" fontId="6" fillId="0" borderId="0" xfId="1" applyNumberFormat="1" applyFont="1" applyFill="1" applyProtection="1">
      <protection locked="0"/>
    </xf>
    <xf numFmtId="0" fontId="19" fillId="0" borderId="0" xfId="0" applyFont="1" applyProtection="1">
      <protection locked="0"/>
    </xf>
    <xf numFmtId="164" fontId="26" fillId="0" borderId="0" xfId="17" applyNumberFormat="1" applyFont="1" applyProtection="1">
      <protection locked="0"/>
    </xf>
    <xf numFmtId="164" fontId="26" fillId="0" borderId="0" xfId="2" applyNumberFormat="1" applyFont="1" applyFill="1" applyBorder="1" applyAlignment="1" applyProtection="1">
      <alignment horizontal="right"/>
      <protection locked="0"/>
    </xf>
    <xf numFmtId="0" fontId="20" fillId="0" borderId="0" xfId="0" applyFont="1" applyProtection="1">
      <protection locked="0"/>
    </xf>
    <xf numFmtId="43" fontId="6" fillId="0" borderId="0" xfId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2" borderId="0" xfId="0" applyFont="1" applyFill="1" applyProtection="1">
      <protection locked="0"/>
    </xf>
    <xf numFmtId="164" fontId="4" fillId="0" borderId="0" xfId="1" applyNumberFormat="1" applyFont="1" applyBorder="1" applyAlignment="1" applyProtection="1">
      <alignment horizontal="right"/>
      <protection locked="0"/>
    </xf>
    <xf numFmtId="164" fontId="4" fillId="0" borderId="0" xfId="1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164" fontId="4" fillId="0" borderId="0" xfId="1" applyNumberFormat="1" applyFont="1" applyAlignment="1" applyProtection="1">
      <alignment horizontal="right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4" fontId="6" fillId="0" borderId="0" xfId="1" applyNumberFormat="1" applyFont="1" applyAlignment="1" applyProtection="1">
      <alignment horizontal="right"/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164" fontId="30" fillId="0" borderId="0" xfId="2" applyNumberFormat="1" applyFont="1" applyFill="1" applyBorder="1" applyAlignment="1" applyProtection="1">
      <alignment horizontal="right"/>
      <protection locked="0"/>
    </xf>
    <xf numFmtId="164" fontId="31" fillId="0" borderId="0" xfId="2" applyNumberFormat="1" applyFont="1" applyFill="1" applyBorder="1" applyAlignment="1" applyProtection="1">
      <alignment horizontal="right"/>
      <protection locked="0"/>
    </xf>
    <xf numFmtId="164" fontId="6" fillId="0" borderId="3" xfId="1" applyNumberFormat="1" applyFont="1" applyBorder="1" applyAlignment="1" applyProtection="1">
      <alignment horizontal="center"/>
      <protection locked="0"/>
    </xf>
    <xf numFmtId="164" fontId="6" fillId="0" borderId="3" xfId="1" applyNumberFormat="1" applyFont="1" applyFill="1" applyBorder="1" applyAlignment="1" applyProtection="1">
      <alignment horizontal="center"/>
      <protection locked="0"/>
    </xf>
    <xf numFmtId="164" fontId="6" fillId="0" borderId="0" xfId="1" applyNumberFormat="1" applyFont="1" applyFill="1" applyBorder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4" fontId="4" fillId="0" borderId="3" xfId="1" applyNumberFormat="1" applyFont="1" applyFill="1" applyBorder="1" applyAlignment="1" applyProtection="1">
      <alignment horizontal="center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4" fillId="0" borderId="5" xfId="1" applyNumberFormat="1" applyFont="1" applyFill="1" applyBorder="1" applyAlignment="1" applyProtection="1">
      <alignment horizontal="center"/>
      <protection locked="0"/>
    </xf>
    <xf numFmtId="164" fontId="4" fillId="0" borderId="5" xfId="1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Protection="1">
      <protection locked="0"/>
    </xf>
    <xf numFmtId="164" fontId="4" fillId="0" borderId="5" xfId="1" applyNumberFormat="1" applyFont="1" applyBorder="1" applyAlignment="1" applyProtection="1">
      <alignment horizontal="center"/>
      <protection locked="0"/>
    </xf>
    <xf numFmtId="43" fontId="6" fillId="0" borderId="0" xfId="1" applyFont="1" applyFill="1" applyAlignment="1" applyProtection="1">
      <alignment horizontal="right"/>
      <protection locked="0"/>
    </xf>
    <xf numFmtId="164" fontId="4" fillId="0" borderId="0" xfId="1" quotePrefix="1" applyNumberFormat="1" applyFont="1" applyFill="1" applyBorder="1" applyAlignment="1" applyProtection="1">
      <alignment horizontal="center"/>
      <protection locked="0"/>
    </xf>
    <xf numFmtId="164" fontId="6" fillId="0" borderId="3" xfId="1" applyNumberFormat="1" applyFont="1" applyFill="1" applyBorder="1" applyAlignment="1" applyProtection="1">
      <alignment horizontal="right"/>
      <protection locked="0"/>
    </xf>
    <xf numFmtId="0" fontId="6" fillId="0" borderId="3" xfId="0" applyFont="1" applyBorder="1" applyProtection="1">
      <protection locked="0"/>
    </xf>
    <xf numFmtId="0" fontId="5" fillId="0" borderId="0" xfId="0" quotePrefix="1" applyFont="1" applyProtection="1">
      <protection locked="0"/>
    </xf>
    <xf numFmtId="164" fontId="6" fillId="0" borderId="0" xfId="0" applyNumberFormat="1" applyFont="1" applyAlignment="1" applyProtection="1">
      <alignment horizontal="left"/>
      <protection locked="0"/>
    </xf>
    <xf numFmtId="164" fontId="6" fillId="0" borderId="3" xfId="1" applyNumberFormat="1" applyFont="1" applyBorder="1" applyAlignment="1" applyProtection="1">
      <alignment horizontal="right"/>
      <protection locked="0"/>
    </xf>
    <xf numFmtId="164" fontId="6" fillId="0" borderId="3" xfId="0" applyNumberFormat="1" applyFont="1" applyBorder="1" applyAlignment="1" applyProtection="1">
      <alignment horizontal="right"/>
      <protection locked="0"/>
    </xf>
    <xf numFmtId="164" fontId="2" fillId="0" borderId="0" xfId="89" applyNumberFormat="1" applyFont="1" applyFill="1" applyAlignment="1" applyProtection="1">
      <alignment horizontal="center"/>
      <protection locked="0"/>
    </xf>
    <xf numFmtId="164" fontId="0" fillId="0" borderId="3" xfId="89" applyNumberFormat="1" applyFont="1" applyFill="1" applyBorder="1" applyAlignment="1" applyProtection="1">
      <alignment horizontal="center"/>
      <protection locked="0"/>
    </xf>
    <xf numFmtId="164" fontId="0" fillId="0" borderId="0" xfId="89" applyNumberFormat="1" applyFont="1" applyFill="1" applyBorder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left" indent="1"/>
      <protection locked="0"/>
    </xf>
    <xf numFmtId="164" fontId="2" fillId="0" borderId="0" xfId="2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wrapText="1"/>
      <protection locked="0"/>
    </xf>
    <xf numFmtId="164" fontId="6" fillId="0" borderId="5" xfId="0" applyNumberFormat="1" applyFont="1" applyBorder="1" applyProtection="1">
      <protection locked="0"/>
    </xf>
    <xf numFmtId="37" fontId="12" fillId="0" borderId="0" xfId="0" applyNumberFormat="1" applyFont="1" applyProtection="1">
      <protection locked="0"/>
    </xf>
    <xf numFmtId="0" fontId="6" fillId="3" borderId="0" xfId="0" applyFont="1" applyFill="1" applyAlignment="1" applyProtection="1">
      <alignment horizontal="left" wrapText="1"/>
      <protection locked="0"/>
    </xf>
    <xf numFmtId="164" fontId="6" fillId="0" borderId="0" xfId="1" applyNumberFormat="1" applyFont="1" applyAlignment="1" applyProtection="1">
      <alignment horizontal="center"/>
      <protection locked="0"/>
    </xf>
    <xf numFmtId="164" fontId="6" fillId="0" borderId="0" xfId="1" applyNumberFormat="1" applyFont="1" applyProtection="1">
      <protection locked="0"/>
    </xf>
    <xf numFmtId="164" fontId="6" fillId="0" borderId="0" xfId="2" applyNumberFormat="1" applyFont="1" applyFill="1" applyAlignment="1" applyProtection="1">
      <alignment horizontal="center"/>
      <protection locked="0"/>
    </xf>
    <xf numFmtId="164" fontId="21" fillId="0" borderId="0" xfId="1" applyNumberFormat="1" applyFont="1" applyFill="1" applyBorder="1" applyAlignment="1" applyProtection="1">
      <alignment horizontal="right"/>
      <protection locked="0"/>
    </xf>
    <xf numFmtId="164" fontId="22" fillId="0" borderId="0" xfId="1" applyNumberFormat="1" applyFont="1" applyFill="1" applyAlignment="1" applyProtection="1">
      <protection locked="0"/>
    </xf>
    <xf numFmtId="164" fontId="10" fillId="0" borderId="0" xfId="1" applyNumberFormat="1" applyFont="1" applyFill="1" applyAlignment="1" applyProtection="1">
      <alignment horizontal="left"/>
      <protection locked="0"/>
    </xf>
    <xf numFmtId="0" fontId="6" fillId="0" borderId="0" xfId="0" applyFont="1" applyAlignment="1" applyProtection="1">
      <alignment horizontal="right"/>
      <protection locked="0"/>
    </xf>
    <xf numFmtId="164" fontId="4" fillId="0" borderId="1" xfId="1" applyNumberFormat="1" applyFont="1" applyFill="1" applyBorder="1" applyAlignment="1" applyProtection="1"/>
    <xf numFmtId="164" fontId="4" fillId="0" borderId="1" xfId="0" applyNumberFormat="1" applyFont="1" applyBorder="1" applyAlignment="1">
      <alignment horizontal="right"/>
    </xf>
    <xf numFmtId="164" fontId="4" fillId="0" borderId="4" xfId="1" applyNumberFormat="1" applyFont="1" applyFill="1" applyBorder="1" applyAlignment="1" applyProtection="1"/>
    <xf numFmtId="164" fontId="6" fillId="0" borderId="0" xfId="1" applyNumberFormat="1" applyFont="1" applyFill="1" applyAlignment="1" applyProtection="1"/>
    <xf numFmtId="164" fontId="4" fillId="0" borderId="3" xfId="1" applyNumberFormat="1" applyFont="1" applyFill="1" applyBorder="1" applyAlignment="1" applyProtection="1"/>
    <xf numFmtId="164" fontId="4" fillId="0" borderId="0" xfId="1" applyNumberFormat="1" applyFont="1" applyFill="1" applyAlignment="1" applyProtection="1"/>
    <xf numFmtId="164" fontId="4" fillId="0" borderId="5" xfId="1" applyNumberFormat="1" applyFont="1" applyFill="1" applyBorder="1" applyAlignment="1" applyProtection="1"/>
    <xf numFmtId="164" fontId="4" fillId="0" borderId="0" xfId="1" applyNumberFormat="1" applyFont="1" applyFill="1" applyBorder="1" applyAlignment="1" applyProtection="1">
      <alignment horizontal="center"/>
    </xf>
    <xf numFmtId="164" fontId="4" fillId="0" borderId="2" xfId="1" applyNumberFormat="1" applyFont="1" applyFill="1" applyBorder="1" applyAlignment="1" applyProtection="1"/>
    <xf numFmtId="43" fontId="4" fillId="0" borderId="4" xfId="1" applyFont="1" applyFill="1" applyBorder="1" applyAlignment="1" applyProtection="1"/>
    <xf numFmtId="164" fontId="4" fillId="0" borderId="3" xfId="1" applyNumberFormat="1" applyFont="1" applyFill="1" applyBorder="1" applyAlignment="1" applyProtection="1">
      <alignment horizontal="center"/>
    </xf>
    <xf numFmtId="164" fontId="4" fillId="0" borderId="1" xfId="1" applyNumberFormat="1" applyFont="1" applyFill="1" applyBorder="1" applyAlignment="1" applyProtection="1">
      <alignment horizontal="center"/>
    </xf>
    <xf numFmtId="164" fontId="4" fillId="0" borderId="4" xfId="1" applyNumberFormat="1" applyFont="1" applyBorder="1" applyAlignment="1" applyProtection="1">
      <alignment horizontal="center"/>
    </xf>
    <xf numFmtId="164" fontId="31" fillId="0" borderId="3" xfId="2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alignment horizontal="right"/>
    </xf>
    <xf numFmtId="164" fontId="4" fillId="0" borderId="4" xfId="1" applyNumberFormat="1" applyFont="1" applyFill="1" applyBorder="1" applyAlignment="1" applyProtection="1">
      <alignment horizontal="center"/>
    </xf>
    <xf numFmtId="164" fontId="4" fillId="0" borderId="4" xfId="0" applyNumberFormat="1" applyFont="1" applyBorder="1" applyAlignment="1">
      <alignment horizontal="center"/>
    </xf>
    <xf numFmtId="164" fontId="6" fillId="0" borderId="0" xfId="1" applyNumberFormat="1" applyFont="1" applyFill="1" applyBorder="1" applyAlignment="1" applyProtection="1">
      <alignment horizontal="center"/>
    </xf>
    <xf numFmtId="164" fontId="4" fillId="0" borderId="1" xfId="0" applyNumberFormat="1" applyFont="1" applyBorder="1" applyAlignment="1">
      <alignment horizontal="center"/>
    </xf>
    <xf numFmtId="164" fontId="6" fillId="0" borderId="0" xfId="1" applyNumberFormat="1" applyFont="1" applyAlignment="1" applyProtection="1">
      <alignment horizontal="right"/>
    </xf>
    <xf numFmtId="164" fontId="6" fillId="0" borderId="0" xfId="1" applyNumberFormat="1" applyFont="1" applyFill="1" applyAlignment="1" applyProtection="1">
      <alignment horizontal="right"/>
    </xf>
    <xf numFmtId="164" fontId="6" fillId="0" borderId="0" xfId="1" applyNumberFormat="1" applyFont="1" applyFill="1" applyAlignment="1" applyProtection="1">
      <alignment horizontal="center"/>
    </xf>
    <xf numFmtId="164" fontId="6" fillId="0" borderId="5" xfId="1" applyNumberFormat="1" applyFont="1" applyFill="1" applyBorder="1" applyAlignment="1" applyProtection="1"/>
    <xf numFmtId="164" fontId="6" fillId="0" borderId="5" xfId="0" applyNumberFormat="1" applyFont="1" applyBorder="1"/>
    <xf numFmtId="164" fontId="4" fillId="0" borderId="1" xfId="0" applyNumberFormat="1" applyFont="1" applyBorder="1"/>
    <xf numFmtId="164" fontId="6" fillId="0" borderId="0" xfId="2" applyNumberFormat="1" applyFont="1" applyFill="1" applyAlignment="1" applyProtection="1">
      <alignment horizontal="center"/>
    </xf>
    <xf numFmtId="164" fontId="4" fillId="0" borderId="5" xfId="1" applyNumberFormat="1" applyFont="1" applyFill="1" applyBorder="1" applyAlignment="1" applyProtection="1">
      <alignment horizontal="center"/>
    </xf>
    <xf numFmtId="164" fontId="4" fillId="0" borderId="5" xfId="2" applyNumberFormat="1" applyFont="1" applyFill="1" applyBorder="1" applyAlignment="1" applyProtection="1">
      <alignment horizontal="center"/>
    </xf>
    <xf numFmtId="164" fontId="4" fillId="0" borderId="2" xfId="1" applyNumberFormat="1" applyFont="1" applyFill="1" applyBorder="1" applyAlignment="1" applyProtection="1">
      <alignment horizontal="center"/>
    </xf>
    <xf numFmtId="164" fontId="4" fillId="0" borderId="2" xfId="1" applyNumberFormat="1" applyFont="1" applyFill="1" applyBorder="1" applyAlignment="1" applyProtection="1">
      <alignment horizontal="right"/>
    </xf>
    <xf numFmtId="164" fontId="6" fillId="0" borderId="0" xfId="1" applyNumberFormat="1" applyFont="1" applyFill="1" applyBorder="1" applyAlignment="1" applyProtection="1">
      <alignment horizontal="right"/>
    </xf>
    <xf numFmtId="164" fontId="6" fillId="0" borderId="3" xfId="1" applyNumberFormat="1" applyFont="1" applyFill="1" applyBorder="1" applyAlignment="1" applyProtection="1">
      <alignment horizontal="center"/>
    </xf>
    <xf numFmtId="164" fontId="6" fillId="0" borderId="3" xfId="0" applyNumberFormat="1" applyFont="1" applyBorder="1" applyAlignment="1">
      <alignment horizontal="right"/>
    </xf>
    <xf numFmtId="0" fontId="2" fillId="0" borderId="0" xfId="0" applyFont="1" applyProtection="1">
      <protection locked="0"/>
    </xf>
    <xf numFmtId="164" fontId="31" fillId="0" borderId="0" xfId="17" applyNumberFormat="1" applyFont="1"/>
    <xf numFmtId="164" fontId="6" fillId="0" borderId="3" xfId="1" applyNumberFormat="1" applyFont="1" applyFill="1" applyBorder="1" applyAlignment="1" applyProtection="1">
      <alignment horizontal="right"/>
    </xf>
    <xf numFmtId="164" fontId="31" fillId="0" borderId="3" xfId="17" applyNumberFormat="1" applyFont="1" applyBorder="1"/>
    <xf numFmtId="164" fontId="32" fillId="0" borderId="0" xfId="5" applyNumberFormat="1" applyFont="1" applyAlignment="1" applyProtection="1">
      <alignment horizontal="right"/>
      <protection locked="0"/>
    </xf>
    <xf numFmtId="164" fontId="6" fillId="0" borderId="3" xfId="1" quotePrefix="1" applyNumberFormat="1" applyFont="1" applyBorder="1" applyProtection="1">
      <protection locked="0"/>
    </xf>
    <xf numFmtId="164" fontId="6" fillId="0" borderId="3" xfId="1" applyNumberFormat="1" applyFont="1" applyBorder="1" applyProtection="1">
      <protection locked="0"/>
    </xf>
    <xf numFmtId="164" fontId="33" fillId="0" borderId="0" xfId="0" applyNumberFormat="1" applyFont="1" applyProtection="1">
      <protection locked="0"/>
    </xf>
    <xf numFmtId="164" fontId="33" fillId="0" borderId="3" xfId="0" applyNumberFormat="1" applyFont="1" applyBorder="1" applyProtection="1">
      <protection locked="0"/>
    </xf>
    <xf numFmtId="164" fontId="33" fillId="0" borderId="0" xfId="2" applyNumberFormat="1" applyFont="1" applyFill="1" applyAlignment="1" applyProtection="1">
      <alignment horizontal="center"/>
      <protection locked="0"/>
    </xf>
    <xf numFmtId="164" fontId="33" fillId="0" borderId="0" xfId="2" applyNumberFormat="1" applyFont="1" applyAlignment="1" applyProtection="1">
      <alignment horizontal="right"/>
      <protection locked="0"/>
    </xf>
    <xf numFmtId="164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center"/>
    </xf>
    <xf numFmtId="164" fontId="6" fillId="0" borderId="5" xfId="1" applyNumberFormat="1" applyFont="1" applyBorder="1"/>
    <xf numFmtId="164" fontId="33" fillId="0" borderId="3" xfId="2" applyNumberFormat="1" applyFont="1" applyBorder="1" applyAlignment="1" applyProtection="1">
      <alignment horizontal="right"/>
      <protection locked="0"/>
    </xf>
    <xf numFmtId="164" fontId="33" fillId="0" borderId="0" xfId="2" applyNumberFormat="1" applyFont="1" applyAlignment="1" applyProtection="1">
      <alignment horizontal="center"/>
      <protection locked="0"/>
    </xf>
    <xf numFmtId="164" fontId="4" fillId="0" borderId="1" xfId="1" applyNumberFormat="1" applyFont="1" applyBorder="1"/>
    <xf numFmtId="164" fontId="4" fillId="0" borderId="0" xfId="1" applyNumberFormat="1" applyFont="1" applyProtection="1">
      <protection locked="0"/>
    </xf>
    <xf numFmtId="164" fontId="33" fillId="0" borderId="0" xfId="5" applyNumberFormat="1" applyFont="1" applyProtection="1">
      <protection locked="0"/>
    </xf>
    <xf numFmtId="164" fontId="6" fillId="0" borderId="0" xfId="2" applyNumberFormat="1" applyFont="1" applyAlignment="1" applyProtection="1">
      <alignment horizontal="center"/>
      <protection locked="0"/>
    </xf>
    <xf numFmtId="164" fontId="4" fillId="0" borderId="1" xfId="1" applyNumberFormat="1" applyFont="1" applyBorder="1" applyAlignment="1">
      <alignment horizontal="center"/>
    </xf>
    <xf numFmtId="164" fontId="6" fillId="0" borderId="0" xfId="2" applyNumberFormat="1" applyFont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5" xfId="2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164" fontId="21" fillId="0" borderId="0" xfId="1" applyNumberFormat="1" applyFont="1" applyAlignment="1" applyProtection="1">
      <alignment horizontal="right"/>
      <protection locked="0"/>
    </xf>
    <xf numFmtId="164" fontId="22" fillId="0" borderId="0" xfId="1" applyNumberFormat="1" applyFont="1" applyProtection="1">
      <protection locked="0"/>
    </xf>
    <xf numFmtId="164" fontId="10" fillId="0" borderId="0" xfId="1" applyNumberFormat="1" applyFont="1" applyAlignment="1" applyProtection="1">
      <alignment horizontal="left"/>
      <protection locked="0"/>
    </xf>
    <xf numFmtId="164" fontId="6" fillId="0" borderId="0" xfId="1" applyNumberFormat="1" applyFont="1" applyAlignment="1" applyProtection="1">
      <alignment horizontal="left"/>
      <protection locked="0"/>
    </xf>
    <xf numFmtId="164" fontId="6" fillId="0" borderId="0" xfId="1" applyNumberFormat="1" applyFont="1" applyAlignment="1" applyProtection="1">
      <alignment horizontal="left" indent="2"/>
      <protection locked="0"/>
    </xf>
    <xf numFmtId="164" fontId="4" fillId="0" borderId="0" xfId="0" applyNumberFormat="1" applyFont="1"/>
    <xf numFmtId="164" fontId="6" fillId="0" borderId="3" xfId="2" applyNumberFormat="1" applyFont="1" applyBorder="1" applyAlignment="1" applyProtection="1">
      <alignment horizontal="center"/>
      <protection locked="0"/>
    </xf>
    <xf numFmtId="164" fontId="6" fillId="0" borderId="3" xfId="2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49" fontId="6" fillId="0" borderId="0" xfId="0" applyNumberFormat="1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164" fontId="6" fillId="0" borderId="0" xfId="0" quotePrefix="1" applyNumberFormat="1" applyFont="1" applyAlignment="1" applyProtection="1">
      <alignment horizontal="center" wrapText="1"/>
      <protection locked="0"/>
    </xf>
    <xf numFmtId="164" fontId="6" fillId="0" borderId="0" xfId="0" applyNumberFormat="1" applyFont="1" applyAlignment="1" applyProtection="1">
      <alignment horizontal="center" wrapText="1"/>
      <protection locked="0"/>
    </xf>
    <xf numFmtId="49" fontId="6" fillId="0" borderId="0" xfId="0" quotePrefix="1" applyNumberFormat="1" applyFont="1" applyAlignment="1" applyProtection="1">
      <alignment horizontal="center" wrapText="1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wrapText="1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</cellXfs>
  <cellStyles count="90">
    <cellStyle name="Comma" xfId="1" builtinId="3"/>
    <cellStyle name="Comma 2" xfId="2" xr:uid="{00000000-0005-0000-0000-000001000000}"/>
    <cellStyle name="Comma 2 2 2 2" xfId="89" xr:uid="{BCDE4455-8488-43D5-AE71-25BE8D725F7E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 dec" xfId="6" xr:uid="{00000000-0005-0000-0000-000005000000}"/>
    <cellStyle name="Normal" xfId="0" builtinId="0"/>
    <cellStyle name="Normal 10" xfId="7" xr:uid="{00000000-0005-0000-0000-000007000000}"/>
    <cellStyle name="Normal 11" xfId="8" xr:uid="{00000000-0005-0000-0000-000008000000}"/>
    <cellStyle name="Normal 12" xfId="9" xr:uid="{00000000-0005-0000-0000-000009000000}"/>
    <cellStyle name="Normal 13" xfId="10" xr:uid="{00000000-0005-0000-0000-00000A000000}"/>
    <cellStyle name="Normal 14" xfId="11" xr:uid="{00000000-0005-0000-0000-00000B000000}"/>
    <cellStyle name="Normal 15" xfId="12" xr:uid="{00000000-0005-0000-0000-00000C000000}"/>
    <cellStyle name="Normal 16" xfId="13" xr:uid="{00000000-0005-0000-0000-00000D000000}"/>
    <cellStyle name="Normal 17" xfId="14" xr:uid="{00000000-0005-0000-0000-00000E000000}"/>
    <cellStyle name="Normal 18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21" xfId="19" xr:uid="{00000000-0005-0000-0000-000013000000}"/>
    <cellStyle name="Normal 22" xfId="20" xr:uid="{00000000-0005-0000-0000-000014000000}"/>
    <cellStyle name="Normal 23" xfId="21" xr:uid="{00000000-0005-0000-0000-000015000000}"/>
    <cellStyle name="Normal 24" xfId="22" xr:uid="{00000000-0005-0000-0000-000016000000}"/>
    <cellStyle name="Normal 25" xfId="23" xr:uid="{00000000-0005-0000-0000-000017000000}"/>
    <cellStyle name="Normal 26" xfId="24" xr:uid="{00000000-0005-0000-0000-000018000000}"/>
    <cellStyle name="Normal 27" xfId="25" xr:uid="{00000000-0005-0000-0000-000019000000}"/>
    <cellStyle name="Normal 28" xfId="26" xr:uid="{00000000-0005-0000-0000-00001A000000}"/>
    <cellStyle name="Normal 29" xfId="27" xr:uid="{00000000-0005-0000-0000-00001B000000}"/>
    <cellStyle name="Normal 3" xfId="28" xr:uid="{00000000-0005-0000-0000-00001C000000}"/>
    <cellStyle name="Normal 30" xfId="29" xr:uid="{00000000-0005-0000-0000-00001D000000}"/>
    <cellStyle name="Normal 31" xfId="30" xr:uid="{00000000-0005-0000-0000-00001E000000}"/>
    <cellStyle name="Normal 32" xfId="31" xr:uid="{00000000-0005-0000-0000-00001F000000}"/>
    <cellStyle name="Normal 33" xfId="32" xr:uid="{00000000-0005-0000-0000-000020000000}"/>
    <cellStyle name="Normal 34" xfId="33" xr:uid="{00000000-0005-0000-0000-000021000000}"/>
    <cellStyle name="Normal 35" xfId="34" xr:uid="{00000000-0005-0000-0000-000022000000}"/>
    <cellStyle name="Normal 36" xfId="35" xr:uid="{00000000-0005-0000-0000-000023000000}"/>
    <cellStyle name="Normal 37" xfId="36" xr:uid="{00000000-0005-0000-0000-000024000000}"/>
    <cellStyle name="Normal 38" xfId="37" xr:uid="{00000000-0005-0000-0000-000025000000}"/>
    <cellStyle name="Normal 39" xfId="38" xr:uid="{00000000-0005-0000-0000-000026000000}"/>
    <cellStyle name="Normal 4" xfId="39" xr:uid="{00000000-0005-0000-0000-000027000000}"/>
    <cellStyle name="Normal 40" xfId="40" xr:uid="{00000000-0005-0000-0000-000028000000}"/>
    <cellStyle name="Normal 41" xfId="41" xr:uid="{00000000-0005-0000-0000-000029000000}"/>
    <cellStyle name="Normal 42" xfId="42" xr:uid="{00000000-0005-0000-0000-00002A000000}"/>
    <cellStyle name="Normal 43" xfId="43" xr:uid="{00000000-0005-0000-0000-00002B000000}"/>
    <cellStyle name="Normal 44" xfId="44" xr:uid="{00000000-0005-0000-0000-00002C000000}"/>
    <cellStyle name="Normal 45" xfId="45" xr:uid="{00000000-0005-0000-0000-00002D000000}"/>
    <cellStyle name="Normal 46" xfId="46" xr:uid="{00000000-0005-0000-0000-00002E000000}"/>
    <cellStyle name="Normal 47" xfId="47" xr:uid="{00000000-0005-0000-0000-00002F000000}"/>
    <cellStyle name="Normal 48" xfId="48" xr:uid="{00000000-0005-0000-0000-000030000000}"/>
    <cellStyle name="Normal 49" xfId="49" xr:uid="{00000000-0005-0000-0000-000031000000}"/>
    <cellStyle name="Normal 5" xfId="50" xr:uid="{00000000-0005-0000-0000-000032000000}"/>
    <cellStyle name="Normal 50" xfId="51" xr:uid="{00000000-0005-0000-0000-000033000000}"/>
    <cellStyle name="Normal 51" xfId="52" xr:uid="{00000000-0005-0000-0000-000034000000}"/>
    <cellStyle name="Normal 52" xfId="53" xr:uid="{00000000-0005-0000-0000-000035000000}"/>
    <cellStyle name="Normal 53" xfId="54" xr:uid="{00000000-0005-0000-0000-000036000000}"/>
    <cellStyle name="Normal 54" xfId="55" xr:uid="{00000000-0005-0000-0000-000037000000}"/>
    <cellStyle name="Normal 55" xfId="56" xr:uid="{00000000-0005-0000-0000-000038000000}"/>
    <cellStyle name="Normal 56" xfId="57" xr:uid="{00000000-0005-0000-0000-000039000000}"/>
    <cellStyle name="Normal 57" xfId="58" xr:uid="{00000000-0005-0000-0000-00003A000000}"/>
    <cellStyle name="Normal 58" xfId="59" xr:uid="{00000000-0005-0000-0000-00003B000000}"/>
    <cellStyle name="Normal 59" xfId="60" xr:uid="{00000000-0005-0000-0000-00003C000000}"/>
    <cellStyle name="Normal 6" xfId="61" xr:uid="{00000000-0005-0000-0000-00003D000000}"/>
    <cellStyle name="Normal 60" xfId="62" xr:uid="{00000000-0005-0000-0000-00003E000000}"/>
    <cellStyle name="Normal 61" xfId="63" xr:uid="{00000000-0005-0000-0000-00003F000000}"/>
    <cellStyle name="Normal 62" xfId="64" xr:uid="{00000000-0005-0000-0000-000040000000}"/>
    <cellStyle name="Normal 63" xfId="65" xr:uid="{00000000-0005-0000-0000-000041000000}"/>
    <cellStyle name="Normal 64" xfId="66" xr:uid="{00000000-0005-0000-0000-000042000000}"/>
    <cellStyle name="Normal 65" xfId="67" xr:uid="{00000000-0005-0000-0000-000043000000}"/>
    <cellStyle name="Normal 66" xfId="68" xr:uid="{00000000-0005-0000-0000-000044000000}"/>
    <cellStyle name="Normal 67" xfId="69" xr:uid="{00000000-0005-0000-0000-000045000000}"/>
    <cellStyle name="Normal 68" xfId="70" xr:uid="{00000000-0005-0000-0000-000046000000}"/>
    <cellStyle name="Normal 69" xfId="71" xr:uid="{00000000-0005-0000-0000-000047000000}"/>
    <cellStyle name="Normal 7" xfId="72" xr:uid="{00000000-0005-0000-0000-000048000000}"/>
    <cellStyle name="Normal 70" xfId="73" xr:uid="{00000000-0005-0000-0000-000049000000}"/>
    <cellStyle name="Normal 71" xfId="74" xr:uid="{00000000-0005-0000-0000-00004A000000}"/>
    <cellStyle name="Normal 72" xfId="75" xr:uid="{00000000-0005-0000-0000-00004B000000}"/>
    <cellStyle name="Normal 73" xfId="76" xr:uid="{00000000-0005-0000-0000-00004C000000}"/>
    <cellStyle name="Normal 74" xfId="77" xr:uid="{00000000-0005-0000-0000-00004D000000}"/>
    <cellStyle name="Normal 75" xfId="78" xr:uid="{00000000-0005-0000-0000-00004E000000}"/>
    <cellStyle name="Normal 76" xfId="79" xr:uid="{00000000-0005-0000-0000-00004F000000}"/>
    <cellStyle name="Normal 77" xfId="80" xr:uid="{00000000-0005-0000-0000-000050000000}"/>
    <cellStyle name="Normal 78" xfId="81" xr:uid="{00000000-0005-0000-0000-000051000000}"/>
    <cellStyle name="Normal 79" xfId="82" xr:uid="{00000000-0005-0000-0000-000052000000}"/>
    <cellStyle name="Normal 8" xfId="83" xr:uid="{00000000-0005-0000-0000-000053000000}"/>
    <cellStyle name="Normal 80" xfId="84" xr:uid="{00000000-0005-0000-0000-000054000000}"/>
    <cellStyle name="Normal 81" xfId="85" xr:uid="{00000000-0005-0000-0000-000055000000}"/>
    <cellStyle name="Normal 82" xfId="86" xr:uid="{00000000-0005-0000-0000-000056000000}"/>
    <cellStyle name="Normal 83" xfId="87" xr:uid="{00000000-0005-0000-0000-000057000000}"/>
    <cellStyle name="Normal 9" xfId="88" xr:uid="{00000000-0005-0000-0000-000058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93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4847373-292A-4963-8972-A988D5454B2B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93</xdr:row>
      <xdr:rowOff>47625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C5FE2682-81F0-4661-884C-706F7BBB44B6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93</xdr:row>
      <xdr:rowOff>47625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81743590-5964-45CF-966A-1E224EA8B745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93</xdr:row>
      <xdr:rowOff>47625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D8D9D45F-758E-45FE-B14F-45753B1C4486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93</xdr:row>
      <xdr:rowOff>47625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5F31FB80-D165-42D0-B538-F7DABBECD648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93</xdr:row>
      <xdr:rowOff>47625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67BD820D-522A-4CCA-AC07-3987F6AAF6DC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93</xdr:row>
      <xdr:rowOff>47625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8CA1B269-E8E3-4E1E-8EE4-B3317BF73877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93</xdr:row>
      <xdr:rowOff>47625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9309137-9C90-4CC5-8259-A3BABC1213F1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93</xdr:row>
      <xdr:rowOff>47625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9BFB93AB-8E17-42AF-B328-82CC81C48E9E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93</xdr:row>
      <xdr:rowOff>47625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8012095B-F2DF-4E47-926F-EB3B9BDCDAAB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93</xdr:row>
      <xdr:rowOff>47625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F1C812D-2E2A-4BA1-9684-169CCC6CA3B1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1685925</xdr:colOff>
      <xdr:row>93</xdr:row>
      <xdr:rowOff>47625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65107B9C-DD70-4223-B94D-B85571ED040D}"/>
            </a:ext>
          </a:extLst>
        </xdr:cNvPr>
        <xdr:cNvSpPr txBox="1">
          <a:spLocks noChangeArrowheads="1"/>
        </xdr:cNvSpPr>
      </xdr:nvSpPr>
      <xdr:spPr bwMode="auto">
        <a:xfrm>
          <a:off x="1600200" y="179260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101</xdr:row>
      <xdr:rowOff>0</xdr:rowOff>
    </xdr:from>
    <xdr:to>
      <xdr:col>0</xdr:col>
      <xdr:colOff>1682750</xdr:colOff>
      <xdr:row>101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8E9FF75-66B1-4E7A-B86F-BED056177F56}"/>
            </a:ext>
          </a:extLst>
        </xdr:cNvPr>
        <xdr:cNvSpPr txBox="1">
          <a:spLocks noChangeArrowheads="1"/>
        </xdr:cNvSpPr>
      </xdr:nvSpPr>
      <xdr:spPr bwMode="auto">
        <a:xfrm>
          <a:off x="1600200" y="180403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1682750</xdr:colOff>
      <xdr:row>101</xdr:row>
      <xdr:rowOff>44450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4A8F7CE3-6A6F-4237-9915-9D777044382A}"/>
            </a:ext>
          </a:extLst>
        </xdr:cNvPr>
        <xdr:cNvSpPr txBox="1">
          <a:spLocks noChangeArrowheads="1"/>
        </xdr:cNvSpPr>
      </xdr:nvSpPr>
      <xdr:spPr bwMode="auto">
        <a:xfrm>
          <a:off x="1600200" y="180403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1682750</xdr:colOff>
      <xdr:row>101</xdr:row>
      <xdr:rowOff>44450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2562561A-0F70-46B2-AB22-70AB218F4E1B}"/>
            </a:ext>
          </a:extLst>
        </xdr:cNvPr>
        <xdr:cNvSpPr txBox="1">
          <a:spLocks noChangeArrowheads="1"/>
        </xdr:cNvSpPr>
      </xdr:nvSpPr>
      <xdr:spPr bwMode="auto">
        <a:xfrm>
          <a:off x="1600200" y="180403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1682750</xdr:colOff>
      <xdr:row>101</xdr:row>
      <xdr:rowOff>44450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80465991-2130-47E4-97B8-7699115AAEF3}"/>
            </a:ext>
          </a:extLst>
        </xdr:cNvPr>
        <xdr:cNvSpPr txBox="1">
          <a:spLocks noChangeArrowheads="1"/>
        </xdr:cNvSpPr>
      </xdr:nvSpPr>
      <xdr:spPr bwMode="auto">
        <a:xfrm>
          <a:off x="1600200" y="180403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1682750</xdr:colOff>
      <xdr:row>101</xdr:row>
      <xdr:rowOff>44450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8D804703-8CBF-4733-8435-A60FF4168294}"/>
            </a:ext>
          </a:extLst>
        </xdr:cNvPr>
        <xdr:cNvSpPr txBox="1">
          <a:spLocks noChangeArrowheads="1"/>
        </xdr:cNvSpPr>
      </xdr:nvSpPr>
      <xdr:spPr bwMode="auto">
        <a:xfrm>
          <a:off x="1600200" y="180403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1682750</xdr:colOff>
      <xdr:row>101</xdr:row>
      <xdr:rowOff>44450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AB7AC808-0651-474D-83FA-7B27399C4271}"/>
            </a:ext>
          </a:extLst>
        </xdr:cNvPr>
        <xdr:cNvSpPr txBox="1">
          <a:spLocks noChangeArrowheads="1"/>
        </xdr:cNvSpPr>
      </xdr:nvSpPr>
      <xdr:spPr bwMode="auto">
        <a:xfrm>
          <a:off x="1600200" y="180403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1682750</xdr:colOff>
      <xdr:row>101</xdr:row>
      <xdr:rowOff>44450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CED749E3-7C06-41F2-B49A-7623C9B4C7C2}"/>
            </a:ext>
          </a:extLst>
        </xdr:cNvPr>
        <xdr:cNvSpPr txBox="1">
          <a:spLocks noChangeArrowheads="1"/>
        </xdr:cNvSpPr>
      </xdr:nvSpPr>
      <xdr:spPr bwMode="auto">
        <a:xfrm>
          <a:off x="1600200" y="180403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1682750</xdr:colOff>
      <xdr:row>101</xdr:row>
      <xdr:rowOff>44450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715C15CB-40D5-4CFB-A9F9-3538FE0D1D1D}"/>
            </a:ext>
          </a:extLst>
        </xdr:cNvPr>
        <xdr:cNvSpPr txBox="1">
          <a:spLocks noChangeArrowheads="1"/>
        </xdr:cNvSpPr>
      </xdr:nvSpPr>
      <xdr:spPr bwMode="auto">
        <a:xfrm>
          <a:off x="1600200" y="180403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1682750</xdr:colOff>
      <xdr:row>101</xdr:row>
      <xdr:rowOff>44450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EF0873B0-8F3A-4D54-8265-97E45706EEC5}"/>
            </a:ext>
          </a:extLst>
        </xdr:cNvPr>
        <xdr:cNvSpPr txBox="1">
          <a:spLocks noChangeArrowheads="1"/>
        </xdr:cNvSpPr>
      </xdr:nvSpPr>
      <xdr:spPr bwMode="auto">
        <a:xfrm>
          <a:off x="1600200" y="180403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1682750</xdr:colOff>
      <xdr:row>101</xdr:row>
      <xdr:rowOff>44450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BA9D7C86-0D49-4F90-8E23-7C0FDDBA85FA}"/>
            </a:ext>
          </a:extLst>
        </xdr:cNvPr>
        <xdr:cNvSpPr txBox="1">
          <a:spLocks noChangeArrowheads="1"/>
        </xdr:cNvSpPr>
      </xdr:nvSpPr>
      <xdr:spPr bwMode="auto">
        <a:xfrm>
          <a:off x="1600200" y="180403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1682750</xdr:colOff>
      <xdr:row>101</xdr:row>
      <xdr:rowOff>44450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751B078E-85D2-46CF-A630-355BCB59C033}"/>
            </a:ext>
          </a:extLst>
        </xdr:cNvPr>
        <xdr:cNvSpPr txBox="1">
          <a:spLocks noChangeArrowheads="1"/>
        </xdr:cNvSpPr>
      </xdr:nvSpPr>
      <xdr:spPr bwMode="auto">
        <a:xfrm>
          <a:off x="1600200" y="180403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1682750</xdr:colOff>
      <xdr:row>101</xdr:row>
      <xdr:rowOff>44450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30B1FDAE-56DF-43C0-993C-5F5BE06F95D0}"/>
            </a:ext>
          </a:extLst>
        </xdr:cNvPr>
        <xdr:cNvSpPr txBox="1">
          <a:spLocks noChangeArrowheads="1"/>
        </xdr:cNvSpPr>
      </xdr:nvSpPr>
      <xdr:spPr bwMode="auto">
        <a:xfrm>
          <a:off x="1600200" y="180403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0EF63-D586-47BA-A56B-4F0DF227AC89}">
  <dimension ref="A1:M179"/>
  <sheetViews>
    <sheetView tabSelected="1" topLeftCell="C1" zoomScale="70" zoomScaleNormal="70" zoomScaleSheetLayoutView="70" workbookViewId="0">
      <selection activeCell="C2" sqref="C2"/>
    </sheetView>
  </sheetViews>
  <sheetFormatPr defaultColWidth="9.09765625" defaultRowHeight="14" x14ac:dyDescent="0.3"/>
  <cols>
    <col min="1" max="1" width="18.59765625" style="7" hidden="1" customWidth="1"/>
    <col min="2" max="2" width="1.09765625" style="8" hidden="1" customWidth="1"/>
    <col min="3" max="3" width="69.09765625" style="13" customWidth="1"/>
    <col min="4" max="4" width="9.59765625" style="8" customWidth="1"/>
    <col min="5" max="5" width="1.3984375" style="8" customWidth="1"/>
    <col min="6" max="6" width="19.19921875" style="8" bestFit="1" customWidth="1"/>
    <col min="7" max="7" width="1.3984375" style="8" customWidth="1"/>
    <col min="8" max="8" width="17.69921875" style="8" bestFit="1" customWidth="1"/>
    <col min="9" max="9" width="1.3984375" style="8" customWidth="1"/>
    <col min="10" max="10" width="16.3984375" style="8" customWidth="1"/>
    <col min="11" max="11" width="1.3984375" style="8" customWidth="1"/>
    <col min="12" max="12" width="16.3984375" style="8" customWidth="1"/>
    <col min="13" max="13" width="9.09765625" style="8" customWidth="1"/>
    <col min="14" max="16384" width="9.09765625" style="8"/>
  </cols>
  <sheetData>
    <row r="1" spans="1:12" s="2" customFormat="1" ht="21.75" customHeight="1" x14ac:dyDescent="0.4">
      <c r="A1" s="1"/>
      <c r="C1" s="3" t="s">
        <v>0</v>
      </c>
    </row>
    <row r="2" spans="1:12" s="5" customFormat="1" ht="21.75" customHeight="1" x14ac:dyDescent="0.35">
      <c r="A2" s="4"/>
      <c r="C2" s="6" t="s">
        <v>1</v>
      </c>
    </row>
    <row r="3" spans="1:12" s="5" customFormat="1" ht="21" customHeight="1" x14ac:dyDescent="0.35">
      <c r="A3" s="4"/>
      <c r="C3" s="6"/>
    </row>
    <row r="4" spans="1:12" x14ac:dyDescent="0.3">
      <c r="C4" s="9"/>
      <c r="F4" s="187" t="s">
        <v>2</v>
      </c>
      <c r="G4" s="187"/>
      <c r="H4" s="187"/>
      <c r="J4" s="187" t="s">
        <v>3</v>
      </c>
      <c r="K4" s="187"/>
      <c r="L4" s="187"/>
    </row>
    <row r="5" spans="1:12" ht="21" customHeight="1" x14ac:dyDescent="0.3">
      <c r="A5" s="12"/>
      <c r="D5" s="14"/>
      <c r="E5" s="14"/>
      <c r="F5" s="186" t="s">
        <v>4</v>
      </c>
      <c r="G5" s="186"/>
      <c r="H5" s="186"/>
      <c r="I5" s="10"/>
      <c r="J5" s="186" t="s">
        <v>5</v>
      </c>
      <c r="K5" s="186"/>
      <c r="L5" s="186"/>
    </row>
    <row r="6" spans="1:12" ht="21" customHeight="1" x14ac:dyDescent="0.3">
      <c r="A6" s="15"/>
      <c r="C6" s="9"/>
      <c r="D6" s="16"/>
      <c r="E6" s="14"/>
      <c r="F6" s="17" t="s">
        <v>280</v>
      </c>
      <c r="G6" s="18"/>
      <c r="H6" s="18" t="s">
        <v>6</v>
      </c>
      <c r="I6" s="18"/>
      <c r="J6" s="17" t="s">
        <v>280</v>
      </c>
      <c r="K6" s="18"/>
      <c r="L6" s="18" t="s">
        <v>6</v>
      </c>
    </row>
    <row r="7" spans="1:12" ht="21" customHeight="1" x14ac:dyDescent="0.3">
      <c r="A7" s="15"/>
      <c r="C7" s="9"/>
      <c r="D7" s="16"/>
      <c r="E7" s="14"/>
      <c r="F7" s="14">
        <v>2026</v>
      </c>
      <c r="G7" s="14"/>
      <c r="H7" s="14">
        <v>2025</v>
      </c>
      <c r="I7" s="14"/>
      <c r="J7" s="14">
        <v>2026</v>
      </c>
      <c r="K7" s="14"/>
      <c r="L7" s="14">
        <v>2025</v>
      </c>
    </row>
    <row r="8" spans="1:12" ht="21" customHeight="1" x14ac:dyDescent="0.3">
      <c r="A8" s="15"/>
      <c r="C8" s="6" t="s">
        <v>7</v>
      </c>
      <c r="D8" s="16" t="s">
        <v>8</v>
      </c>
      <c r="E8" s="14"/>
      <c r="F8" s="14" t="s">
        <v>206</v>
      </c>
      <c r="G8" s="14"/>
      <c r="H8" s="14"/>
      <c r="I8" s="14"/>
      <c r="J8" s="14" t="s">
        <v>206</v>
      </c>
      <c r="K8" s="14"/>
      <c r="L8" s="14"/>
    </row>
    <row r="9" spans="1:12" ht="21" customHeight="1" x14ac:dyDescent="0.3">
      <c r="A9" s="19"/>
      <c r="D9" s="14"/>
      <c r="E9" s="14"/>
      <c r="F9" s="190" t="s">
        <v>207</v>
      </c>
      <c r="G9" s="190"/>
      <c r="H9" s="190"/>
      <c r="I9" s="190"/>
      <c r="J9" s="190"/>
      <c r="K9" s="190"/>
      <c r="L9" s="190"/>
    </row>
    <row r="10" spans="1:12" ht="21" customHeight="1" x14ac:dyDescent="0.3">
      <c r="A10" s="19"/>
      <c r="C10" s="20" t="s">
        <v>9</v>
      </c>
      <c r="D10" s="16"/>
    </row>
    <row r="11" spans="1:12" ht="21" customHeight="1" x14ac:dyDescent="0.7">
      <c r="A11" s="15" t="s">
        <v>10</v>
      </c>
      <c r="C11" s="8" t="s">
        <v>11</v>
      </c>
      <c r="D11" s="16"/>
      <c r="E11" s="22"/>
      <c r="F11" s="156">
        <v>730244</v>
      </c>
      <c r="G11" s="22"/>
      <c r="H11" s="22">
        <v>708730</v>
      </c>
      <c r="I11" s="22"/>
      <c r="J11" s="22">
        <v>206144</v>
      </c>
      <c r="K11" s="22"/>
      <c r="L11" s="22">
        <v>257479</v>
      </c>
    </row>
    <row r="12" spans="1:12" ht="21" customHeight="1" x14ac:dyDescent="0.7">
      <c r="A12" s="15" t="s">
        <v>12</v>
      </c>
      <c r="C12" s="8" t="s">
        <v>13</v>
      </c>
      <c r="D12" s="16">
        <v>3</v>
      </c>
      <c r="E12" s="22"/>
      <c r="F12" s="156">
        <v>3201840</v>
      </c>
      <c r="G12" s="22"/>
      <c r="H12" s="22">
        <v>1438194</v>
      </c>
      <c r="I12" s="22"/>
      <c r="J12" s="22">
        <v>43071</v>
      </c>
      <c r="K12" s="22"/>
      <c r="L12" s="22">
        <v>29885</v>
      </c>
    </row>
    <row r="13" spans="1:12" ht="21" customHeight="1" x14ac:dyDescent="0.7">
      <c r="A13" s="15"/>
      <c r="C13" s="8" t="s">
        <v>239</v>
      </c>
      <c r="D13" s="16">
        <v>4</v>
      </c>
      <c r="E13" s="22"/>
      <c r="F13" s="156">
        <v>189498</v>
      </c>
      <c r="G13" s="22"/>
      <c r="H13" s="22">
        <v>190372</v>
      </c>
      <c r="I13" s="22"/>
      <c r="J13" s="22">
        <v>67288</v>
      </c>
      <c r="K13" s="22"/>
      <c r="L13" s="22">
        <v>54934</v>
      </c>
    </row>
    <row r="14" spans="1:12" ht="21" customHeight="1" x14ac:dyDescent="0.3">
      <c r="A14" s="15"/>
      <c r="C14" s="8" t="s">
        <v>14</v>
      </c>
      <c r="D14" s="16">
        <v>2</v>
      </c>
      <c r="E14" s="22"/>
      <c r="F14" s="22">
        <v>0</v>
      </c>
      <c r="G14" s="22"/>
      <c r="H14" s="22">
        <v>0</v>
      </c>
      <c r="I14" s="22"/>
      <c r="J14" s="22">
        <v>747000</v>
      </c>
      <c r="K14" s="22"/>
      <c r="L14" s="22">
        <v>625000</v>
      </c>
    </row>
    <row r="15" spans="1:12" ht="21" customHeight="1" x14ac:dyDescent="0.3">
      <c r="A15" s="15" t="s">
        <v>15</v>
      </c>
      <c r="C15" s="8" t="s">
        <v>16</v>
      </c>
      <c r="D15" s="16">
        <v>5</v>
      </c>
      <c r="E15" s="22"/>
      <c r="F15" s="22">
        <v>503472</v>
      </c>
      <c r="G15" s="22"/>
      <c r="H15" s="22">
        <v>1492002</v>
      </c>
      <c r="I15" s="22"/>
      <c r="J15" s="22">
        <v>15057</v>
      </c>
      <c r="K15" s="22"/>
      <c r="L15" s="22">
        <v>13885</v>
      </c>
    </row>
    <row r="16" spans="1:12" ht="21" customHeight="1" x14ac:dyDescent="0.3">
      <c r="A16" s="15"/>
      <c r="C16" s="8" t="s">
        <v>238</v>
      </c>
      <c r="D16" s="16">
        <v>11</v>
      </c>
      <c r="E16" s="22"/>
      <c r="F16" s="22">
        <v>1340600</v>
      </c>
      <c r="G16" s="22"/>
      <c r="H16" s="22">
        <v>1649238</v>
      </c>
      <c r="I16" s="22"/>
      <c r="J16" s="22">
        <v>0</v>
      </c>
      <c r="K16" s="22"/>
      <c r="L16" s="22">
        <v>0</v>
      </c>
    </row>
    <row r="17" spans="1:12" ht="21" hidden="1" customHeight="1" x14ac:dyDescent="0.3">
      <c r="A17" s="15"/>
      <c r="C17" s="8" t="s">
        <v>260</v>
      </c>
      <c r="D17" s="16"/>
      <c r="E17" s="22"/>
      <c r="F17" s="22">
        <v>0</v>
      </c>
      <c r="G17" s="22"/>
      <c r="H17" s="22">
        <v>0</v>
      </c>
      <c r="I17" s="22"/>
      <c r="J17" s="22">
        <v>0</v>
      </c>
      <c r="K17" s="22"/>
      <c r="L17" s="22">
        <v>0</v>
      </c>
    </row>
    <row r="18" spans="1:12" ht="21" customHeight="1" x14ac:dyDescent="0.3">
      <c r="A18" s="19"/>
      <c r="C18" s="8" t="s">
        <v>17</v>
      </c>
      <c r="D18" s="16"/>
      <c r="E18" s="22"/>
      <c r="F18" s="22">
        <v>14383</v>
      </c>
      <c r="G18" s="22"/>
      <c r="H18" s="22">
        <v>20981</v>
      </c>
      <c r="I18" s="22"/>
      <c r="J18" s="22">
        <v>163</v>
      </c>
      <c r="K18" s="22"/>
      <c r="L18" s="22">
        <v>297</v>
      </c>
    </row>
    <row r="19" spans="1:12" ht="21" customHeight="1" x14ac:dyDescent="0.3">
      <c r="A19" s="19"/>
      <c r="C19" s="8" t="s">
        <v>223</v>
      </c>
      <c r="D19" s="16">
        <v>6</v>
      </c>
      <c r="E19" s="22"/>
      <c r="F19" s="22">
        <v>181195</v>
      </c>
      <c r="G19" s="22"/>
      <c r="H19" s="22">
        <v>0</v>
      </c>
      <c r="I19" s="22"/>
      <c r="J19" s="22">
        <v>0</v>
      </c>
      <c r="K19" s="22"/>
      <c r="L19" s="22">
        <v>0</v>
      </c>
    </row>
    <row r="20" spans="1:12" ht="21" customHeight="1" x14ac:dyDescent="0.3">
      <c r="A20" s="15" t="s">
        <v>18</v>
      </c>
      <c r="C20" s="24" t="s">
        <v>19</v>
      </c>
      <c r="D20" s="16"/>
      <c r="E20" s="25"/>
      <c r="F20" s="119">
        <f>SUM(F11:F19)</f>
        <v>6161232</v>
      </c>
      <c r="G20" s="25"/>
      <c r="H20" s="120">
        <f>SUM(H11:H19)</f>
        <v>5499517</v>
      </c>
      <c r="I20" s="25"/>
      <c r="J20" s="119">
        <f>SUM(J11:J19)</f>
        <v>1078723</v>
      </c>
      <c r="K20" s="25"/>
      <c r="L20" s="120">
        <f>SUM(L11:L19)</f>
        <v>981480</v>
      </c>
    </row>
    <row r="21" spans="1:12" ht="21" customHeight="1" x14ac:dyDescent="0.3">
      <c r="A21" s="15"/>
      <c r="D21" s="16"/>
      <c r="E21" s="26"/>
      <c r="F21" s="23"/>
      <c r="G21" s="23"/>
      <c r="H21" s="23"/>
      <c r="I21" s="23"/>
      <c r="J21" s="23"/>
      <c r="K21" s="23"/>
      <c r="L21" s="23"/>
    </row>
    <row r="22" spans="1:12" ht="21" customHeight="1" x14ac:dyDescent="0.3">
      <c r="A22" s="19"/>
      <c r="C22" s="20" t="s">
        <v>20</v>
      </c>
      <c r="D22" s="16"/>
      <c r="E22" s="26"/>
      <c r="F22" s="23"/>
      <c r="G22" s="23"/>
      <c r="H22" s="23"/>
      <c r="I22" s="23"/>
      <c r="J22" s="23"/>
      <c r="K22" s="23"/>
      <c r="L22" s="23"/>
    </row>
    <row r="23" spans="1:12" ht="21" customHeight="1" x14ac:dyDescent="0.3">
      <c r="A23" s="19"/>
      <c r="C23" s="8" t="s">
        <v>21</v>
      </c>
      <c r="D23" s="16"/>
      <c r="E23" s="22"/>
      <c r="F23" s="22">
        <v>53629</v>
      </c>
      <c r="G23" s="22"/>
      <c r="H23" s="22">
        <v>53629</v>
      </c>
      <c r="I23" s="22"/>
      <c r="J23" s="22">
        <v>53629</v>
      </c>
      <c r="K23" s="22"/>
      <c r="L23" s="22">
        <v>53629</v>
      </c>
    </row>
    <row r="24" spans="1:12" ht="21" customHeight="1" x14ac:dyDescent="0.3">
      <c r="A24" s="19"/>
      <c r="C24" s="21" t="s">
        <v>22</v>
      </c>
      <c r="D24" s="16" t="s">
        <v>261</v>
      </c>
      <c r="E24" s="22"/>
      <c r="F24" s="22">
        <v>0</v>
      </c>
      <c r="G24" s="22"/>
      <c r="H24" s="22">
        <v>0</v>
      </c>
      <c r="I24" s="22"/>
      <c r="J24" s="22">
        <v>7994530</v>
      </c>
      <c r="K24" s="22"/>
      <c r="L24" s="22">
        <v>7994530</v>
      </c>
    </row>
    <row r="25" spans="1:12" ht="21" hidden="1" customHeight="1" x14ac:dyDescent="0.3">
      <c r="A25" s="19"/>
      <c r="C25" s="8" t="s">
        <v>23</v>
      </c>
      <c r="D25" s="16"/>
      <c r="E25" s="22"/>
      <c r="F25" s="22"/>
      <c r="G25" s="22"/>
      <c r="H25" s="22"/>
      <c r="I25" s="22"/>
      <c r="J25" s="22"/>
      <c r="K25" s="22"/>
      <c r="L25" s="22"/>
    </row>
    <row r="26" spans="1:12" ht="21" customHeight="1" x14ac:dyDescent="0.3">
      <c r="A26" s="19"/>
      <c r="C26" s="21" t="s">
        <v>24</v>
      </c>
      <c r="D26" s="16" t="s">
        <v>290</v>
      </c>
      <c r="E26" s="22"/>
      <c r="F26" s="27">
        <v>952100</v>
      </c>
      <c r="G26" s="22"/>
      <c r="H26" s="27">
        <v>1130313</v>
      </c>
      <c r="I26" s="22"/>
      <c r="J26" s="27">
        <v>0</v>
      </c>
      <c r="K26" s="22"/>
      <c r="L26" s="27">
        <v>0</v>
      </c>
    </row>
    <row r="27" spans="1:12" ht="21" customHeight="1" x14ac:dyDescent="0.3">
      <c r="A27" s="15" t="s">
        <v>25</v>
      </c>
      <c r="C27" s="21" t="s">
        <v>26</v>
      </c>
      <c r="D27" s="16" t="s">
        <v>291</v>
      </c>
      <c r="E27" s="22"/>
      <c r="F27" s="22">
        <v>4119588</v>
      </c>
      <c r="G27" s="22"/>
      <c r="H27" s="22">
        <v>4197372</v>
      </c>
      <c r="I27" s="22"/>
      <c r="J27" s="22">
        <v>103443</v>
      </c>
      <c r="K27" s="22"/>
      <c r="L27" s="22">
        <v>109151</v>
      </c>
    </row>
    <row r="28" spans="1:12" ht="21" customHeight="1" x14ac:dyDescent="0.3">
      <c r="A28" s="15" t="s">
        <v>27</v>
      </c>
      <c r="C28" s="21" t="s">
        <v>28</v>
      </c>
      <c r="D28" s="16"/>
      <c r="E28" s="22"/>
      <c r="F28" s="22">
        <v>112933</v>
      </c>
      <c r="G28" s="22"/>
      <c r="H28" s="22">
        <v>111897</v>
      </c>
      <c r="I28" s="22"/>
      <c r="J28" s="22">
        <v>18314</v>
      </c>
      <c r="K28" s="22"/>
      <c r="L28" s="22">
        <v>20930</v>
      </c>
    </row>
    <row r="29" spans="1:12" ht="21" customHeight="1" x14ac:dyDescent="0.3">
      <c r="A29" s="15"/>
      <c r="C29" s="21" t="s">
        <v>29</v>
      </c>
      <c r="D29" s="16"/>
      <c r="E29" s="22"/>
      <c r="F29" s="22">
        <v>25086</v>
      </c>
      <c r="G29" s="22"/>
      <c r="H29" s="22">
        <v>27753</v>
      </c>
      <c r="I29" s="22"/>
      <c r="J29" s="22">
        <v>15365</v>
      </c>
      <c r="K29" s="22"/>
      <c r="L29" s="22">
        <v>17118</v>
      </c>
    </row>
    <row r="30" spans="1:12" ht="21" customHeight="1" x14ac:dyDescent="0.3">
      <c r="A30" s="15"/>
      <c r="C30" s="21" t="s">
        <v>187</v>
      </c>
      <c r="D30" s="16"/>
      <c r="E30" s="22"/>
      <c r="F30" s="22"/>
      <c r="G30" s="22"/>
      <c r="H30" s="22"/>
      <c r="I30" s="22"/>
      <c r="K30" s="22"/>
      <c r="L30" s="22"/>
    </row>
    <row r="31" spans="1:12" ht="21" customHeight="1" x14ac:dyDescent="0.3">
      <c r="A31" s="15"/>
      <c r="C31" s="21" t="s">
        <v>188</v>
      </c>
      <c r="D31" s="16"/>
      <c r="E31" s="22"/>
      <c r="F31" s="22">
        <v>945072</v>
      </c>
      <c r="G31" s="22"/>
      <c r="H31" s="22">
        <v>803799</v>
      </c>
      <c r="I31" s="22"/>
      <c r="J31" s="22">
        <v>0</v>
      </c>
      <c r="K31" s="22"/>
      <c r="L31" s="22">
        <v>0</v>
      </c>
    </row>
    <row r="32" spans="1:12" ht="21" customHeight="1" x14ac:dyDescent="0.3">
      <c r="A32" s="15" t="s">
        <v>30</v>
      </c>
      <c r="C32" s="21" t="s">
        <v>31</v>
      </c>
      <c r="D32" s="16"/>
      <c r="E32" s="22"/>
      <c r="F32" s="22">
        <v>24052</v>
      </c>
      <c r="G32" s="22"/>
      <c r="H32" s="22">
        <v>23908</v>
      </c>
      <c r="I32" s="22"/>
      <c r="J32" s="22">
        <v>0</v>
      </c>
      <c r="K32" s="22"/>
      <c r="L32" s="22">
        <v>0</v>
      </c>
    </row>
    <row r="33" spans="1:12" ht="21" customHeight="1" x14ac:dyDescent="0.3">
      <c r="A33" s="15"/>
      <c r="C33" s="21" t="s">
        <v>32</v>
      </c>
      <c r="D33" s="16">
        <v>11</v>
      </c>
      <c r="E33" s="22"/>
      <c r="F33" s="22">
        <v>409140</v>
      </c>
      <c r="G33" s="22"/>
      <c r="H33" s="22">
        <v>409140</v>
      </c>
      <c r="I33" s="22"/>
      <c r="J33" s="22">
        <v>400000</v>
      </c>
      <c r="K33" s="22"/>
      <c r="L33" s="22">
        <v>400000</v>
      </c>
    </row>
    <row r="34" spans="1:12" ht="21" customHeight="1" x14ac:dyDescent="0.3">
      <c r="A34" s="15"/>
      <c r="C34" s="21" t="s">
        <v>33</v>
      </c>
      <c r="D34" s="16"/>
      <c r="E34" s="22"/>
      <c r="F34" s="22">
        <v>48476</v>
      </c>
      <c r="G34" s="22"/>
      <c r="H34" s="22">
        <v>113456</v>
      </c>
      <c r="I34" s="22"/>
      <c r="J34" s="22">
        <v>17597</v>
      </c>
      <c r="K34" s="22"/>
      <c r="L34" s="22">
        <v>15230</v>
      </c>
    </row>
    <row r="35" spans="1:12" ht="21" customHeight="1" x14ac:dyDescent="0.3">
      <c r="A35" s="15" t="s">
        <v>34</v>
      </c>
      <c r="C35" s="24" t="s">
        <v>35</v>
      </c>
      <c r="D35" s="16"/>
      <c r="E35" s="25"/>
      <c r="F35" s="119">
        <f>SUM(F23:F34)</f>
        <v>6690076</v>
      </c>
      <c r="G35" s="25"/>
      <c r="H35" s="119">
        <f>SUM(H23:H34)</f>
        <v>6871267</v>
      </c>
      <c r="I35" s="25"/>
      <c r="J35" s="119">
        <f>SUM(J23:J34)</f>
        <v>8602878</v>
      </c>
      <c r="K35" s="25"/>
      <c r="L35" s="119">
        <f>SUM(L23:L34)</f>
        <v>8610588</v>
      </c>
    </row>
    <row r="36" spans="1:12" ht="21" customHeight="1" x14ac:dyDescent="0.3">
      <c r="A36" s="15"/>
      <c r="C36" s="24"/>
      <c r="D36" s="16"/>
      <c r="E36" s="25"/>
      <c r="F36" s="28"/>
      <c r="G36" s="25"/>
      <c r="H36" s="28"/>
      <c r="I36" s="25"/>
      <c r="J36" s="28"/>
      <c r="K36" s="25"/>
      <c r="L36" s="28"/>
    </row>
    <row r="37" spans="1:12" ht="21" customHeight="1" thickBot="1" x14ac:dyDescent="0.35">
      <c r="A37" s="19"/>
      <c r="C37" s="29" t="s">
        <v>36</v>
      </c>
      <c r="D37" s="16"/>
      <c r="E37" s="25"/>
      <c r="F37" s="121">
        <f>SUM(F35,F20)</f>
        <v>12851308</v>
      </c>
      <c r="G37" s="25"/>
      <c r="H37" s="121">
        <f>SUM(H35,H20)</f>
        <v>12370784</v>
      </c>
      <c r="I37" s="25"/>
      <c r="J37" s="121">
        <f>SUM(J35,J20)</f>
        <v>9681601</v>
      </c>
      <c r="K37" s="25"/>
      <c r="L37" s="121">
        <f>SUM(L35,L20)</f>
        <v>9592068</v>
      </c>
    </row>
    <row r="38" spans="1:12" ht="21.5" customHeight="1" thickTop="1" x14ac:dyDescent="0.3">
      <c r="A38" s="19"/>
    </row>
    <row r="39" spans="1:12" s="2" customFormat="1" ht="21.75" customHeight="1" x14ac:dyDescent="0.4">
      <c r="A39" s="30"/>
      <c r="C39" s="3" t="s">
        <v>0</v>
      </c>
    </row>
    <row r="40" spans="1:12" s="5" customFormat="1" ht="21.75" customHeight="1" x14ac:dyDescent="0.35">
      <c r="A40" s="31"/>
      <c r="C40" s="6" t="s">
        <v>1</v>
      </c>
    </row>
    <row r="41" spans="1:12" s="5" customFormat="1" ht="21.65" customHeight="1" x14ac:dyDescent="0.35">
      <c r="A41" s="31"/>
      <c r="C41" s="6"/>
    </row>
    <row r="42" spans="1:12" ht="21.75" customHeight="1" x14ac:dyDescent="0.3">
      <c r="A42" s="19"/>
      <c r="C42" s="9"/>
      <c r="F42" s="187" t="s">
        <v>2</v>
      </c>
      <c r="G42" s="187"/>
      <c r="H42" s="187"/>
      <c r="J42" s="187" t="s">
        <v>3</v>
      </c>
      <c r="K42" s="187"/>
      <c r="L42" s="187"/>
    </row>
    <row r="43" spans="1:12" ht="21.75" customHeight="1" x14ac:dyDescent="0.3">
      <c r="A43" s="19"/>
      <c r="D43" s="14"/>
      <c r="E43" s="14"/>
      <c r="F43" s="186" t="s">
        <v>4</v>
      </c>
      <c r="G43" s="186"/>
      <c r="H43" s="186"/>
      <c r="I43" s="10"/>
      <c r="J43" s="186" t="s">
        <v>5</v>
      </c>
      <c r="K43" s="186"/>
      <c r="L43" s="186"/>
    </row>
    <row r="44" spans="1:12" ht="21.75" customHeight="1" x14ac:dyDescent="0.3">
      <c r="A44" s="15"/>
      <c r="C44" s="29"/>
      <c r="D44" s="14"/>
      <c r="E44" s="14"/>
      <c r="F44" s="17" t="s">
        <v>280</v>
      </c>
      <c r="G44" s="18"/>
      <c r="H44" s="18" t="s">
        <v>6</v>
      </c>
      <c r="I44" s="18"/>
      <c r="J44" s="17" t="s">
        <v>280</v>
      </c>
      <c r="K44" s="18"/>
      <c r="L44" s="18" t="s">
        <v>6</v>
      </c>
    </row>
    <row r="45" spans="1:12" ht="21.75" customHeight="1" x14ac:dyDescent="0.3">
      <c r="A45" s="15"/>
      <c r="C45" s="29"/>
      <c r="D45" s="14"/>
      <c r="E45" s="14"/>
      <c r="F45" s="14">
        <v>2026</v>
      </c>
      <c r="G45" s="14"/>
      <c r="H45" s="14">
        <v>2025</v>
      </c>
      <c r="I45" s="14"/>
      <c r="J45" s="14">
        <v>2026</v>
      </c>
      <c r="K45" s="14"/>
      <c r="L45" s="14">
        <v>2025</v>
      </c>
    </row>
    <row r="46" spans="1:12" ht="21.75" customHeight="1" x14ac:dyDescent="0.3">
      <c r="A46" s="15"/>
      <c r="C46" s="32" t="s">
        <v>37</v>
      </c>
      <c r="D46" s="16" t="s">
        <v>8</v>
      </c>
      <c r="E46" s="14"/>
      <c r="F46" s="14" t="s">
        <v>206</v>
      </c>
      <c r="G46" s="14"/>
      <c r="H46" s="14"/>
      <c r="I46" s="14"/>
      <c r="J46" s="14" t="s">
        <v>206</v>
      </c>
      <c r="K46" s="14"/>
      <c r="L46" s="14"/>
    </row>
    <row r="47" spans="1:12" ht="21.75" customHeight="1" x14ac:dyDescent="0.3">
      <c r="A47" s="19"/>
      <c r="E47" s="16"/>
      <c r="F47" s="190" t="s">
        <v>207</v>
      </c>
      <c r="G47" s="190"/>
      <c r="H47" s="190"/>
      <c r="I47" s="190"/>
      <c r="J47" s="190"/>
      <c r="K47" s="190"/>
      <c r="L47" s="190"/>
    </row>
    <row r="48" spans="1:12" ht="21.75" customHeight="1" x14ac:dyDescent="0.3">
      <c r="A48" s="19"/>
      <c r="C48" s="33" t="s">
        <v>38</v>
      </c>
      <c r="D48" s="14"/>
      <c r="E48" s="26"/>
      <c r="F48" s="26"/>
      <c r="G48" s="26"/>
      <c r="H48" s="26"/>
      <c r="I48" s="26"/>
      <c r="J48" s="26"/>
      <c r="K48" s="26"/>
      <c r="L48" s="26"/>
    </row>
    <row r="49" spans="1:12" ht="21.75" customHeight="1" x14ac:dyDescent="0.3">
      <c r="A49" s="19"/>
      <c r="C49" s="8" t="s">
        <v>39</v>
      </c>
      <c r="D49" s="16" t="s">
        <v>292</v>
      </c>
      <c r="E49" s="26"/>
      <c r="F49" s="23">
        <v>1575466</v>
      </c>
      <c r="G49" s="23"/>
      <c r="H49" s="23">
        <v>1231312</v>
      </c>
      <c r="I49" s="23"/>
      <c r="J49" s="23">
        <v>700000</v>
      </c>
      <c r="K49" s="23"/>
      <c r="L49" s="23">
        <v>700000</v>
      </c>
    </row>
    <row r="50" spans="1:12" ht="22.25" customHeight="1" x14ac:dyDescent="0.3">
      <c r="A50" s="15" t="s">
        <v>40</v>
      </c>
      <c r="C50" s="21" t="s">
        <v>240</v>
      </c>
      <c r="D50" s="16" t="s">
        <v>262</v>
      </c>
      <c r="E50" s="22"/>
      <c r="F50" s="22">
        <v>3535810</v>
      </c>
      <c r="G50" s="22"/>
      <c r="H50" s="22">
        <v>2953678</v>
      </c>
      <c r="I50" s="22"/>
      <c r="J50" s="22">
        <v>169189</v>
      </c>
      <c r="K50" s="22"/>
      <c r="L50" s="122">
        <v>164915</v>
      </c>
    </row>
    <row r="51" spans="1:12" ht="22.25" customHeight="1" x14ac:dyDescent="0.3">
      <c r="A51" s="15"/>
      <c r="C51" s="21" t="s">
        <v>41</v>
      </c>
      <c r="D51" s="16"/>
      <c r="E51" s="22"/>
      <c r="F51" s="22">
        <v>821</v>
      </c>
      <c r="G51" s="22"/>
      <c r="H51" s="22">
        <v>821</v>
      </c>
      <c r="I51" s="22"/>
      <c r="J51" s="22">
        <v>821</v>
      </c>
      <c r="K51" s="22"/>
      <c r="L51" s="22">
        <v>821</v>
      </c>
    </row>
    <row r="52" spans="1:12" ht="21.75" customHeight="1" x14ac:dyDescent="0.3">
      <c r="A52" s="19"/>
      <c r="C52" s="8" t="s">
        <v>42</v>
      </c>
      <c r="D52" s="16"/>
      <c r="E52" s="22"/>
      <c r="F52" s="22">
        <v>41110</v>
      </c>
      <c r="G52" s="22"/>
      <c r="H52" s="22">
        <v>214341</v>
      </c>
      <c r="I52" s="22"/>
      <c r="J52" s="22">
        <v>0</v>
      </c>
      <c r="K52" s="22"/>
      <c r="L52" s="22">
        <v>0</v>
      </c>
    </row>
    <row r="53" spans="1:12" ht="21.75" customHeight="1" x14ac:dyDescent="0.3">
      <c r="A53" s="19"/>
      <c r="C53" s="8" t="s">
        <v>43</v>
      </c>
      <c r="D53" s="16">
        <v>2</v>
      </c>
      <c r="E53" s="22"/>
      <c r="F53" s="22">
        <v>0</v>
      </c>
      <c r="G53" s="22"/>
      <c r="H53" s="22">
        <v>0</v>
      </c>
      <c r="I53" s="22"/>
      <c r="J53" s="22">
        <v>3834400</v>
      </c>
      <c r="K53" s="22"/>
      <c r="L53" s="22">
        <v>3665000</v>
      </c>
    </row>
    <row r="54" spans="1:12" ht="21.75" customHeight="1" x14ac:dyDescent="0.3">
      <c r="A54" s="19"/>
      <c r="C54" s="8" t="s">
        <v>44</v>
      </c>
      <c r="D54" s="16"/>
      <c r="E54" s="22"/>
      <c r="G54" s="22"/>
      <c r="H54" s="22"/>
      <c r="I54" s="22"/>
      <c r="J54" s="22"/>
      <c r="K54" s="22"/>
      <c r="L54" s="22"/>
    </row>
    <row r="55" spans="1:12" ht="21.75" customHeight="1" x14ac:dyDescent="0.3">
      <c r="A55" s="19"/>
      <c r="C55" s="8" t="s">
        <v>45</v>
      </c>
      <c r="D55" s="16" t="s">
        <v>292</v>
      </c>
      <c r="E55" s="22"/>
      <c r="F55" s="22">
        <v>391301</v>
      </c>
      <c r="G55" s="22"/>
      <c r="H55" s="22">
        <v>785763</v>
      </c>
      <c r="I55" s="22"/>
      <c r="J55" s="22">
        <v>0</v>
      </c>
      <c r="K55" s="22"/>
      <c r="L55" s="22">
        <v>0</v>
      </c>
    </row>
    <row r="56" spans="1:12" ht="21.5" customHeight="1" x14ac:dyDescent="0.3">
      <c r="A56" s="19"/>
      <c r="C56" s="8" t="s">
        <v>46</v>
      </c>
      <c r="D56" s="16"/>
      <c r="E56" s="22"/>
      <c r="F56" s="27">
        <v>30171</v>
      </c>
      <c r="G56" s="22"/>
      <c r="H56" s="22">
        <f>29515+1</f>
        <v>29516</v>
      </c>
      <c r="I56" s="22"/>
      <c r="J56" s="22">
        <v>5590</v>
      </c>
      <c r="K56" s="22"/>
      <c r="L56" s="22">
        <v>5474</v>
      </c>
    </row>
    <row r="57" spans="1:12" ht="21.75" customHeight="1" x14ac:dyDescent="0.3">
      <c r="A57" s="19"/>
      <c r="C57" s="21" t="s">
        <v>47</v>
      </c>
      <c r="D57" s="16"/>
      <c r="E57" s="22"/>
      <c r="F57" s="27">
        <v>12924</v>
      </c>
      <c r="G57" s="22"/>
      <c r="H57" s="27">
        <v>24412</v>
      </c>
      <c r="I57" s="22"/>
      <c r="J57" s="27">
        <v>0</v>
      </c>
      <c r="K57" s="22"/>
      <c r="L57" s="27">
        <v>0</v>
      </c>
    </row>
    <row r="58" spans="1:12" ht="21.75" hidden="1" customHeight="1" x14ac:dyDescent="0.3">
      <c r="A58" s="19"/>
      <c r="C58" s="21" t="s">
        <v>48</v>
      </c>
      <c r="D58" s="16"/>
      <c r="E58" s="22"/>
      <c r="G58" s="22"/>
      <c r="H58" s="27"/>
      <c r="I58" s="22"/>
      <c r="J58" s="27">
        <v>0</v>
      </c>
      <c r="K58" s="22"/>
      <c r="L58" s="27"/>
    </row>
    <row r="59" spans="1:12" ht="21.75" customHeight="1" x14ac:dyDescent="0.3">
      <c r="A59" s="19"/>
      <c r="C59" s="21" t="s">
        <v>49</v>
      </c>
      <c r="D59" s="16"/>
      <c r="E59" s="22"/>
      <c r="F59" s="22">
        <v>108904</v>
      </c>
      <c r="G59" s="22"/>
      <c r="H59" s="22">
        <v>85385</v>
      </c>
      <c r="I59" s="22"/>
      <c r="J59" s="27">
        <v>0</v>
      </c>
      <c r="K59" s="22"/>
      <c r="L59" s="27">
        <v>0</v>
      </c>
    </row>
    <row r="60" spans="1:12" ht="21.75" customHeight="1" x14ac:dyDescent="0.3">
      <c r="A60" s="15" t="s">
        <v>50</v>
      </c>
      <c r="C60" s="24" t="s">
        <v>51</v>
      </c>
      <c r="D60" s="16"/>
      <c r="E60" s="25"/>
      <c r="F60" s="119">
        <f>SUM(F49:F59)</f>
        <v>5696507</v>
      </c>
      <c r="G60" s="25"/>
      <c r="H60" s="119">
        <f>SUM(H49:H59)</f>
        <v>5325228</v>
      </c>
      <c r="I60" s="25"/>
      <c r="J60" s="119">
        <f>SUM(J49:J59)</f>
        <v>4710000</v>
      </c>
      <c r="K60" s="25"/>
      <c r="L60" s="119">
        <f>SUM(L49:L59)</f>
        <v>4536210</v>
      </c>
    </row>
    <row r="61" spans="1:12" ht="21.65" customHeight="1" x14ac:dyDescent="0.3">
      <c r="A61" s="15"/>
      <c r="D61" s="16"/>
      <c r="E61" s="26"/>
      <c r="F61" s="23"/>
      <c r="G61" s="23"/>
      <c r="H61" s="23"/>
      <c r="I61" s="23"/>
      <c r="J61" s="23"/>
      <c r="K61" s="23"/>
      <c r="L61" s="23"/>
    </row>
    <row r="62" spans="1:12" ht="21.75" customHeight="1" x14ac:dyDescent="0.3">
      <c r="A62" s="15" t="s">
        <v>52</v>
      </c>
      <c r="C62" s="20" t="s">
        <v>53</v>
      </c>
      <c r="D62" s="16"/>
      <c r="E62" s="26"/>
      <c r="F62" s="23"/>
      <c r="G62" s="23"/>
      <c r="H62" s="23"/>
      <c r="I62" s="23"/>
      <c r="J62" s="23"/>
      <c r="K62" s="23"/>
      <c r="L62" s="23"/>
    </row>
    <row r="63" spans="1:12" ht="21.75" hidden="1" customHeight="1" x14ac:dyDescent="0.3">
      <c r="A63" s="15"/>
      <c r="C63" s="13" t="s">
        <v>54</v>
      </c>
      <c r="D63" s="16"/>
      <c r="E63" s="22"/>
      <c r="F63" s="23"/>
      <c r="G63" s="22"/>
      <c r="H63" s="23"/>
      <c r="I63" s="22"/>
      <c r="J63" s="23"/>
      <c r="K63" s="22"/>
      <c r="L63" s="28"/>
    </row>
    <row r="64" spans="1:12" ht="21.75" hidden="1" customHeight="1" x14ac:dyDescent="0.3">
      <c r="A64" s="15"/>
      <c r="C64" s="13" t="s">
        <v>55</v>
      </c>
      <c r="D64" s="16"/>
      <c r="E64" s="22"/>
      <c r="F64" s="22"/>
      <c r="G64" s="22"/>
      <c r="H64" s="22"/>
      <c r="I64" s="22"/>
      <c r="J64" s="22"/>
      <c r="K64" s="22"/>
      <c r="L64" s="22"/>
    </row>
    <row r="65" spans="1:12" ht="21.75" hidden="1" customHeight="1" x14ac:dyDescent="0.3">
      <c r="A65" s="15"/>
      <c r="C65" s="13" t="s">
        <v>56</v>
      </c>
      <c r="D65" s="16"/>
      <c r="E65" s="22"/>
      <c r="F65" s="22"/>
      <c r="G65" s="22"/>
      <c r="H65" s="22">
        <v>0</v>
      </c>
      <c r="I65" s="22"/>
      <c r="J65" s="22"/>
      <c r="K65" s="22"/>
      <c r="L65" s="22">
        <v>0</v>
      </c>
    </row>
    <row r="66" spans="1:12" ht="21.75" customHeight="1" x14ac:dyDescent="0.3">
      <c r="A66" s="15"/>
      <c r="C66" s="13" t="s">
        <v>57</v>
      </c>
      <c r="D66" s="16">
        <v>11</v>
      </c>
      <c r="E66" s="22"/>
      <c r="F66" s="22">
        <v>223618</v>
      </c>
      <c r="G66" s="22"/>
      <c r="H66" s="22">
        <v>474331</v>
      </c>
      <c r="I66" s="22"/>
      <c r="J66" s="22">
        <v>0</v>
      </c>
      <c r="K66" s="22"/>
      <c r="L66" s="22">
        <v>0</v>
      </c>
    </row>
    <row r="67" spans="1:12" ht="21.75" customHeight="1" x14ac:dyDescent="0.3">
      <c r="A67" s="15"/>
      <c r="C67" s="13" t="s">
        <v>58</v>
      </c>
      <c r="D67" s="16"/>
      <c r="E67" s="22"/>
      <c r="F67" s="22">
        <v>90628</v>
      </c>
      <c r="G67" s="22"/>
      <c r="H67" s="22">
        <v>99038</v>
      </c>
      <c r="I67" s="22"/>
      <c r="J67" s="22">
        <v>15059</v>
      </c>
      <c r="K67" s="22"/>
      <c r="L67" s="22">
        <v>17884</v>
      </c>
    </row>
    <row r="68" spans="1:12" ht="21.75" customHeight="1" x14ac:dyDescent="0.3">
      <c r="A68" s="15"/>
      <c r="C68" s="13" t="s">
        <v>59</v>
      </c>
      <c r="D68" s="16">
        <v>11</v>
      </c>
      <c r="E68" s="22"/>
      <c r="F68" s="22">
        <v>992839</v>
      </c>
      <c r="G68" s="22"/>
      <c r="H68" s="22">
        <v>990344</v>
      </c>
      <c r="I68" s="22"/>
      <c r="J68" s="22">
        <v>992839</v>
      </c>
      <c r="K68" s="22"/>
      <c r="L68" s="22">
        <v>990344</v>
      </c>
    </row>
    <row r="69" spans="1:12" ht="21.75" customHeight="1" x14ac:dyDescent="0.3">
      <c r="A69" s="15"/>
      <c r="C69" s="13" t="s">
        <v>245</v>
      </c>
      <c r="D69" s="16"/>
      <c r="E69" s="22"/>
      <c r="F69" s="22">
        <v>72672</v>
      </c>
      <c r="G69" s="22"/>
      <c r="H69" s="22">
        <v>74203</v>
      </c>
      <c r="I69" s="22"/>
      <c r="J69" s="22">
        <v>12712</v>
      </c>
      <c r="K69" s="22"/>
      <c r="L69" s="22">
        <v>12425</v>
      </c>
    </row>
    <row r="70" spans="1:12" ht="21.75" hidden="1" customHeight="1" x14ac:dyDescent="0.3">
      <c r="A70" s="15"/>
      <c r="C70" s="13" t="s">
        <v>60</v>
      </c>
      <c r="D70" s="16"/>
      <c r="E70" s="22"/>
      <c r="F70" s="22"/>
      <c r="G70" s="22"/>
      <c r="H70" s="22"/>
      <c r="I70" s="22"/>
      <c r="J70" s="22"/>
      <c r="K70" s="22"/>
      <c r="L70" s="22"/>
    </row>
    <row r="71" spans="1:12" ht="21.5" customHeight="1" x14ac:dyDescent="0.3">
      <c r="A71" s="15"/>
      <c r="C71" s="13" t="s">
        <v>224</v>
      </c>
      <c r="D71" s="16"/>
      <c r="E71" s="22"/>
      <c r="F71" s="22">
        <v>32769</v>
      </c>
      <c r="G71" s="22"/>
      <c r="H71" s="22">
        <v>28163</v>
      </c>
      <c r="I71" s="22"/>
      <c r="J71" s="22">
        <v>2383</v>
      </c>
      <c r="K71" s="22"/>
      <c r="L71" s="22">
        <v>2485</v>
      </c>
    </row>
    <row r="72" spans="1:12" ht="21.75" customHeight="1" x14ac:dyDescent="0.3">
      <c r="A72" s="15"/>
      <c r="C72" s="13" t="s">
        <v>61</v>
      </c>
      <c r="D72" s="16"/>
      <c r="E72" s="22"/>
      <c r="F72" s="22">
        <v>47355</v>
      </c>
      <c r="G72" s="22"/>
      <c r="H72" s="22">
        <v>48211</v>
      </c>
      <c r="I72" s="22"/>
      <c r="J72" s="22">
        <v>0</v>
      </c>
      <c r="K72" s="22"/>
      <c r="L72" s="22">
        <v>0</v>
      </c>
    </row>
    <row r="73" spans="1:12" ht="21.75" customHeight="1" x14ac:dyDescent="0.3">
      <c r="A73" s="15" t="s">
        <v>34</v>
      </c>
      <c r="C73" s="24" t="s">
        <v>62</v>
      </c>
      <c r="D73" s="16"/>
      <c r="E73" s="25"/>
      <c r="F73" s="119">
        <f>SUM(F65:F72)</f>
        <v>1459881</v>
      </c>
      <c r="G73" s="25"/>
      <c r="H73" s="119">
        <f>SUM(H65:H72)</f>
        <v>1714290</v>
      </c>
      <c r="I73" s="25"/>
      <c r="J73" s="119">
        <f>SUM(J65:J72)</f>
        <v>1022993</v>
      </c>
      <c r="K73" s="25"/>
      <c r="L73" s="119">
        <f>SUM(L65:L72)</f>
        <v>1023138</v>
      </c>
    </row>
    <row r="74" spans="1:12" ht="21.65" customHeight="1" x14ac:dyDescent="0.3">
      <c r="A74" s="15"/>
      <c r="C74" s="24"/>
      <c r="D74" s="16"/>
      <c r="E74" s="25"/>
      <c r="F74" s="28"/>
      <c r="G74" s="25"/>
      <c r="H74" s="28"/>
      <c r="I74" s="25"/>
      <c r="J74" s="28"/>
      <c r="K74" s="25"/>
      <c r="L74" s="28"/>
    </row>
    <row r="75" spans="1:12" ht="21.75" customHeight="1" x14ac:dyDescent="0.3">
      <c r="A75" s="19"/>
      <c r="C75" s="29" t="s">
        <v>63</v>
      </c>
      <c r="D75" s="16"/>
      <c r="E75" s="25"/>
      <c r="F75" s="123">
        <f>SUM(F73,F60)</f>
        <v>7156388</v>
      </c>
      <c r="G75" s="25"/>
      <c r="H75" s="123">
        <f>SUM(H73,H60)</f>
        <v>7039518</v>
      </c>
      <c r="I75" s="25"/>
      <c r="J75" s="123">
        <f>SUM(J73,J60)</f>
        <v>5732993</v>
      </c>
      <c r="K75" s="25"/>
      <c r="L75" s="123">
        <f>SUM(L73,L60)</f>
        <v>5559348</v>
      </c>
    </row>
    <row r="76" spans="1:12" ht="21.75" customHeight="1" x14ac:dyDescent="0.3">
      <c r="A76" s="19"/>
      <c r="C76" s="9"/>
      <c r="D76" s="16"/>
      <c r="E76" s="34"/>
      <c r="F76" s="34"/>
      <c r="G76" s="34"/>
      <c r="H76" s="34"/>
      <c r="I76" s="34"/>
      <c r="J76" s="34"/>
      <c r="K76" s="34"/>
      <c r="L76" s="34"/>
    </row>
    <row r="77" spans="1:12" s="2" customFormat="1" ht="21.75" customHeight="1" x14ac:dyDescent="0.4">
      <c r="A77" s="30"/>
      <c r="C77" s="3" t="s">
        <v>0</v>
      </c>
    </row>
    <row r="78" spans="1:12" s="5" customFormat="1" ht="21.75" customHeight="1" x14ac:dyDescent="0.35">
      <c r="A78" s="31"/>
      <c r="C78" s="6" t="s">
        <v>1</v>
      </c>
    </row>
    <row r="79" spans="1:12" s="5" customFormat="1" ht="18.649999999999999" customHeight="1" x14ac:dyDescent="0.35">
      <c r="A79" s="31"/>
      <c r="C79" s="6"/>
    </row>
    <row r="80" spans="1:12" ht="21.75" customHeight="1" x14ac:dyDescent="0.3">
      <c r="A80" s="19"/>
      <c r="C80" s="9"/>
      <c r="F80" s="187" t="s">
        <v>2</v>
      </c>
      <c r="G80" s="187"/>
      <c r="H80" s="187"/>
      <c r="J80" s="187" t="s">
        <v>3</v>
      </c>
      <c r="K80" s="187"/>
      <c r="L80" s="187"/>
    </row>
    <row r="81" spans="1:12" ht="21.75" customHeight="1" x14ac:dyDescent="0.3">
      <c r="A81" s="19"/>
      <c r="D81" s="14"/>
      <c r="E81" s="14"/>
      <c r="F81" s="186" t="s">
        <v>4</v>
      </c>
      <c r="G81" s="186"/>
      <c r="H81" s="186"/>
      <c r="I81" s="10"/>
      <c r="J81" s="186" t="s">
        <v>5</v>
      </c>
      <c r="K81" s="186"/>
      <c r="L81" s="186"/>
    </row>
    <row r="82" spans="1:12" ht="18.649999999999999" customHeight="1" x14ac:dyDescent="0.3">
      <c r="A82" s="15"/>
      <c r="C82" s="29"/>
      <c r="D82" s="16"/>
      <c r="E82" s="14"/>
      <c r="F82" s="17" t="s">
        <v>280</v>
      </c>
      <c r="G82" s="18"/>
      <c r="H82" s="18" t="s">
        <v>6</v>
      </c>
      <c r="I82" s="18"/>
      <c r="J82" s="17" t="s">
        <v>280</v>
      </c>
      <c r="K82" s="18"/>
      <c r="L82" s="18" t="s">
        <v>6</v>
      </c>
    </row>
    <row r="83" spans="1:12" ht="18.649999999999999" customHeight="1" x14ac:dyDescent="0.3">
      <c r="A83" s="15"/>
      <c r="C83" s="29"/>
      <c r="D83" s="16"/>
      <c r="E83" s="14"/>
      <c r="F83" s="14">
        <v>2026</v>
      </c>
      <c r="G83" s="14"/>
      <c r="H83" s="14">
        <v>2025</v>
      </c>
      <c r="I83" s="14"/>
      <c r="J83" s="14">
        <v>2026</v>
      </c>
      <c r="K83" s="14"/>
      <c r="L83" s="14">
        <v>2025</v>
      </c>
    </row>
    <row r="84" spans="1:12" ht="21.75" customHeight="1" x14ac:dyDescent="0.3">
      <c r="A84" s="15"/>
      <c r="C84" s="32" t="s">
        <v>37</v>
      </c>
      <c r="D84" s="16"/>
      <c r="E84" s="14"/>
      <c r="F84" s="14" t="s">
        <v>206</v>
      </c>
      <c r="G84" s="14"/>
      <c r="H84" s="14"/>
      <c r="I84" s="14"/>
      <c r="J84" s="14" t="s">
        <v>206</v>
      </c>
      <c r="K84" s="14"/>
      <c r="L84" s="14"/>
    </row>
    <row r="85" spans="1:12" ht="18.649999999999999" customHeight="1" x14ac:dyDescent="0.3">
      <c r="A85" s="19"/>
      <c r="D85" s="16"/>
      <c r="E85" s="16"/>
      <c r="F85" s="190" t="s">
        <v>207</v>
      </c>
      <c r="G85" s="190"/>
      <c r="H85" s="190"/>
      <c r="I85" s="190"/>
      <c r="J85" s="190"/>
      <c r="K85" s="190"/>
      <c r="L85" s="190"/>
    </row>
    <row r="86" spans="1:12" ht="21.75" customHeight="1" x14ac:dyDescent="0.3">
      <c r="A86" s="15" t="s">
        <v>64</v>
      </c>
      <c r="C86" s="35" t="s">
        <v>65</v>
      </c>
      <c r="D86" s="14"/>
      <c r="E86" s="26"/>
      <c r="F86" s="26"/>
      <c r="G86" s="26"/>
      <c r="H86" s="26"/>
      <c r="I86" s="26"/>
      <c r="J86" s="26"/>
      <c r="K86" s="26"/>
      <c r="L86" s="26"/>
    </row>
    <row r="87" spans="1:12" ht="21.75" customHeight="1" x14ac:dyDescent="0.3">
      <c r="A87" s="19"/>
      <c r="C87" s="8" t="s">
        <v>66</v>
      </c>
      <c r="D87" s="16"/>
      <c r="E87" s="26"/>
      <c r="F87" s="26"/>
      <c r="G87" s="26"/>
      <c r="H87" s="26"/>
      <c r="I87" s="26"/>
      <c r="J87" s="26"/>
      <c r="K87" s="26"/>
      <c r="L87" s="26"/>
    </row>
    <row r="88" spans="1:12" ht="21.65" customHeight="1" x14ac:dyDescent="0.3">
      <c r="A88" s="19"/>
      <c r="C88" s="21" t="s">
        <v>67</v>
      </c>
      <c r="D88" s="16"/>
      <c r="E88" s="22"/>
      <c r="F88" s="36"/>
      <c r="G88" s="36"/>
      <c r="H88" s="36"/>
      <c r="I88" s="36"/>
      <c r="J88" s="36"/>
      <c r="K88" s="36"/>
      <c r="L88" s="36"/>
    </row>
    <row r="89" spans="1:12" ht="21.75" customHeight="1" thickBot="1" x14ac:dyDescent="0.35">
      <c r="A89" s="19"/>
      <c r="C89" s="37" t="s">
        <v>194</v>
      </c>
      <c r="D89" s="16"/>
      <c r="E89" s="22"/>
      <c r="F89" s="38">
        <v>400000</v>
      </c>
      <c r="G89" s="22"/>
      <c r="H89" s="38">
        <v>400000</v>
      </c>
      <c r="I89" s="22"/>
      <c r="J89" s="38">
        <v>400000</v>
      </c>
      <c r="K89" s="22"/>
      <c r="L89" s="38">
        <v>400000</v>
      </c>
    </row>
    <row r="90" spans="1:12" ht="21.65" customHeight="1" thickTop="1" x14ac:dyDescent="0.3">
      <c r="A90" s="19"/>
      <c r="C90" s="7" t="s">
        <v>68</v>
      </c>
      <c r="D90" s="16"/>
      <c r="E90" s="22"/>
      <c r="F90" s="23"/>
      <c r="G90" s="23"/>
      <c r="H90" s="23"/>
      <c r="I90" s="23"/>
      <c r="J90" s="23"/>
      <c r="K90" s="23"/>
      <c r="L90" s="23"/>
    </row>
    <row r="91" spans="1:12" ht="21.75" customHeight="1" x14ac:dyDescent="0.3">
      <c r="A91" s="19"/>
      <c r="C91" s="37" t="s">
        <v>195</v>
      </c>
      <c r="D91" s="16"/>
      <c r="E91" s="22"/>
      <c r="F91" s="22">
        <f>'CH-Conso_8 (26)'!D33</f>
        <v>362220</v>
      </c>
      <c r="G91" s="22"/>
      <c r="H91" s="22">
        <v>362220</v>
      </c>
      <c r="I91" s="22"/>
      <c r="J91" s="22">
        <f>'CH-Separate_10 (26)'!D$24</f>
        <v>362220</v>
      </c>
      <c r="K91" s="22"/>
      <c r="L91" s="22">
        <v>362220</v>
      </c>
    </row>
    <row r="92" spans="1:12" ht="21.75" customHeight="1" x14ac:dyDescent="0.3">
      <c r="A92" s="19"/>
      <c r="C92" s="7" t="s">
        <v>69</v>
      </c>
      <c r="D92" s="16"/>
      <c r="E92" s="22">
        <v>0</v>
      </c>
      <c r="F92" s="22">
        <f>'CH-Conso_8 (26)'!F33</f>
        <v>2086386</v>
      </c>
      <c r="G92" s="22"/>
      <c r="H92" s="22">
        <v>2086386</v>
      </c>
      <c r="I92" s="22"/>
      <c r="J92" s="22">
        <f>'CH-Separate_10 (26)'!F$24</f>
        <v>2086386</v>
      </c>
      <c r="K92" s="22"/>
      <c r="L92" s="22">
        <v>2086386</v>
      </c>
    </row>
    <row r="93" spans="1:12" ht="21.75" customHeight="1" x14ac:dyDescent="0.3">
      <c r="A93" s="19"/>
      <c r="C93" s="7" t="s">
        <v>215</v>
      </c>
      <c r="D93" s="16"/>
      <c r="E93" s="22"/>
      <c r="F93" s="22">
        <f>'CH-Conso_8 (26)'!H33</f>
        <v>-3232</v>
      </c>
      <c r="G93" s="22"/>
      <c r="H93" s="22">
        <v>-3232</v>
      </c>
      <c r="I93" s="22"/>
      <c r="J93" s="22">
        <v>0</v>
      </c>
      <c r="K93" s="22"/>
      <c r="L93" s="22">
        <v>0</v>
      </c>
    </row>
    <row r="94" spans="1:12" ht="21.75" customHeight="1" x14ac:dyDescent="0.3">
      <c r="A94" s="19"/>
      <c r="C94" s="21" t="s">
        <v>70</v>
      </c>
      <c r="D94" s="16"/>
      <c r="E94" s="22"/>
      <c r="F94" s="22"/>
      <c r="G94" s="22"/>
      <c r="H94" s="22"/>
      <c r="I94" s="22"/>
      <c r="J94" s="22"/>
      <c r="K94" s="22"/>
      <c r="L94" s="22"/>
    </row>
    <row r="95" spans="1:12" ht="21.75" customHeight="1" x14ac:dyDescent="0.3">
      <c r="A95" s="15"/>
      <c r="C95" s="7" t="s">
        <v>71</v>
      </c>
      <c r="D95" s="16"/>
      <c r="E95" s="22"/>
      <c r="F95" s="22"/>
      <c r="G95" s="22"/>
      <c r="H95" s="22"/>
      <c r="I95" s="22"/>
      <c r="J95" s="22"/>
      <c r="K95" s="22"/>
      <c r="L95" s="22"/>
    </row>
    <row r="96" spans="1:12" ht="21.75" customHeight="1" x14ac:dyDescent="0.3">
      <c r="A96" s="19"/>
      <c r="C96" s="7" t="s">
        <v>72</v>
      </c>
      <c r="D96" s="16"/>
      <c r="E96" s="22">
        <v>0</v>
      </c>
      <c r="F96" s="22">
        <f>'CH-Conso_8 (26)'!J33</f>
        <v>50524</v>
      </c>
      <c r="G96" s="22"/>
      <c r="H96" s="22">
        <v>50524</v>
      </c>
      <c r="I96" s="22"/>
      <c r="J96" s="22">
        <f>'CH-Separate_10 (26)'!H$24</f>
        <v>50524</v>
      </c>
      <c r="K96" s="22"/>
      <c r="L96" s="22">
        <v>50524</v>
      </c>
    </row>
    <row r="97" spans="1:13" ht="21.75" customHeight="1" x14ac:dyDescent="0.3">
      <c r="A97" s="19"/>
      <c r="C97" s="7" t="s">
        <v>229</v>
      </c>
      <c r="D97" s="16"/>
      <c r="E97" s="22"/>
      <c r="F97" s="22">
        <f>'CH-Conso_8 (26)'!L33</f>
        <v>1305</v>
      </c>
      <c r="G97" s="22"/>
      <c r="H97" s="22">
        <v>1305</v>
      </c>
      <c r="I97" s="22"/>
      <c r="J97" s="22">
        <f>'CH-Separate_10 (26)'!J$24</f>
        <v>1305</v>
      </c>
      <c r="K97" s="22"/>
      <c r="L97" s="22">
        <v>1305</v>
      </c>
    </row>
    <row r="98" spans="1:13" ht="21.75" customHeight="1" x14ac:dyDescent="0.3">
      <c r="A98" s="15"/>
      <c r="C98" s="7" t="s">
        <v>73</v>
      </c>
      <c r="D98" s="16"/>
      <c r="E98" s="22">
        <v>0</v>
      </c>
      <c r="F98" s="22">
        <f>'CH-Conso_8 (26)'!N33</f>
        <v>3113610</v>
      </c>
      <c r="G98" s="22"/>
      <c r="H98" s="22">
        <v>2754325</v>
      </c>
      <c r="I98" s="22"/>
      <c r="J98" s="22">
        <f>'CH-Separate_10 (26)'!L$24</f>
        <v>1449775</v>
      </c>
      <c r="K98" s="22"/>
      <c r="L98" s="22">
        <v>1533887</v>
      </c>
    </row>
    <row r="99" spans="1:13" ht="21.75" customHeight="1" x14ac:dyDescent="0.3">
      <c r="A99" s="15"/>
      <c r="C99" s="7" t="s">
        <v>230</v>
      </c>
      <c r="D99" s="16"/>
      <c r="E99" s="22"/>
      <c r="F99" s="22">
        <f>'CH-Conso_8 (26)'!P33</f>
        <v>-1305</v>
      </c>
      <c r="G99" s="22"/>
      <c r="H99" s="22">
        <v>-1305</v>
      </c>
      <c r="I99" s="22"/>
      <c r="J99" s="22">
        <f>'CH-Separate_10 (26)'!N$24</f>
        <v>-1305</v>
      </c>
      <c r="K99" s="22"/>
      <c r="L99" s="22">
        <v>-1305</v>
      </c>
    </row>
    <row r="100" spans="1:13" ht="21.75" customHeight="1" x14ac:dyDescent="0.3">
      <c r="A100" s="15"/>
      <c r="C100" s="7" t="s">
        <v>74</v>
      </c>
      <c r="D100" s="16"/>
      <c r="E100" s="22"/>
      <c r="F100" s="39">
        <f>'CH-Conso_8 (26)'!V33</f>
        <v>-1681</v>
      </c>
      <c r="G100" s="22"/>
      <c r="H100" s="39">
        <v>-2865</v>
      </c>
      <c r="I100" s="22"/>
      <c r="J100" s="158">
        <f>'CH-Separate_10 (26)'!P$24</f>
        <v>-297</v>
      </c>
      <c r="K100" s="22"/>
      <c r="L100" s="39">
        <v>-297</v>
      </c>
    </row>
    <row r="101" spans="1:13" ht="21.75" customHeight="1" x14ac:dyDescent="0.3">
      <c r="A101" s="19"/>
      <c r="C101" s="24" t="s">
        <v>75</v>
      </c>
      <c r="D101" s="16"/>
      <c r="E101" s="25"/>
      <c r="F101" s="124">
        <f>SUM(F91:F100)</f>
        <v>5607827</v>
      </c>
      <c r="G101" s="25"/>
      <c r="H101" s="124">
        <f>SUM(H91:H100)</f>
        <v>5247358</v>
      </c>
      <c r="I101" s="25"/>
      <c r="J101" s="124">
        <f>SUM(J91:J100)</f>
        <v>3948608</v>
      </c>
      <c r="K101" s="25"/>
      <c r="L101" s="124">
        <f>SUM(L91:L100)</f>
        <v>4032720</v>
      </c>
    </row>
    <row r="102" spans="1:13" ht="21.75" customHeight="1" x14ac:dyDescent="0.3">
      <c r="A102" s="15" t="s">
        <v>76</v>
      </c>
      <c r="C102" s="21" t="s">
        <v>77</v>
      </c>
      <c r="D102" s="16"/>
      <c r="E102" s="22">
        <v>0</v>
      </c>
      <c r="F102" s="36">
        <f>'CH-Conso_8 (26)'!Z33</f>
        <v>87093</v>
      </c>
      <c r="G102" s="22"/>
      <c r="H102" s="36">
        <v>83908</v>
      </c>
      <c r="I102" s="22"/>
      <c r="J102" s="36">
        <v>0</v>
      </c>
      <c r="K102" s="22"/>
      <c r="L102" s="36">
        <v>0</v>
      </c>
    </row>
    <row r="103" spans="1:13" ht="21.75" customHeight="1" x14ac:dyDescent="0.3">
      <c r="A103" s="19"/>
      <c r="C103" s="29" t="s">
        <v>78</v>
      </c>
      <c r="D103" s="16"/>
      <c r="E103" s="25"/>
      <c r="F103" s="119">
        <f>SUM(F101:F102)</f>
        <v>5694920</v>
      </c>
      <c r="G103" s="25"/>
      <c r="H103" s="119">
        <f>SUM(H101:H102)</f>
        <v>5331266</v>
      </c>
      <c r="I103" s="25"/>
      <c r="J103" s="119">
        <f>SUM(J101:J102)</f>
        <v>3948608</v>
      </c>
      <c r="K103" s="25"/>
      <c r="L103" s="119">
        <f>SUM(L101:L102)</f>
        <v>4032720</v>
      </c>
    </row>
    <row r="104" spans="1:13" ht="12" customHeight="1" x14ac:dyDescent="0.3">
      <c r="A104" s="19"/>
      <c r="C104" s="29"/>
      <c r="D104" s="16"/>
      <c r="E104" s="25"/>
      <c r="F104" s="28"/>
      <c r="G104" s="25"/>
      <c r="H104" s="28"/>
      <c r="I104" s="25"/>
      <c r="J104" s="28"/>
      <c r="K104" s="25"/>
      <c r="L104" s="28"/>
    </row>
    <row r="105" spans="1:13" ht="21.75" customHeight="1" thickBot="1" x14ac:dyDescent="0.35">
      <c r="C105" s="29" t="s">
        <v>79</v>
      </c>
      <c r="D105" s="16"/>
      <c r="E105" s="25"/>
      <c r="F105" s="121">
        <f>SUM(F103,F75)</f>
        <v>12851308</v>
      </c>
      <c r="G105" s="25"/>
      <c r="H105" s="121">
        <f>SUM(H103,H75)</f>
        <v>12370784</v>
      </c>
      <c r="I105" s="25"/>
      <c r="J105" s="121">
        <f>SUM(J103,J75)</f>
        <v>9681601</v>
      </c>
      <c r="K105" s="25"/>
      <c r="L105" s="121">
        <f>SUM(L103,L75)</f>
        <v>9592068</v>
      </c>
    </row>
    <row r="106" spans="1:13" ht="21.75" customHeight="1" thickTop="1" x14ac:dyDescent="0.7">
      <c r="E106" s="40"/>
      <c r="F106" s="41"/>
      <c r="G106" s="42"/>
      <c r="H106" s="41"/>
      <c r="I106" s="42"/>
      <c r="J106" s="41"/>
      <c r="K106" s="42"/>
      <c r="L106" s="41"/>
      <c r="M106" s="11"/>
    </row>
    <row r="107" spans="1:13" ht="21.75" customHeight="1" x14ac:dyDescent="0.3">
      <c r="F107" s="11"/>
      <c r="G107" s="11"/>
      <c r="H107" s="11"/>
      <c r="I107" s="11"/>
      <c r="J107" s="11"/>
      <c r="K107" s="11"/>
      <c r="L107" s="11"/>
      <c r="M107" s="11"/>
    </row>
    <row r="179" ht="21.75" customHeight="1" x14ac:dyDescent="0.3"/>
  </sheetData>
  <sheetProtection sheet="1" formatCells="0" formatColumns="0" formatRows="0" insertColumns="0" insertRows="0" insertHyperlinks="0" deleteColumns="0" deleteRows="0" sort="0" autoFilter="0" pivotTables="0"/>
  <mergeCells count="15">
    <mergeCell ref="F85:L85"/>
    <mergeCell ref="J43:L43"/>
    <mergeCell ref="F47:L47"/>
    <mergeCell ref="F80:H80"/>
    <mergeCell ref="J80:L80"/>
    <mergeCell ref="F81:H81"/>
    <mergeCell ref="J81:L81"/>
    <mergeCell ref="F43:H43"/>
    <mergeCell ref="J4:L4"/>
    <mergeCell ref="F5:H5"/>
    <mergeCell ref="J5:L5"/>
    <mergeCell ref="F9:L9"/>
    <mergeCell ref="F42:H42"/>
    <mergeCell ref="J42:L42"/>
    <mergeCell ref="F4:H4"/>
  </mergeCells>
  <pageMargins left="0.7" right="0.7" top="0.48" bottom="0.5" header="0.5" footer="0.5"/>
  <pageSetup paperSize="9" scale="64" firstPageNumber="2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8" max="16383" man="1"/>
    <brk id="7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2"/>
  <sheetViews>
    <sheetView zoomScale="85" zoomScaleNormal="85" zoomScaleSheetLayoutView="70" workbookViewId="0">
      <selection activeCell="O70" sqref="O70"/>
    </sheetView>
  </sheetViews>
  <sheetFormatPr defaultColWidth="9.09765625" defaultRowHeight="21.75" customHeight="1" x14ac:dyDescent="0.3"/>
  <cols>
    <col min="1" max="1" width="69" style="13" customWidth="1"/>
    <col min="2" max="2" width="6.69921875" style="8" customWidth="1"/>
    <col min="3" max="3" width="1.09765625" style="8" customWidth="1"/>
    <col min="4" max="4" width="19.09765625" style="8" customWidth="1"/>
    <col min="5" max="5" width="1.09765625" style="8" customWidth="1"/>
    <col min="6" max="6" width="19.09765625" style="8" customWidth="1"/>
    <col min="7" max="7" width="1.09765625" style="8" customWidth="1"/>
    <col min="8" max="8" width="16.3984375" style="8" customWidth="1"/>
    <col min="9" max="9" width="1.09765625" style="8" customWidth="1"/>
    <col min="10" max="10" width="16.3984375" style="8" customWidth="1"/>
    <col min="11" max="11" width="6.09765625" style="8" customWidth="1"/>
    <col min="12" max="16384" width="9.09765625" style="8"/>
  </cols>
  <sheetData>
    <row r="1" spans="1:11" ht="18" x14ac:dyDescent="0.4">
      <c r="A1" s="3" t="s">
        <v>0</v>
      </c>
      <c r="B1" s="2"/>
      <c r="C1" s="43"/>
      <c r="D1" s="43"/>
      <c r="E1" s="43"/>
      <c r="F1" s="43"/>
      <c r="G1" s="43"/>
      <c r="H1" s="43"/>
      <c r="I1" s="43"/>
      <c r="J1" s="43"/>
    </row>
    <row r="2" spans="1:11" ht="20.25" customHeight="1" x14ac:dyDescent="0.35">
      <c r="A2" s="6" t="s">
        <v>208</v>
      </c>
      <c r="B2" s="5"/>
      <c r="C2" s="44"/>
      <c r="D2" s="44"/>
      <c r="E2" s="44"/>
      <c r="F2" s="44"/>
      <c r="G2" s="44"/>
      <c r="H2" s="44"/>
      <c r="I2" s="44"/>
      <c r="J2" s="44"/>
    </row>
    <row r="3" spans="1:11" ht="20.25" customHeight="1" x14ac:dyDescent="0.35">
      <c r="A3" s="6"/>
      <c r="B3" s="5"/>
      <c r="C3" s="44"/>
      <c r="D3" s="44"/>
      <c r="E3" s="44"/>
      <c r="F3" s="44"/>
      <c r="G3" s="44"/>
      <c r="H3" s="44"/>
      <c r="I3" s="44"/>
      <c r="J3" s="44"/>
    </row>
    <row r="4" spans="1:11" ht="20.25" customHeight="1" x14ac:dyDescent="0.3">
      <c r="B4" s="13"/>
      <c r="C4" s="13"/>
      <c r="D4" s="187" t="s">
        <v>2</v>
      </c>
      <c r="E4" s="187"/>
      <c r="F4" s="187"/>
      <c r="H4" s="187" t="s">
        <v>3</v>
      </c>
      <c r="I4" s="187"/>
      <c r="J4" s="187"/>
    </row>
    <row r="5" spans="1:11" ht="20.25" customHeight="1" x14ac:dyDescent="0.3">
      <c r="B5" s="14"/>
      <c r="C5" s="14"/>
      <c r="D5" s="186" t="s">
        <v>5</v>
      </c>
      <c r="E5" s="186"/>
      <c r="F5" s="186"/>
      <c r="G5" s="10"/>
      <c r="H5" s="186" t="s">
        <v>5</v>
      </c>
      <c r="I5" s="186"/>
      <c r="J5" s="186"/>
    </row>
    <row r="6" spans="1:11" ht="20.25" customHeight="1" x14ac:dyDescent="0.3">
      <c r="B6" s="14"/>
      <c r="C6" s="14"/>
      <c r="D6" s="188" t="s">
        <v>209</v>
      </c>
      <c r="E6" s="188"/>
      <c r="F6" s="188"/>
      <c r="G6" s="10"/>
      <c r="H6" s="188" t="s">
        <v>209</v>
      </c>
      <c r="I6" s="188"/>
      <c r="J6" s="188"/>
    </row>
    <row r="7" spans="1:11" ht="20.25" customHeight="1" x14ac:dyDescent="0.3">
      <c r="B7" s="16"/>
      <c r="C7" s="14"/>
      <c r="D7" s="195" t="s">
        <v>280</v>
      </c>
      <c r="E7" s="189"/>
      <c r="F7" s="189"/>
      <c r="G7" s="10"/>
      <c r="H7" s="195" t="s">
        <v>280</v>
      </c>
      <c r="I7" s="189"/>
      <c r="J7" s="189"/>
    </row>
    <row r="8" spans="1:11" ht="20.25" customHeight="1" x14ac:dyDescent="0.3">
      <c r="B8" s="16"/>
      <c r="C8" s="16"/>
      <c r="D8" s="14">
        <v>2026</v>
      </c>
      <c r="E8" s="14"/>
      <c r="F8" s="14">
        <v>2025</v>
      </c>
      <c r="G8" s="14"/>
      <c r="H8" s="14">
        <v>2026</v>
      </c>
      <c r="I8" s="14"/>
      <c r="J8" s="14">
        <v>2025</v>
      </c>
    </row>
    <row r="9" spans="1:11" ht="20.25" customHeight="1" x14ac:dyDescent="0.3">
      <c r="B9" s="16"/>
      <c r="C9" s="16"/>
      <c r="D9" s="198" t="s">
        <v>207</v>
      </c>
      <c r="E9" s="199"/>
      <c r="F9" s="199"/>
      <c r="G9" s="199"/>
      <c r="H9" s="199"/>
      <c r="I9" s="199"/>
      <c r="J9" s="199"/>
    </row>
    <row r="10" spans="1:11" ht="20.25" hidden="1" customHeight="1" x14ac:dyDescent="0.3">
      <c r="A10" s="29" t="s">
        <v>80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1" ht="20.25" customHeight="1" x14ac:dyDescent="0.3">
      <c r="A11" s="8" t="s">
        <v>81</v>
      </c>
      <c r="B11" s="16"/>
      <c r="D11" s="22"/>
      <c r="F11" s="22"/>
      <c r="G11" s="22"/>
      <c r="H11" s="22"/>
      <c r="I11" s="22"/>
      <c r="J11" s="22"/>
    </row>
    <row r="12" spans="1:11" ht="20.25" customHeight="1" x14ac:dyDescent="0.3">
      <c r="A12" s="8" t="s">
        <v>82</v>
      </c>
      <c r="B12" s="16"/>
      <c r="D12" s="22">
        <v>1999333</v>
      </c>
      <c r="E12" s="23"/>
      <c r="F12" s="22">
        <v>1850298</v>
      </c>
      <c r="G12" s="22"/>
      <c r="H12" s="22">
        <v>78249</v>
      </c>
      <c r="I12" s="22"/>
      <c r="J12" s="22">
        <v>76929</v>
      </c>
    </row>
    <row r="13" spans="1:11" ht="20.25" customHeight="1" x14ac:dyDescent="0.3">
      <c r="A13" s="21" t="s">
        <v>189</v>
      </c>
      <c r="B13" s="16"/>
      <c r="D13" s="39">
        <v>-1768946</v>
      </c>
      <c r="E13" s="23"/>
      <c r="F13" s="39">
        <f>-1678709+2401</f>
        <v>-1676308</v>
      </c>
      <c r="G13" s="22"/>
      <c r="H13" s="39">
        <v>-68519</v>
      </c>
      <c r="I13" s="22"/>
      <c r="J13" s="39">
        <v>-60002</v>
      </c>
    </row>
    <row r="14" spans="1:11" ht="20.25" customHeight="1" x14ac:dyDescent="0.3">
      <c r="A14" s="24" t="s">
        <v>83</v>
      </c>
      <c r="B14" s="16"/>
      <c r="D14" s="124">
        <f>SUM(D11:D13)</f>
        <v>230387</v>
      </c>
      <c r="E14" s="23"/>
      <c r="F14" s="124">
        <f>SUM(F11:F13)</f>
        <v>173990</v>
      </c>
      <c r="G14" s="25"/>
      <c r="H14" s="124">
        <f>SUM(H11:H13)</f>
        <v>9730</v>
      </c>
      <c r="I14" s="25"/>
      <c r="J14" s="124">
        <f>SUM(J11:J13)</f>
        <v>16927</v>
      </c>
      <c r="K14" s="45"/>
    </row>
    <row r="15" spans="1:11" ht="14.75" customHeight="1" x14ac:dyDescent="0.3">
      <c r="A15" s="46"/>
      <c r="B15" s="16"/>
      <c r="D15" s="23"/>
      <c r="E15" s="23"/>
      <c r="F15" s="23"/>
      <c r="G15" s="22"/>
      <c r="H15" s="23"/>
      <c r="I15" s="22"/>
      <c r="J15" s="23"/>
    </row>
    <row r="16" spans="1:11" ht="21" customHeight="1" x14ac:dyDescent="0.3">
      <c r="A16" s="21" t="s">
        <v>84</v>
      </c>
      <c r="B16" s="16"/>
      <c r="D16" s="22">
        <v>2116</v>
      </c>
      <c r="E16" s="23"/>
      <c r="F16" s="22">
        <v>2582</v>
      </c>
      <c r="G16" s="22"/>
      <c r="H16" s="22">
        <v>9268</v>
      </c>
      <c r="I16" s="22"/>
      <c r="J16" s="22">
        <v>7557</v>
      </c>
    </row>
    <row r="17" spans="1:11" ht="21" customHeight="1" x14ac:dyDescent="0.3">
      <c r="A17" s="21" t="s">
        <v>234</v>
      </c>
      <c r="B17" s="16"/>
      <c r="D17" s="22">
        <v>0</v>
      </c>
      <c r="E17" s="23"/>
      <c r="F17" s="22">
        <v>32565</v>
      </c>
      <c r="G17" s="22"/>
      <c r="H17" s="22">
        <v>0</v>
      </c>
      <c r="I17" s="22"/>
      <c r="J17" s="22">
        <v>0</v>
      </c>
    </row>
    <row r="18" spans="1:11" ht="21" customHeight="1" x14ac:dyDescent="0.3">
      <c r="A18" s="21" t="s">
        <v>267</v>
      </c>
      <c r="B18" s="16"/>
      <c r="C18" s="22"/>
      <c r="D18" s="27">
        <v>10728</v>
      </c>
      <c r="E18" s="22"/>
      <c r="F18" s="27">
        <v>-15672</v>
      </c>
      <c r="G18" s="22"/>
      <c r="H18" s="27">
        <v>0</v>
      </c>
      <c r="I18" s="22"/>
      <c r="J18" s="27">
        <v>0</v>
      </c>
    </row>
    <row r="19" spans="1:11" ht="21" customHeight="1" x14ac:dyDescent="0.3">
      <c r="A19" s="13" t="s">
        <v>86</v>
      </c>
      <c r="B19" s="16"/>
      <c r="D19" s="22">
        <v>6025</v>
      </c>
      <c r="E19" s="23"/>
      <c r="F19" s="22">
        <v>23558</v>
      </c>
      <c r="G19" s="22"/>
      <c r="H19" s="22">
        <v>1185</v>
      </c>
      <c r="I19" s="22"/>
      <c r="J19" s="22">
        <v>120</v>
      </c>
    </row>
    <row r="20" spans="1:11" ht="21" customHeight="1" x14ac:dyDescent="0.3">
      <c r="A20" s="13" t="s">
        <v>145</v>
      </c>
      <c r="B20" s="16"/>
      <c r="D20" s="22">
        <v>0</v>
      </c>
      <c r="E20" s="23"/>
      <c r="F20" s="27">
        <v>0</v>
      </c>
      <c r="G20" s="22"/>
      <c r="H20" s="27">
        <v>0</v>
      </c>
      <c r="I20" s="22"/>
      <c r="J20" s="27">
        <v>120000</v>
      </c>
    </row>
    <row r="21" spans="1:11" ht="21" customHeight="1" x14ac:dyDescent="0.3">
      <c r="A21" s="21" t="s">
        <v>87</v>
      </c>
      <c r="B21" s="16"/>
      <c r="D21" s="27">
        <v>-55215</v>
      </c>
      <c r="E21" s="23"/>
      <c r="F21" s="27">
        <v>-26593</v>
      </c>
      <c r="G21" s="27"/>
      <c r="H21" s="27">
        <v>-2474</v>
      </c>
      <c r="I21" s="22"/>
      <c r="J21" s="27">
        <v>-2414</v>
      </c>
    </row>
    <row r="22" spans="1:11" ht="21" customHeight="1" x14ac:dyDescent="0.3">
      <c r="A22" s="21" t="s">
        <v>88</v>
      </c>
      <c r="B22" s="16"/>
      <c r="D22" s="27">
        <v>-56470</v>
      </c>
      <c r="E22" s="23"/>
      <c r="F22" s="27">
        <v>-65246</v>
      </c>
      <c r="G22" s="22"/>
      <c r="H22" s="27">
        <v>-3225</v>
      </c>
      <c r="I22" s="22"/>
      <c r="J22" s="27">
        <v>-2568</v>
      </c>
    </row>
    <row r="23" spans="1:11" ht="21" hidden="1" customHeight="1" x14ac:dyDescent="0.3">
      <c r="A23" s="21" t="s">
        <v>267</v>
      </c>
      <c r="B23" s="47"/>
      <c r="C23" s="48"/>
      <c r="D23" s="49"/>
      <c r="E23" s="48"/>
      <c r="F23" s="49"/>
      <c r="G23" s="48"/>
      <c r="H23" s="49"/>
      <c r="I23" s="48"/>
      <c r="J23" s="49"/>
      <c r="K23" s="50"/>
    </row>
    <row r="24" spans="1:11" ht="21" customHeight="1" x14ac:dyDescent="0.3">
      <c r="A24" s="21" t="s">
        <v>89</v>
      </c>
      <c r="B24" s="16"/>
      <c r="D24" s="22">
        <v>-3003</v>
      </c>
      <c r="E24" s="23"/>
      <c r="F24" s="22">
        <f>-558-2401</f>
        <v>-2959</v>
      </c>
      <c r="G24" s="22"/>
      <c r="H24" s="22">
        <v>0</v>
      </c>
      <c r="I24" s="22"/>
      <c r="J24" s="22">
        <v>0</v>
      </c>
    </row>
    <row r="25" spans="1:11" ht="21" customHeight="1" x14ac:dyDescent="0.3">
      <c r="A25" s="21" t="s">
        <v>90</v>
      </c>
      <c r="B25" s="16"/>
      <c r="D25" s="22">
        <v>-7654</v>
      </c>
      <c r="E25" s="23"/>
      <c r="F25" s="22">
        <v>-7855</v>
      </c>
      <c r="G25" s="22"/>
      <c r="H25" s="22">
        <v>-389</v>
      </c>
      <c r="I25" s="22"/>
      <c r="J25" s="22">
        <v>-393</v>
      </c>
    </row>
    <row r="26" spans="1:11" ht="20.25" hidden="1" customHeight="1" x14ac:dyDescent="0.3">
      <c r="A26" s="21" t="s">
        <v>91</v>
      </c>
      <c r="B26" s="16"/>
      <c r="D26" s="27" t="s">
        <v>92</v>
      </c>
      <c r="E26" s="23"/>
      <c r="F26" s="27" t="s">
        <v>92</v>
      </c>
      <c r="G26" s="22"/>
      <c r="H26" s="27" t="s">
        <v>92</v>
      </c>
      <c r="I26" s="22"/>
      <c r="J26" s="27" t="s">
        <v>92</v>
      </c>
    </row>
    <row r="27" spans="1:11" ht="20.25" hidden="1" customHeight="1" x14ac:dyDescent="0.3">
      <c r="A27" s="21" t="s">
        <v>93</v>
      </c>
      <c r="B27" s="16"/>
      <c r="D27" s="27" t="s">
        <v>92</v>
      </c>
      <c r="E27" s="23"/>
      <c r="F27" s="27" t="s">
        <v>92</v>
      </c>
      <c r="G27" s="22"/>
      <c r="H27" s="27" t="s">
        <v>92</v>
      </c>
      <c r="I27" s="22"/>
      <c r="J27" s="27" t="s">
        <v>92</v>
      </c>
    </row>
    <row r="28" spans="1:11" ht="20.25" customHeight="1" x14ac:dyDescent="0.3">
      <c r="A28" s="24" t="s">
        <v>270</v>
      </c>
      <c r="B28" s="16"/>
      <c r="D28" s="125">
        <f>SUM(D14:D27)</f>
        <v>126914</v>
      </c>
      <c r="E28" s="23"/>
      <c r="F28" s="125">
        <f>SUM(F14:F27)</f>
        <v>114370</v>
      </c>
      <c r="G28" s="25"/>
      <c r="H28" s="125">
        <f>SUM(H14:H27)</f>
        <v>14095</v>
      </c>
      <c r="I28" s="25"/>
      <c r="J28" s="125">
        <f>SUM(J14:J27)</f>
        <v>139229</v>
      </c>
    </row>
    <row r="29" spans="1:11" ht="14.75" customHeight="1" x14ac:dyDescent="0.3">
      <c r="A29" s="46"/>
      <c r="B29" s="16"/>
      <c r="D29" s="23"/>
      <c r="E29" s="23"/>
      <c r="F29" s="23"/>
      <c r="G29" s="22"/>
      <c r="H29" s="23"/>
      <c r="I29" s="22"/>
      <c r="J29" s="23"/>
    </row>
    <row r="30" spans="1:11" ht="20.25" customHeight="1" x14ac:dyDescent="0.3">
      <c r="A30" s="21" t="s">
        <v>94</v>
      </c>
      <c r="B30" s="16"/>
      <c r="D30" s="39">
        <v>-36282</v>
      </c>
      <c r="E30" s="23"/>
      <c r="F30" s="39">
        <v>-41699</v>
      </c>
      <c r="G30" s="22"/>
      <c r="H30" s="39">
        <v>-55730</v>
      </c>
      <c r="I30" s="22"/>
      <c r="J30" s="39">
        <v>-48839</v>
      </c>
    </row>
    <row r="31" spans="1:11" s="29" customFormat="1" ht="20.25" customHeight="1" x14ac:dyDescent="0.3">
      <c r="A31" s="24" t="s">
        <v>251</v>
      </c>
      <c r="B31" s="51"/>
      <c r="C31" s="8"/>
      <c r="D31" s="126">
        <f>SUM(D28:D30)</f>
        <v>90632</v>
      </c>
      <c r="E31" s="53"/>
      <c r="F31" s="126">
        <f>SUM(F28:F30)</f>
        <v>72671</v>
      </c>
      <c r="G31" s="53"/>
      <c r="H31" s="126">
        <f>SUM(H28:H30)</f>
        <v>-41635</v>
      </c>
      <c r="I31" s="28"/>
      <c r="J31" s="126">
        <f>SUM(J28:J30)</f>
        <v>90390</v>
      </c>
    </row>
    <row r="32" spans="1:11" ht="20.25" customHeight="1" x14ac:dyDescent="0.3">
      <c r="A32" s="8" t="s">
        <v>306</v>
      </c>
      <c r="B32" s="16"/>
      <c r="D32" s="39">
        <v>-12161</v>
      </c>
      <c r="E32" s="23"/>
      <c r="F32" s="39">
        <v>-21185</v>
      </c>
      <c r="G32" s="36"/>
      <c r="H32" s="39">
        <v>399</v>
      </c>
      <c r="I32" s="36"/>
      <c r="J32" s="39">
        <v>-65</v>
      </c>
    </row>
    <row r="33" spans="1:11" ht="20.149999999999999" customHeight="1" x14ac:dyDescent="0.3">
      <c r="A33" s="29" t="s">
        <v>217</v>
      </c>
      <c r="B33" s="16"/>
      <c r="D33" s="119">
        <f>SUM(D31:D32)</f>
        <v>78471</v>
      </c>
      <c r="E33" s="23"/>
      <c r="F33" s="119">
        <f>SUM(F31:F32)</f>
        <v>51486</v>
      </c>
      <c r="G33" s="25"/>
      <c r="H33" s="119">
        <f>SUM(H31:H32)</f>
        <v>-41236</v>
      </c>
      <c r="I33" s="25"/>
      <c r="J33" s="119">
        <f>SUM(J31:J32)</f>
        <v>90325</v>
      </c>
      <c r="K33" s="45"/>
    </row>
    <row r="34" spans="1:11" ht="14.75" customHeight="1" x14ac:dyDescent="0.3">
      <c r="A34" s="46"/>
      <c r="B34" s="16"/>
      <c r="D34" s="23"/>
      <c r="E34" s="23"/>
      <c r="F34" s="23"/>
      <c r="G34" s="22"/>
      <c r="H34" s="23"/>
      <c r="I34" s="22"/>
      <c r="J34" s="23"/>
    </row>
    <row r="35" spans="1:11" ht="20.25" customHeight="1" x14ac:dyDescent="0.3">
      <c r="A35" s="29" t="s">
        <v>95</v>
      </c>
      <c r="B35" s="16"/>
      <c r="D35" s="23"/>
      <c r="E35" s="23"/>
      <c r="F35" s="23"/>
      <c r="G35" s="22"/>
      <c r="H35" s="23"/>
      <c r="I35" s="22"/>
      <c r="J35" s="23"/>
    </row>
    <row r="36" spans="1:11" ht="20.25" customHeight="1" x14ac:dyDescent="0.3">
      <c r="A36" s="33" t="s">
        <v>96</v>
      </c>
      <c r="B36" s="16"/>
      <c r="D36" s="23"/>
      <c r="E36" s="23"/>
      <c r="F36" s="23"/>
      <c r="G36" s="22"/>
      <c r="H36" s="23"/>
      <c r="I36" s="22"/>
      <c r="J36" s="23"/>
    </row>
    <row r="37" spans="1:11" ht="20.25" customHeight="1" x14ac:dyDescent="0.3">
      <c r="A37" s="8" t="s">
        <v>305</v>
      </c>
      <c r="B37" s="16"/>
      <c r="D37" s="22">
        <v>617</v>
      </c>
      <c r="E37" s="22"/>
      <c r="F37" s="22">
        <v>432</v>
      </c>
      <c r="G37" s="22"/>
      <c r="H37" s="22">
        <v>0</v>
      </c>
      <c r="I37" s="25"/>
      <c r="J37" s="22">
        <v>0</v>
      </c>
    </row>
    <row r="38" spans="1:11" ht="20.25" customHeight="1" x14ac:dyDescent="0.3">
      <c r="A38" s="8" t="s">
        <v>191</v>
      </c>
      <c r="B38" s="16"/>
      <c r="D38" s="36"/>
      <c r="E38" s="36"/>
      <c r="F38" s="36"/>
      <c r="G38" s="36"/>
      <c r="H38" s="36"/>
      <c r="I38" s="28"/>
      <c r="J38" s="36"/>
    </row>
    <row r="39" spans="1:11" ht="20.25" customHeight="1" x14ac:dyDescent="0.3">
      <c r="A39" s="8" t="s">
        <v>192</v>
      </c>
      <c r="B39" s="16"/>
      <c r="D39" s="39">
        <v>-124</v>
      </c>
      <c r="E39" s="22"/>
      <c r="F39" s="39">
        <v>-86</v>
      </c>
      <c r="G39" s="22"/>
      <c r="H39" s="39">
        <v>0</v>
      </c>
      <c r="I39" s="25"/>
      <c r="J39" s="39">
        <v>0</v>
      </c>
    </row>
    <row r="40" spans="1:11" ht="20.25" customHeight="1" x14ac:dyDescent="0.3">
      <c r="A40" s="29" t="s">
        <v>97</v>
      </c>
      <c r="B40" s="16"/>
      <c r="D40" s="119">
        <f>SUM(D37:D39)</f>
        <v>493</v>
      </c>
      <c r="E40" s="25"/>
      <c r="F40" s="119">
        <f>SUM(F37:F39)</f>
        <v>346</v>
      </c>
      <c r="G40" s="25"/>
      <c r="H40" s="119">
        <f>SUM(H37:H39)</f>
        <v>0</v>
      </c>
      <c r="I40" s="22"/>
      <c r="J40" s="119">
        <f>SUM(J37:J39)</f>
        <v>0</v>
      </c>
    </row>
    <row r="41" spans="1:11" ht="20.25" hidden="1" customHeight="1" x14ac:dyDescent="0.3">
      <c r="A41" s="8"/>
      <c r="B41" s="16"/>
      <c r="D41" s="23"/>
      <c r="E41" s="23"/>
      <c r="F41" s="23"/>
      <c r="G41" s="22"/>
      <c r="H41" s="23"/>
      <c r="I41" s="22"/>
      <c r="J41" s="23"/>
    </row>
    <row r="42" spans="1:11" ht="20.25" hidden="1" customHeight="1" x14ac:dyDescent="0.3">
      <c r="A42" s="29" t="s">
        <v>95</v>
      </c>
      <c r="B42" s="16"/>
      <c r="D42" s="23"/>
      <c r="E42" s="23"/>
      <c r="F42" s="23"/>
      <c r="G42" s="22"/>
      <c r="H42" s="23"/>
      <c r="I42" s="22"/>
      <c r="J42" s="23"/>
    </row>
    <row r="43" spans="1:11" ht="20.25" hidden="1" customHeight="1" x14ac:dyDescent="0.3">
      <c r="A43" s="33" t="s">
        <v>196</v>
      </c>
      <c r="B43" s="16"/>
      <c r="D43" s="23"/>
      <c r="E43" s="23"/>
      <c r="F43" s="23"/>
      <c r="G43" s="22"/>
      <c r="H43" s="23"/>
      <c r="I43" s="22"/>
      <c r="J43" s="23"/>
    </row>
    <row r="44" spans="1:11" ht="20.25" hidden="1" customHeight="1" x14ac:dyDescent="0.3">
      <c r="A44" s="8" t="s">
        <v>98</v>
      </c>
      <c r="B44" s="16"/>
      <c r="D44" s="22">
        <v>0</v>
      </c>
      <c r="E44" s="23"/>
      <c r="F44" s="22">
        <v>0</v>
      </c>
      <c r="G44" s="22"/>
      <c r="H44" s="22">
        <v>0</v>
      </c>
      <c r="I44" s="22"/>
      <c r="J44" s="22">
        <v>0</v>
      </c>
    </row>
    <row r="45" spans="1:11" ht="20.25" hidden="1" customHeight="1" x14ac:dyDescent="0.3">
      <c r="A45" s="8" t="s">
        <v>190</v>
      </c>
      <c r="B45" s="16"/>
      <c r="D45" s="22">
        <v>0</v>
      </c>
      <c r="E45" s="23"/>
      <c r="F45" s="22">
        <v>0</v>
      </c>
      <c r="G45" s="22"/>
      <c r="H45" s="22">
        <v>0</v>
      </c>
      <c r="I45" s="22"/>
      <c r="J45" s="22">
        <v>0</v>
      </c>
    </row>
    <row r="46" spans="1:11" ht="20.25" hidden="1" customHeight="1" x14ac:dyDescent="0.3">
      <c r="A46" s="8" t="s">
        <v>99</v>
      </c>
      <c r="D46" s="23"/>
      <c r="E46" s="23"/>
      <c r="F46" s="23"/>
      <c r="G46" s="23"/>
      <c r="H46" s="23"/>
      <c r="I46" s="23"/>
      <c r="J46" s="23"/>
    </row>
    <row r="47" spans="1:11" ht="20.25" hidden="1" customHeight="1" x14ac:dyDescent="0.3">
      <c r="A47" s="8" t="s">
        <v>192</v>
      </c>
      <c r="B47" s="16"/>
      <c r="D47" s="39">
        <v>0</v>
      </c>
      <c r="E47" s="23"/>
      <c r="F47" s="39">
        <v>0</v>
      </c>
      <c r="G47" s="22"/>
      <c r="H47" s="39">
        <v>0</v>
      </c>
      <c r="I47" s="22"/>
      <c r="J47" s="39">
        <v>0</v>
      </c>
    </row>
    <row r="48" spans="1:11" ht="20.25" hidden="1" customHeight="1" x14ac:dyDescent="0.3">
      <c r="A48" s="9" t="s">
        <v>193</v>
      </c>
      <c r="B48" s="16"/>
      <c r="D48" s="54">
        <f>SUM(D44:D47)</f>
        <v>0</v>
      </c>
      <c r="E48" s="53"/>
      <c r="F48" s="54">
        <f>SUM(F44:F47)</f>
        <v>0</v>
      </c>
      <c r="G48" s="25"/>
      <c r="H48" s="54">
        <f>SUM(H44:H47)</f>
        <v>0</v>
      </c>
      <c r="I48" s="25"/>
      <c r="J48" s="54">
        <f>SUM(J44:J47)</f>
        <v>0</v>
      </c>
    </row>
    <row r="49" spans="1:11" ht="20.25" hidden="1" customHeight="1" x14ac:dyDescent="0.3">
      <c r="A49" s="29" t="s">
        <v>197</v>
      </c>
      <c r="B49" s="16"/>
      <c r="D49" s="55">
        <f>D40+D48</f>
        <v>493</v>
      </c>
      <c r="E49" s="53"/>
      <c r="F49" s="55">
        <f>F40+F48</f>
        <v>346</v>
      </c>
      <c r="G49" s="25"/>
      <c r="H49" s="55">
        <f>H40+H48</f>
        <v>0</v>
      </c>
      <c r="I49" s="25"/>
      <c r="J49" s="55">
        <f>J40+J48</f>
        <v>0</v>
      </c>
    </row>
    <row r="50" spans="1:11" ht="20.25" customHeight="1" thickBot="1" x14ac:dyDescent="0.35">
      <c r="A50" s="29" t="s">
        <v>212</v>
      </c>
      <c r="B50" s="16"/>
      <c r="D50" s="127">
        <f>SUM(D33,D49)</f>
        <v>78964</v>
      </c>
      <c r="E50" s="23"/>
      <c r="F50" s="127">
        <f>SUM(F33,F49)</f>
        <v>51832</v>
      </c>
      <c r="G50" s="25"/>
      <c r="H50" s="127">
        <f>SUM(H33,H49)</f>
        <v>-41236</v>
      </c>
      <c r="I50" s="25"/>
      <c r="J50" s="127">
        <f>SUM(J33,J49)</f>
        <v>90325</v>
      </c>
      <c r="K50" s="45"/>
    </row>
    <row r="51" spans="1:11" ht="20.25" customHeight="1" thickTop="1" x14ac:dyDescent="0.3">
      <c r="A51" s="29"/>
      <c r="B51" s="16"/>
      <c r="D51" s="28"/>
      <c r="E51" s="23"/>
      <c r="F51" s="28"/>
      <c r="G51" s="25"/>
      <c r="H51" s="28"/>
      <c r="I51" s="25"/>
      <c r="J51" s="28"/>
      <c r="K51" s="45"/>
    </row>
    <row r="52" spans="1:11" ht="20.25" hidden="1" customHeight="1" x14ac:dyDescent="0.4">
      <c r="A52" s="3" t="s">
        <v>0</v>
      </c>
      <c r="B52" s="2"/>
      <c r="C52" s="43"/>
      <c r="D52" s="56"/>
      <c r="E52" s="56"/>
      <c r="F52" s="56"/>
      <c r="G52" s="56"/>
      <c r="H52" s="56"/>
      <c r="I52" s="56"/>
      <c r="J52" s="56"/>
    </row>
    <row r="53" spans="1:11" ht="20.25" hidden="1" customHeight="1" x14ac:dyDescent="0.35">
      <c r="A53" s="6" t="s">
        <v>208</v>
      </c>
      <c r="B53" s="5"/>
      <c r="C53" s="44"/>
      <c r="D53" s="57"/>
      <c r="E53" s="57"/>
      <c r="F53" s="57"/>
      <c r="G53" s="57"/>
      <c r="H53" s="57"/>
      <c r="I53" s="57"/>
      <c r="J53" s="57"/>
    </row>
    <row r="54" spans="1:11" ht="20.25" hidden="1" customHeight="1" x14ac:dyDescent="0.35">
      <c r="A54" s="6"/>
      <c r="B54" s="5"/>
      <c r="C54" s="44"/>
      <c r="D54" s="57"/>
      <c r="E54" s="57"/>
      <c r="F54" s="57"/>
      <c r="G54" s="57"/>
      <c r="H54" s="57"/>
      <c r="I54" s="57"/>
      <c r="J54" s="57"/>
    </row>
    <row r="55" spans="1:11" ht="20.25" hidden="1" customHeight="1" x14ac:dyDescent="0.3">
      <c r="B55" s="13"/>
      <c r="C55" s="13"/>
      <c r="D55" s="196" t="s">
        <v>2</v>
      </c>
      <c r="E55" s="196"/>
      <c r="F55" s="196"/>
      <c r="G55" s="23"/>
      <c r="H55" s="196" t="s">
        <v>3</v>
      </c>
      <c r="I55" s="196"/>
      <c r="J55" s="196"/>
    </row>
    <row r="56" spans="1:11" ht="20.25" hidden="1" customHeight="1" x14ac:dyDescent="0.3">
      <c r="B56" s="14"/>
      <c r="C56" s="14"/>
      <c r="D56" s="197" t="s">
        <v>5</v>
      </c>
      <c r="E56" s="197"/>
      <c r="F56" s="197"/>
      <c r="G56" s="58"/>
      <c r="H56" s="197" t="s">
        <v>5</v>
      </c>
      <c r="I56" s="197"/>
      <c r="J56" s="197"/>
    </row>
    <row r="57" spans="1:11" ht="20.25" hidden="1" customHeight="1" x14ac:dyDescent="0.3">
      <c r="A57" s="59"/>
      <c r="B57" s="14"/>
      <c r="C57" s="14"/>
      <c r="D57" s="194" t="s">
        <v>209</v>
      </c>
      <c r="E57" s="194"/>
      <c r="F57" s="194"/>
      <c r="G57" s="58"/>
      <c r="H57" s="194" t="s">
        <v>209</v>
      </c>
      <c r="I57" s="194"/>
      <c r="J57" s="194"/>
    </row>
    <row r="58" spans="1:11" ht="20.25" hidden="1" customHeight="1" x14ac:dyDescent="0.3">
      <c r="B58" s="16"/>
      <c r="C58" s="14"/>
      <c r="D58" s="193" t="s">
        <v>256</v>
      </c>
      <c r="E58" s="194"/>
      <c r="F58" s="194"/>
      <c r="G58" s="58"/>
      <c r="H58" s="193" t="s">
        <v>256</v>
      </c>
      <c r="I58" s="194"/>
      <c r="J58" s="194"/>
    </row>
    <row r="59" spans="1:11" ht="20.25" hidden="1" customHeight="1" x14ac:dyDescent="0.3">
      <c r="A59" s="59"/>
      <c r="B59" s="16"/>
      <c r="C59" s="16"/>
      <c r="D59" s="60">
        <v>2026</v>
      </c>
      <c r="E59" s="60"/>
      <c r="F59" s="60">
        <v>2025</v>
      </c>
      <c r="G59" s="60"/>
      <c r="H59" s="60">
        <v>2026</v>
      </c>
      <c r="I59" s="60"/>
      <c r="J59" s="60">
        <v>2025</v>
      </c>
    </row>
    <row r="60" spans="1:11" ht="20.25" hidden="1" customHeight="1" x14ac:dyDescent="0.3">
      <c r="A60" s="59"/>
      <c r="B60" s="16"/>
      <c r="C60" s="16"/>
      <c r="D60" s="191" t="s">
        <v>207</v>
      </c>
      <c r="E60" s="192"/>
      <c r="F60" s="192"/>
      <c r="G60" s="192"/>
      <c r="H60" s="192"/>
      <c r="I60" s="192"/>
      <c r="J60" s="192"/>
    </row>
    <row r="61" spans="1:11" ht="20.25" customHeight="1" x14ac:dyDescent="0.3">
      <c r="A61" s="24" t="s">
        <v>198</v>
      </c>
      <c r="B61" s="16"/>
      <c r="C61" s="16"/>
      <c r="D61" s="23"/>
      <c r="E61" s="23"/>
      <c r="F61" s="23"/>
      <c r="G61" s="23"/>
      <c r="H61" s="23"/>
      <c r="I61" s="23"/>
      <c r="J61" s="23"/>
    </row>
    <row r="62" spans="1:11" ht="20.399999999999999" customHeight="1" x14ac:dyDescent="0.3">
      <c r="A62" s="59" t="s">
        <v>252</v>
      </c>
      <c r="B62" s="16"/>
      <c r="C62" s="16"/>
      <c r="D62" s="122">
        <f>D33-D63</f>
        <v>77383</v>
      </c>
      <c r="E62" s="22"/>
      <c r="F62" s="122">
        <f>F33-F63</f>
        <v>51754</v>
      </c>
      <c r="G62" s="22"/>
      <c r="H62" s="122">
        <f>H33-H63</f>
        <v>-41236</v>
      </c>
      <c r="I62" s="25"/>
      <c r="J62" s="122">
        <f>J33-J63</f>
        <v>90325</v>
      </c>
    </row>
    <row r="63" spans="1:11" ht="20.25" customHeight="1" x14ac:dyDescent="0.3">
      <c r="A63" s="59" t="s">
        <v>100</v>
      </c>
      <c r="B63" s="16"/>
      <c r="C63" s="16"/>
      <c r="D63" s="39">
        <v>1088</v>
      </c>
      <c r="E63" s="22"/>
      <c r="F63" s="39">
        <v>-268</v>
      </c>
      <c r="G63" s="22"/>
      <c r="H63" s="39">
        <v>0</v>
      </c>
      <c r="I63" s="25"/>
      <c r="J63" s="39">
        <v>0</v>
      </c>
    </row>
    <row r="64" spans="1:11" ht="20.25" customHeight="1" thickBot="1" x14ac:dyDescent="0.35">
      <c r="A64" s="24"/>
      <c r="B64" s="16"/>
      <c r="C64" s="16"/>
      <c r="D64" s="127">
        <f>SUM(D62:D63)</f>
        <v>78471</v>
      </c>
      <c r="E64" s="23"/>
      <c r="F64" s="127">
        <f>SUM(F62:F63)</f>
        <v>51486</v>
      </c>
      <c r="G64" s="25"/>
      <c r="H64" s="127">
        <f>SUM(H62:H63)</f>
        <v>-41236</v>
      </c>
      <c r="I64" s="25"/>
      <c r="J64" s="127">
        <f>SUM(J62:J63)</f>
        <v>90325</v>
      </c>
      <c r="K64" s="45"/>
    </row>
    <row r="65" spans="1:11" ht="20.25" customHeight="1" thickTop="1" x14ac:dyDescent="0.3">
      <c r="A65" s="9"/>
      <c r="B65" s="16"/>
      <c r="C65" s="16"/>
      <c r="D65" s="23"/>
      <c r="E65" s="23"/>
      <c r="F65" s="23"/>
      <c r="G65" s="22"/>
      <c r="H65" s="23"/>
      <c r="I65" s="22"/>
      <c r="J65" s="23"/>
    </row>
    <row r="66" spans="1:11" ht="20.25" customHeight="1" x14ac:dyDescent="0.3">
      <c r="A66" s="61" t="s">
        <v>199</v>
      </c>
      <c r="B66" s="16"/>
      <c r="C66" s="16"/>
      <c r="D66" s="23"/>
      <c r="E66" s="23"/>
      <c r="F66" s="23"/>
      <c r="G66" s="22"/>
      <c r="H66" s="23"/>
      <c r="I66" s="22"/>
      <c r="J66" s="23"/>
    </row>
    <row r="67" spans="1:11" ht="20.25" customHeight="1" x14ac:dyDescent="0.3">
      <c r="A67" s="7" t="s">
        <v>252</v>
      </c>
      <c r="B67" s="16"/>
      <c r="C67" s="16"/>
      <c r="D67" s="122">
        <f>D50-D68</f>
        <v>77876</v>
      </c>
      <c r="E67" s="22"/>
      <c r="F67" s="122">
        <f>F50-F68</f>
        <v>52100</v>
      </c>
      <c r="G67" s="22"/>
      <c r="H67" s="122">
        <f>H50-H68</f>
        <v>-41236</v>
      </c>
      <c r="I67" s="25"/>
      <c r="J67" s="122">
        <f>J50-J68</f>
        <v>90325</v>
      </c>
    </row>
    <row r="68" spans="1:11" ht="20.25" customHeight="1" x14ac:dyDescent="0.3">
      <c r="A68" s="21" t="s">
        <v>100</v>
      </c>
      <c r="B68" s="16"/>
      <c r="C68" s="16"/>
      <c r="D68" s="39">
        <v>1088</v>
      </c>
      <c r="E68" s="22"/>
      <c r="F68" s="39">
        <v>-268</v>
      </c>
      <c r="G68" s="22"/>
      <c r="H68" s="39">
        <v>0</v>
      </c>
      <c r="I68" s="25"/>
      <c r="J68" s="39">
        <v>0</v>
      </c>
    </row>
    <row r="69" spans="1:11" ht="20.25" customHeight="1" thickBot="1" x14ac:dyDescent="0.35">
      <c r="A69" s="24"/>
      <c r="B69" s="16"/>
      <c r="C69" s="16"/>
      <c r="D69" s="127">
        <f>SUM(D67:D68)</f>
        <v>78964</v>
      </c>
      <c r="E69" s="23"/>
      <c r="F69" s="127">
        <f>SUM(F67:F68)</f>
        <v>51832</v>
      </c>
      <c r="G69" s="25"/>
      <c r="H69" s="127">
        <f>SUM(H67:H68)</f>
        <v>-41236</v>
      </c>
      <c r="I69" s="25"/>
      <c r="J69" s="127">
        <f>SUM(J67:J68)</f>
        <v>90325</v>
      </c>
      <c r="K69" s="45"/>
    </row>
    <row r="70" spans="1:11" ht="20.25" customHeight="1" thickTop="1" x14ac:dyDescent="0.3">
      <c r="B70" s="16"/>
      <c r="C70" s="16"/>
      <c r="G70" s="22"/>
      <c r="I70" s="22"/>
    </row>
    <row r="71" spans="1:11" ht="20.25" customHeight="1" thickBot="1" x14ac:dyDescent="0.35">
      <c r="A71" s="24" t="s">
        <v>220</v>
      </c>
      <c r="B71" s="16"/>
      <c r="C71" s="16"/>
      <c r="D71" s="128">
        <f>+D62/'BS_2-4'!F91</f>
        <v>0.21363535972613329</v>
      </c>
      <c r="E71" s="62"/>
      <c r="F71" s="128">
        <f>+F62/'BS_2-4'!H91</f>
        <v>0.14288001766882005</v>
      </c>
      <c r="G71" s="63"/>
      <c r="H71" s="128">
        <f>+H62/'BS_2-4'!J91</f>
        <v>-0.1138424162111424</v>
      </c>
      <c r="I71" s="63"/>
      <c r="J71" s="128">
        <f>+J62/'BS_2-4'!L91</f>
        <v>0.24936502677930539</v>
      </c>
    </row>
    <row r="72" spans="1:11" ht="21.75" customHeight="1" thickTop="1" x14ac:dyDescent="0.3"/>
    <row r="112" ht="14" x14ac:dyDescent="0.3"/>
  </sheetData>
  <sheetProtection sheet="1" formatCells="0" formatColumns="0" formatRows="0" insertColumns="0" insertRows="0" insertHyperlinks="0" deleteColumns="0" deleteRows="0" sort="0" autoFilter="0" pivotTables="0"/>
  <mergeCells count="18">
    <mergeCell ref="D60:J60"/>
    <mergeCell ref="D58:F58"/>
    <mergeCell ref="H58:J58"/>
    <mergeCell ref="D7:F7"/>
    <mergeCell ref="H7:J7"/>
    <mergeCell ref="D55:F55"/>
    <mergeCell ref="H55:J55"/>
    <mergeCell ref="D57:F57"/>
    <mergeCell ref="H57:J57"/>
    <mergeCell ref="D56:F56"/>
    <mergeCell ref="H56:J56"/>
    <mergeCell ref="D9:J9"/>
    <mergeCell ref="D4:F4"/>
    <mergeCell ref="H4:J4"/>
    <mergeCell ref="D5:F5"/>
    <mergeCell ref="H5:J5"/>
    <mergeCell ref="D6:F6"/>
    <mergeCell ref="H6:J6"/>
  </mergeCells>
  <phoneticPr fontId="0" type="noConversion"/>
  <pageMargins left="0.7" right="0.7" top="0.48" bottom="0.5" header="0.5" footer="0.5"/>
  <pageSetup paperSize="9" scale="66" firstPageNumber="5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customProperties>
    <customPr name="KSheetIndex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7C7E6-7B05-42B6-A83A-733702A6795D}">
  <dimension ref="A1:K112"/>
  <sheetViews>
    <sheetView zoomScale="85" zoomScaleNormal="85" zoomScaleSheetLayoutView="70" workbookViewId="0">
      <selection activeCell="M64" sqref="M64"/>
    </sheetView>
  </sheetViews>
  <sheetFormatPr defaultColWidth="9.09765625" defaultRowHeight="21.75" customHeight="1" x14ac:dyDescent="0.3"/>
  <cols>
    <col min="1" max="1" width="69" style="13" customWidth="1"/>
    <col min="2" max="2" width="6.69921875" style="8" customWidth="1"/>
    <col min="3" max="3" width="1.09765625" style="8" customWidth="1"/>
    <col min="4" max="4" width="19.09765625" style="8" customWidth="1"/>
    <col min="5" max="5" width="1.09765625" style="8" customWidth="1"/>
    <col min="6" max="6" width="19.09765625" style="8" customWidth="1"/>
    <col min="7" max="7" width="1.09765625" style="8" customWidth="1"/>
    <col min="8" max="8" width="16.3984375" style="8" customWidth="1"/>
    <col min="9" max="9" width="1.09765625" style="8" customWidth="1"/>
    <col min="10" max="10" width="16.3984375" style="8" customWidth="1"/>
    <col min="11" max="11" width="6.09765625" style="8" customWidth="1"/>
    <col min="12" max="16384" width="9.09765625" style="8"/>
  </cols>
  <sheetData>
    <row r="1" spans="1:11" ht="18" x14ac:dyDescent="0.4">
      <c r="A1" s="3" t="s">
        <v>0</v>
      </c>
      <c r="B1" s="2"/>
      <c r="C1" s="43"/>
      <c r="D1" s="43"/>
      <c r="E1" s="43"/>
      <c r="F1" s="43"/>
      <c r="G1" s="43"/>
      <c r="H1" s="43"/>
      <c r="I1" s="43"/>
      <c r="J1" s="43"/>
    </row>
    <row r="2" spans="1:11" ht="20.25" customHeight="1" x14ac:dyDescent="0.35">
      <c r="A2" s="6" t="s">
        <v>208</v>
      </c>
      <c r="B2" s="5"/>
      <c r="C2" s="44"/>
      <c r="D2" s="44"/>
      <c r="E2" s="44"/>
      <c r="F2" s="44"/>
      <c r="G2" s="44"/>
      <c r="H2" s="44"/>
      <c r="I2" s="44"/>
      <c r="J2" s="44"/>
    </row>
    <row r="3" spans="1:11" ht="20.25" customHeight="1" x14ac:dyDescent="0.35">
      <c r="A3" s="6"/>
      <c r="B3" s="5"/>
      <c r="C3" s="44"/>
      <c r="D3" s="44"/>
      <c r="E3" s="44"/>
      <c r="F3" s="44"/>
      <c r="G3" s="44"/>
      <c r="H3" s="44"/>
      <c r="I3" s="44"/>
      <c r="J3" s="44"/>
    </row>
    <row r="4" spans="1:11" ht="20.25" customHeight="1" x14ac:dyDescent="0.3">
      <c r="B4" s="13"/>
      <c r="C4" s="13"/>
      <c r="D4" s="187" t="s">
        <v>2</v>
      </c>
      <c r="E4" s="187"/>
      <c r="F4" s="187"/>
      <c r="H4" s="187" t="s">
        <v>3</v>
      </c>
      <c r="I4" s="187"/>
      <c r="J4" s="187"/>
    </row>
    <row r="5" spans="1:11" ht="20.25" customHeight="1" x14ac:dyDescent="0.3">
      <c r="B5" s="14"/>
      <c r="C5" s="14"/>
      <c r="D5" s="186" t="s">
        <v>5</v>
      </c>
      <c r="E5" s="186"/>
      <c r="F5" s="186"/>
      <c r="G5" s="10"/>
      <c r="H5" s="186" t="s">
        <v>5</v>
      </c>
      <c r="I5" s="186"/>
      <c r="J5" s="186"/>
    </row>
    <row r="6" spans="1:11" ht="20.25" customHeight="1" x14ac:dyDescent="0.3">
      <c r="B6" s="14"/>
      <c r="C6" s="14"/>
      <c r="D6" s="188" t="s">
        <v>281</v>
      </c>
      <c r="E6" s="188"/>
      <c r="F6" s="188"/>
      <c r="G6" s="10"/>
      <c r="H6" s="188" t="s">
        <v>281</v>
      </c>
      <c r="I6" s="188"/>
      <c r="J6" s="188"/>
    </row>
    <row r="7" spans="1:11" ht="20.25" customHeight="1" x14ac:dyDescent="0.3">
      <c r="B7" s="16"/>
      <c r="C7" s="14"/>
      <c r="D7" s="195" t="s">
        <v>280</v>
      </c>
      <c r="E7" s="189"/>
      <c r="F7" s="189"/>
      <c r="G7" s="10"/>
      <c r="H7" s="195" t="s">
        <v>280</v>
      </c>
      <c r="I7" s="189"/>
      <c r="J7" s="189"/>
    </row>
    <row r="8" spans="1:11" ht="20.25" customHeight="1" x14ac:dyDescent="0.3">
      <c r="B8" s="16" t="s">
        <v>8</v>
      </c>
      <c r="C8" s="16"/>
      <c r="D8" s="14">
        <v>2026</v>
      </c>
      <c r="E8" s="14"/>
      <c r="F8" s="14">
        <v>2025</v>
      </c>
      <c r="G8" s="14"/>
      <c r="H8" s="14">
        <v>2026</v>
      </c>
      <c r="I8" s="14"/>
      <c r="J8" s="14">
        <v>2025</v>
      </c>
    </row>
    <row r="9" spans="1:11" ht="20.25" customHeight="1" x14ac:dyDescent="0.3">
      <c r="B9" s="16"/>
      <c r="C9" s="16"/>
      <c r="D9" s="198" t="s">
        <v>207</v>
      </c>
      <c r="E9" s="199"/>
      <c r="F9" s="199"/>
      <c r="G9" s="199"/>
      <c r="H9" s="199"/>
      <c r="I9" s="199"/>
      <c r="J9" s="199"/>
    </row>
    <row r="10" spans="1:11" ht="20.25" hidden="1" customHeight="1" x14ac:dyDescent="0.3">
      <c r="A10" s="29" t="s">
        <v>80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1" ht="20.25" customHeight="1" x14ac:dyDescent="0.3">
      <c r="A11" s="8" t="s">
        <v>81</v>
      </c>
      <c r="B11" s="16"/>
      <c r="D11" s="22"/>
      <c r="F11" s="22"/>
      <c r="G11" s="22"/>
      <c r="H11" s="22"/>
      <c r="I11" s="22"/>
      <c r="J11" s="22"/>
    </row>
    <row r="12" spans="1:11" ht="20.25" customHeight="1" x14ac:dyDescent="0.3">
      <c r="A12" s="8" t="s">
        <v>82</v>
      </c>
      <c r="B12" s="16">
        <v>12</v>
      </c>
      <c r="D12" s="22">
        <v>5575607</v>
      </c>
      <c r="E12" s="23"/>
      <c r="F12" s="22">
        <v>6515130</v>
      </c>
      <c r="G12" s="22"/>
      <c r="H12" s="22">
        <v>155720</v>
      </c>
      <c r="I12" s="22"/>
      <c r="J12" s="22">
        <v>171038</v>
      </c>
    </row>
    <row r="13" spans="1:11" ht="20.25" customHeight="1" x14ac:dyDescent="0.3">
      <c r="A13" s="21" t="s">
        <v>189</v>
      </c>
      <c r="B13" s="16">
        <v>5</v>
      </c>
      <c r="D13" s="39">
        <v>-4876551</v>
      </c>
      <c r="E13" s="23"/>
      <c r="F13" s="39">
        <f>-6057582+4401</f>
        <v>-6053181</v>
      </c>
      <c r="G13" s="22"/>
      <c r="H13" s="39">
        <v>-134785</v>
      </c>
      <c r="I13" s="22"/>
      <c r="J13" s="39">
        <v>-135285</v>
      </c>
    </row>
    <row r="14" spans="1:11" ht="20.25" customHeight="1" x14ac:dyDescent="0.3">
      <c r="A14" s="24" t="s">
        <v>83</v>
      </c>
      <c r="B14" s="16"/>
      <c r="D14" s="124">
        <f>SUM(D11:D13)</f>
        <v>699056</v>
      </c>
      <c r="E14" s="23"/>
      <c r="F14" s="124">
        <f>SUM(F11:F13)</f>
        <v>461949</v>
      </c>
      <c r="G14" s="25"/>
      <c r="H14" s="124">
        <f>SUM(H11:H13)</f>
        <v>20935</v>
      </c>
      <c r="I14" s="25"/>
      <c r="J14" s="124">
        <f>SUM(J11:J13)</f>
        <v>35753</v>
      </c>
      <c r="K14" s="45"/>
    </row>
    <row r="15" spans="1:11" ht="14.75" customHeight="1" x14ac:dyDescent="0.3">
      <c r="A15" s="46"/>
      <c r="B15" s="16"/>
      <c r="D15" s="23"/>
      <c r="E15" s="23"/>
      <c r="F15" s="23"/>
      <c r="G15" s="22"/>
      <c r="H15" s="23"/>
      <c r="I15" s="22"/>
      <c r="J15" s="23"/>
    </row>
    <row r="16" spans="1:11" ht="20.25" customHeight="1" x14ac:dyDescent="0.3">
      <c r="A16" s="21" t="s">
        <v>84</v>
      </c>
      <c r="B16" s="16"/>
      <c r="D16" s="22">
        <v>2489</v>
      </c>
      <c r="E16" s="23"/>
      <c r="F16" s="22">
        <v>3738</v>
      </c>
      <c r="G16" s="22"/>
      <c r="H16" s="22">
        <v>16784</v>
      </c>
      <c r="I16" s="22"/>
      <c r="J16" s="22">
        <v>16242</v>
      </c>
    </row>
    <row r="17" spans="1:11" ht="20.25" customHeight="1" x14ac:dyDescent="0.3">
      <c r="A17" s="21" t="s">
        <v>234</v>
      </c>
      <c r="B17" s="16"/>
      <c r="D17" s="22">
        <v>0</v>
      </c>
      <c r="E17" s="23"/>
      <c r="F17" s="22">
        <v>339864</v>
      </c>
      <c r="G17" s="22"/>
      <c r="H17" s="22">
        <v>0</v>
      </c>
      <c r="I17" s="22"/>
      <c r="J17" s="22">
        <v>0</v>
      </c>
    </row>
    <row r="18" spans="1:11" ht="22.5" customHeight="1" x14ac:dyDescent="0.3">
      <c r="A18" s="21" t="s">
        <v>85</v>
      </c>
      <c r="B18" s="16"/>
      <c r="C18" s="22"/>
      <c r="D18" s="27">
        <v>7565</v>
      </c>
      <c r="E18" s="22"/>
      <c r="F18" s="27">
        <v>14781</v>
      </c>
      <c r="G18" s="22"/>
      <c r="H18" s="27">
        <v>0</v>
      </c>
      <c r="I18" s="22"/>
      <c r="J18" s="27">
        <v>0</v>
      </c>
    </row>
    <row r="19" spans="1:11" ht="20.25" customHeight="1" x14ac:dyDescent="0.3">
      <c r="A19" s="13" t="s">
        <v>86</v>
      </c>
      <c r="B19" s="16"/>
      <c r="D19" s="22">
        <v>28212</v>
      </c>
      <c r="E19" s="23"/>
      <c r="F19" s="22">
        <v>45760</v>
      </c>
      <c r="G19" s="22"/>
      <c r="H19" s="22">
        <v>1229</v>
      </c>
      <c r="I19" s="22"/>
      <c r="J19" s="22">
        <v>230</v>
      </c>
    </row>
    <row r="20" spans="1:11" ht="20.25" customHeight="1" x14ac:dyDescent="0.3">
      <c r="A20" s="13" t="s">
        <v>145</v>
      </c>
      <c r="B20" s="16"/>
      <c r="D20" s="22">
        <v>803</v>
      </c>
      <c r="E20" s="23"/>
      <c r="F20" s="27">
        <v>0</v>
      </c>
      <c r="G20" s="22"/>
      <c r="H20" s="27">
        <v>803</v>
      </c>
      <c r="I20" s="22"/>
      <c r="J20" s="27">
        <v>138648</v>
      </c>
    </row>
    <row r="21" spans="1:11" ht="20.25" customHeight="1" x14ac:dyDescent="0.3">
      <c r="A21" s="21" t="s">
        <v>87</v>
      </c>
      <c r="B21" s="16"/>
      <c r="D21" s="27">
        <v>-125097</v>
      </c>
      <c r="E21" s="23"/>
      <c r="F21" s="27">
        <v>-67677</v>
      </c>
      <c r="G21" s="27"/>
      <c r="H21" s="27">
        <v>-5234</v>
      </c>
      <c r="I21" s="22"/>
      <c r="J21" s="27">
        <v>-5305</v>
      </c>
    </row>
    <row r="22" spans="1:11" ht="20" customHeight="1" x14ac:dyDescent="0.3">
      <c r="A22" s="21" t="s">
        <v>88</v>
      </c>
      <c r="B22" s="16"/>
      <c r="D22" s="27">
        <v>-123133</v>
      </c>
      <c r="E22" s="23"/>
      <c r="F22" s="27">
        <v>-147426</v>
      </c>
      <c r="G22" s="22"/>
      <c r="H22" s="27">
        <v>-6045</v>
      </c>
      <c r="I22" s="22"/>
      <c r="J22" s="27">
        <v>-6937</v>
      </c>
    </row>
    <row r="23" spans="1:11" ht="20.25" hidden="1" customHeight="1" x14ac:dyDescent="0.3">
      <c r="A23" s="21" t="s">
        <v>267</v>
      </c>
      <c r="B23" s="47"/>
      <c r="C23" s="48"/>
      <c r="D23" s="49"/>
      <c r="E23" s="48"/>
      <c r="F23" s="49">
        <v>0</v>
      </c>
      <c r="G23" s="48"/>
      <c r="H23" s="49">
        <v>0</v>
      </c>
      <c r="I23" s="48"/>
      <c r="J23" s="49">
        <v>0</v>
      </c>
      <c r="K23" s="50"/>
    </row>
    <row r="24" spans="1:11" ht="20.25" customHeight="1" x14ac:dyDescent="0.3">
      <c r="A24" s="21" t="s">
        <v>89</v>
      </c>
      <c r="B24" s="16"/>
      <c r="D24" s="22">
        <v>-5682</v>
      </c>
      <c r="E24" s="23"/>
      <c r="F24" s="22">
        <f>-1110-4401</f>
        <v>-5511</v>
      </c>
      <c r="G24" s="22"/>
      <c r="H24" s="22">
        <v>0</v>
      </c>
      <c r="I24" s="22"/>
      <c r="J24" s="22">
        <v>0</v>
      </c>
    </row>
    <row r="25" spans="1:11" ht="20.25" customHeight="1" x14ac:dyDescent="0.3">
      <c r="A25" s="21" t="s">
        <v>90</v>
      </c>
      <c r="B25" s="16" t="s">
        <v>263</v>
      </c>
      <c r="D25" s="22">
        <v>-15903</v>
      </c>
      <c r="E25" s="23"/>
      <c r="F25" s="22">
        <v>-15966</v>
      </c>
      <c r="G25" s="22"/>
      <c r="H25" s="22">
        <v>-825</v>
      </c>
      <c r="I25" s="22"/>
      <c r="J25" s="22">
        <v>-849</v>
      </c>
    </row>
    <row r="26" spans="1:11" ht="20.25" hidden="1" customHeight="1" x14ac:dyDescent="0.3">
      <c r="A26" s="21" t="s">
        <v>91</v>
      </c>
      <c r="B26" s="16"/>
      <c r="D26" s="27" t="s">
        <v>92</v>
      </c>
      <c r="E26" s="23"/>
      <c r="F26" s="27" t="s">
        <v>92</v>
      </c>
      <c r="G26" s="22"/>
      <c r="H26" s="27" t="s">
        <v>92</v>
      </c>
      <c r="I26" s="22"/>
      <c r="J26" s="27" t="s">
        <v>92</v>
      </c>
    </row>
    <row r="27" spans="1:11" ht="20.25" hidden="1" customHeight="1" x14ac:dyDescent="0.3">
      <c r="A27" s="21" t="s">
        <v>93</v>
      </c>
      <c r="B27" s="16"/>
      <c r="D27" s="27" t="s">
        <v>92</v>
      </c>
      <c r="E27" s="23"/>
      <c r="F27" s="27" t="s">
        <v>92</v>
      </c>
      <c r="G27" s="22"/>
      <c r="H27" s="27" t="s">
        <v>92</v>
      </c>
      <c r="I27" s="22"/>
      <c r="J27" s="27" t="s">
        <v>92</v>
      </c>
    </row>
    <row r="28" spans="1:11" ht="20.25" customHeight="1" x14ac:dyDescent="0.3">
      <c r="A28" s="24" t="s">
        <v>270</v>
      </c>
      <c r="B28" s="16"/>
      <c r="D28" s="125">
        <f>SUM(D14:D27)</f>
        <v>468310</v>
      </c>
      <c r="E28" s="23"/>
      <c r="F28" s="125">
        <f>SUM(F14:F27)</f>
        <v>629512</v>
      </c>
      <c r="G28" s="25"/>
      <c r="H28" s="125">
        <f>SUM(H14:H27)</f>
        <v>27647</v>
      </c>
      <c r="I28" s="25"/>
      <c r="J28" s="125">
        <f>SUM(J14:J27)</f>
        <v>177782</v>
      </c>
    </row>
    <row r="29" spans="1:11" ht="14.75" customHeight="1" x14ac:dyDescent="0.3">
      <c r="A29" s="46"/>
      <c r="B29" s="16"/>
      <c r="D29" s="23"/>
      <c r="E29" s="23"/>
      <c r="F29" s="23"/>
      <c r="G29" s="22"/>
      <c r="H29" s="23"/>
      <c r="I29" s="22"/>
      <c r="J29" s="23"/>
    </row>
    <row r="30" spans="1:11" ht="20.25" customHeight="1" x14ac:dyDescent="0.3">
      <c r="A30" s="21" t="s">
        <v>94</v>
      </c>
      <c r="B30" s="16"/>
      <c r="D30" s="157">
        <v>-73129</v>
      </c>
      <c r="E30" s="23"/>
      <c r="F30" s="39">
        <v>-83924</v>
      </c>
      <c r="G30" s="22"/>
      <c r="H30" s="39">
        <v>-111861</v>
      </c>
      <c r="I30" s="22"/>
      <c r="J30" s="39">
        <v>-93079</v>
      </c>
    </row>
    <row r="31" spans="1:11" s="29" customFormat="1" ht="20.25" customHeight="1" x14ac:dyDescent="0.3">
      <c r="A31" s="24" t="s">
        <v>251</v>
      </c>
      <c r="B31" s="51"/>
      <c r="C31" s="8"/>
      <c r="D31" s="126">
        <f>SUM(D28:D30)</f>
        <v>395181</v>
      </c>
      <c r="E31" s="53"/>
      <c r="F31" s="126">
        <f>SUM(F28:F30)</f>
        <v>545588</v>
      </c>
      <c r="G31" s="53"/>
      <c r="H31" s="126">
        <f>SUM(H28:H30)</f>
        <v>-84214</v>
      </c>
      <c r="I31" s="28"/>
      <c r="J31" s="126">
        <f>SUM(J28:J30)</f>
        <v>84703</v>
      </c>
    </row>
    <row r="32" spans="1:11" ht="20.25" customHeight="1" x14ac:dyDescent="0.3">
      <c r="A32" s="8" t="s">
        <v>306</v>
      </c>
      <c r="B32" s="16"/>
      <c r="D32" s="158">
        <v>-32711</v>
      </c>
      <c r="E32" s="23"/>
      <c r="F32" s="39">
        <v>-108510</v>
      </c>
      <c r="G32" s="36"/>
      <c r="H32" s="39">
        <v>102</v>
      </c>
      <c r="I32" s="36"/>
      <c r="J32" s="39">
        <v>-134</v>
      </c>
    </row>
    <row r="33" spans="1:11" ht="20.149999999999999" customHeight="1" x14ac:dyDescent="0.3">
      <c r="A33" s="29" t="s">
        <v>217</v>
      </c>
      <c r="B33" s="16"/>
      <c r="D33" s="119">
        <f>SUM(D31:D32)</f>
        <v>362470</v>
      </c>
      <c r="E33" s="23"/>
      <c r="F33" s="119">
        <f>SUM(F31:F32)</f>
        <v>437078</v>
      </c>
      <c r="G33" s="25"/>
      <c r="H33" s="119">
        <f>SUM(H31:H32)</f>
        <v>-84112</v>
      </c>
      <c r="I33" s="25"/>
      <c r="J33" s="119">
        <f>SUM(J31:J32)</f>
        <v>84569</v>
      </c>
      <c r="K33" s="45"/>
    </row>
    <row r="34" spans="1:11" ht="14.75" customHeight="1" x14ac:dyDescent="0.3">
      <c r="A34" s="46"/>
      <c r="B34" s="16"/>
      <c r="D34" s="23"/>
      <c r="E34" s="23"/>
      <c r="F34" s="23"/>
      <c r="G34" s="22"/>
      <c r="H34" s="23"/>
      <c r="I34" s="22"/>
      <c r="J34" s="23"/>
    </row>
    <row r="35" spans="1:11" ht="20.25" customHeight="1" x14ac:dyDescent="0.3">
      <c r="A35" s="29" t="s">
        <v>95</v>
      </c>
      <c r="B35" s="16"/>
      <c r="D35" s="23"/>
      <c r="E35" s="23"/>
      <c r="F35" s="23"/>
      <c r="G35" s="22"/>
      <c r="H35" s="23"/>
      <c r="I35" s="22"/>
      <c r="J35" s="23"/>
    </row>
    <row r="36" spans="1:11" ht="20.25" customHeight="1" x14ac:dyDescent="0.3">
      <c r="A36" s="33" t="s">
        <v>96</v>
      </c>
      <c r="B36" s="16"/>
      <c r="D36" s="23"/>
      <c r="E36" s="23"/>
      <c r="F36" s="23"/>
      <c r="G36" s="22"/>
      <c r="H36" s="23"/>
      <c r="I36" s="22"/>
      <c r="J36" s="23"/>
    </row>
    <row r="37" spans="1:11" ht="20.25" customHeight="1" x14ac:dyDescent="0.3">
      <c r="A37" s="8" t="s">
        <v>305</v>
      </c>
      <c r="B37" s="16"/>
      <c r="D37" s="22">
        <v>1480</v>
      </c>
      <c r="E37" s="22"/>
      <c r="F37" s="22">
        <v>131</v>
      </c>
      <c r="G37" s="22"/>
      <c r="H37" s="22">
        <v>0</v>
      </c>
      <c r="I37" s="25"/>
      <c r="J37" s="22">
        <v>0</v>
      </c>
    </row>
    <row r="38" spans="1:11" ht="20.25" customHeight="1" x14ac:dyDescent="0.3">
      <c r="A38" s="8" t="s">
        <v>191</v>
      </c>
      <c r="B38" s="16"/>
      <c r="D38" s="36"/>
      <c r="E38" s="36"/>
      <c r="F38" s="36"/>
      <c r="G38" s="36"/>
      <c r="H38" s="36"/>
      <c r="I38" s="28"/>
      <c r="J38" s="36"/>
    </row>
    <row r="39" spans="1:11" ht="20.25" customHeight="1" x14ac:dyDescent="0.3">
      <c r="A39" s="8" t="s">
        <v>192</v>
      </c>
      <c r="B39" s="16"/>
      <c r="D39" s="39">
        <v>-296</v>
      </c>
      <c r="E39" s="22"/>
      <c r="F39" s="39">
        <v>-26</v>
      </c>
      <c r="G39" s="22"/>
      <c r="H39" s="39">
        <v>0</v>
      </c>
      <c r="I39" s="25"/>
      <c r="J39" s="39">
        <v>0</v>
      </c>
    </row>
    <row r="40" spans="1:11" ht="20.25" customHeight="1" x14ac:dyDescent="0.3">
      <c r="A40" s="29" t="s">
        <v>97</v>
      </c>
      <c r="B40" s="16"/>
      <c r="D40" s="119">
        <f>SUM(D37:D39)</f>
        <v>1184</v>
      </c>
      <c r="E40" s="25"/>
      <c r="F40" s="119">
        <f>SUM(F37:F39)</f>
        <v>105</v>
      </c>
      <c r="G40" s="25"/>
      <c r="H40" s="119">
        <f>SUM(H37:H39)</f>
        <v>0</v>
      </c>
      <c r="I40" s="22"/>
      <c r="J40" s="119">
        <f>SUM(J37:J39)</f>
        <v>0</v>
      </c>
    </row>
    <row r="41" spans="1:11" ht="20.25" hidden="1" customHeight="1" x14ac:dyDescent="0.3">
      <c r="A41" s="8"/>
      <c r="B41" s="16"/>
      <c r="D41" s="23"/>
      <c r="E41" s="23"/>
      <c r="F41" s="23"/>
      <c r="G41" s="22"/>
      <c r="H41" s="23"/>
      <c r="I41" s="22"/>
      <c r="J41" s="23"/>
    </row>
    <row r="42" spans="1:11" ht="20.25" hidden="1" customHeight="1" x14ac:dyDescent="0.3">
      <c r="A42" s="29" t="s">
        <v>95</v>
      </c>
      <c r="B42" s="16"/>
      <c r="D42" s="23"/>
      <c r="E42" s="23"/>
      <c r="F42" s="23"/>
      <c r="G42" s="22"/>
      <c r="H42" s="23"/>
      <c r="I42" s="22"/>
      <c r="J42" s="23"/>
    </row>
    <row r="43" spans="1:11" ht="20.25" hidden="1" customHeight="1" x14ac:dyDescent="0.3">
      <c r="A43" s="33" t="s">
        <v>196</v>
      </c>
      <c r="B43" s="16"/>
      <c r="D43" s="23"/>
      <c r="E43" s="23"/>
      <c r="F43" s="23"/>
      <c r="G43" s="22"/>
      <c r="H43" s="23"/>
      <c r="I43" s="22"/>
      <c r="J43" s="23"/>
    </row>
    <row r="44" spans="1:11" ht="20.25" hidden="1" customHeight="1" x14ac:dyDescent="0.3">
      <c r="A44" s="8" t="s">
        <v>98</v>
      </c>
      <c r="B44" s="16"/>
      <c r="D44" s="22">
        <v>0</v>
      </c>
      <c r="E44" s="23"/>
      <c r="F44" s="22">
        <v>0</v>
      </c>
      <c r="G44" s="22"/>
      <c r="H44" s="22">
        <v>0</v>
      </c>
      <c r="I44" s="22"/>
      <c r="J44" s="22">
        <v>0</v>
      </c>
    </row>
    <row r="45" spans="1:11" ht="20.25" hidden="1" customHeight="1" x14ac:dyDescent="0.3">
      <c r="A45" s="8" t="s">
        <v>190</v>
      </c>
      <c r="B45" s="16"/>
      <c r="D45" s="22">
        <v>0</v>
      </c>
      <c r="E45" s="23"/>
      <c r="F45" s="22">
        <v>0</v>
      </c>
      <c r="G45" s="22"/>
      <c r="H45" s="22">
        <v>0</v>
      </c>
      <c r="I45" s="22"/>
      <c r="J45" s="22">
        <v>0</v>
      </c>
    </row>
    <row r="46" spans="1:11" ht="20.25" hidden="1" customHeight="1" x14ac:dyDescent="0.3">
      <c r="A46" s="8" t="s">
        <v>99</v>
      </c>
      <c r="D46" s="23"/>
      <c r="E46" s="23"/>
      <c r="F46" s="23"/>
      <c r="G46" s="23"/>
      <c r="H46" s="23"/>
      <c r="I46" s="23"/>
      <c r="J46" s="23"/>
    </row>
    <row r="47" spans="1:11" ht="20.25" hidden="1" customHeight="1" x14ac:dyDescent="0.3">
      <c r="A47" s="8" t="s">
        <v>192</v>
      </c>
      <c r="B47" s="16"/>
      <c r="D47" s="39">
        <v>0</v>
      </c>
      <c r="E47" s="23"/>
      <c r="F47" s="39">
        <v>0</v>
      </c>
      <c r="G47" s="22"/>
      <c r="H47" s="39">
        <v>0</v>
      </c>
      <c r="I47" s="22"/>
      <c r="J47" s="39">
        <v>0</v>
      </c>
    </row>
    <row r="48" spans="1:11" ht="20.25" hidden="1" customHeight="1" x14ac:dyDescent="0.3">
      <c r="A48" s="9" t="s">
        <v>193</v>
      </c>
      <c r="B48" s="16"/>
      <c r="D48" s="54">
        <f>SUM(D44:D47)</f>
        <v>0</v>
      </c>
      <c r="E48" s="53"/>
      <c r="F48" s="54">
        <f>SUM(F44:F47)</f>
        <v>0</v>
      </c>
      <c r="G48" s="25"/>
      <c r="H48" s="54">
        <f>SUM(H44:H47)</f>
        <v>0</v>
      </c>
      <c r="I48" s="25"/>
      <c r="J48" s="54">
        <f>SUM(J44:J47)</f>
        <v>0</v>
      </c>
    </row>
    <row r="49" spans="1:11" ht="20.25" hidden="1" customHeight="1" x14ac:dyDescent="0.3">
      <c r="A49" s="29" t="s">
        <v>197</v>
      </c>
      <c r="B49" s="16"/>
      <c r="D49" s="55">
        <f>D40+D48</f>
        <v>1184</v>
      </c>
      <c r="E49" s="53"/>
      <c r="F49" s="55">
        <f>F40+F48</f>
        <v>105</v>
      </c>
      <c r="G49" s="25"/>
      <c r="H49" s="55">
        <f>H40+H48</f>
        <v>0</v>
      </c>
      <c r="I49" s="25"/>
      <c r="J49" s="55">
        <f>J40+J48</f>
        <v>0</v>
      </c>
    </row>
    <row r="50" spans="1:11" ht="20.25" customHeight="1" thickBot="1" x14ac:dyDescent="0.35">
      <c r="A50" s="29" t="s">
        <v>212</v>
      </c>
      <c r="B50" s="16"/>
      <c r="D50" s="127">
        <f>SUM(D33,D49)</f>
        <v>363654</v>
      </c>
      <c r="E50" s="23"/>
      <c r="F50" s="127">
        <f>SUM(F33,F49)</f>
        <v>437183</v>
      </c>
      <c r="G50" s="25"/>
      <c r="H50" s="127">
        <f>SUM(H33,H49)</f>
        <v>-84112</v>
      </c>
      <c r="I50" s="25"/>
      <c r="J50" s="127">
        <f>SUM(J33,J49)</f>
        <v>84569</v>
      </c>
      <c r="K50" s="45"/>
    </row>
    <row r="51" spans="1:11" ht="20.25" customHeight="1" thickTop="1" x14ac:dyDescent="0.3">
      <c r="A51" s="29"/>
      <c r="B51" s="16"/>
      <c r="D51" s="28"/>
      <c r="E51" s="23"/>
      <c r="F51" s="28"/>
      <c r="G51" s="25"/>
      <c r="H51" s="28"/>
      <c r="I51" s="25"/>
      <c r="J51" s="28"/>
      <c r="K51" s="45"/>
    </row>
    <row r="52" spans="1:11" ht="20.25" hidden="1" customHeight="1" x14ac:dyDescent="0.4">
      <c r="A52" s="3" t="s">
        <v>0</v>
      </c>
      <c r="B52" s="2"/>
      <c r="C52" s="43"/>
      <c r="D52" s="56"/>
      <c r="E52" s="56"/>
      <c r="F52" s="56"/>
      <c r="G52" s="56"/>
      <c r="H52" s="56"/>
      <c r="I52" s="56"/>
      <c r="J52" s="56"/>
    </row>
    <row r="53" spans="1:11" ht="20.25" hidden="1" customHeight="1" x14ac:dyDescent="0.35">
      <c r="A53" s="6" t="s">
        <v>208</v>
      </c>
      <c r="B53" s="5"/>
      <c r="C53" s="44"/>
      <c r="D53" s="57"/>
      <c r="E53" s="57"/>
      <c r="F53" s="57"/>
      <c r="G53" s="57"/>
      <c r="H53" s="57"/>
      <c r="I53" s="57"/>
      <c r="J53" s="57"/>
    </row>
    <row r="54" spans="1:11" ht="20.25" hidden="1" customHeight="1" x14ac:dyDescent="0.35">
      <c r="A54" s="6"/>
      <c r="B54" s="5"/>
      <c r="C54" s="44"/>
      <c r="D54" s="57"/>
      <c r="E54" s="57"/>
      <c r="F54" s="57"/>
      <c r="G54" s="57"/>
      <c r="H54" s="57"/>
      <c r="I54" s="57"/>
      <c r="J54" s="57"/>
    </row>
    <row r="55" spans="1:11" ht="20.25" hidden="1" customHeight="1" x14ac:dyDescent="0.3">
      <c r="B55" s="13"/>
      <c r="C55" s="13"/>
      <c r="D55" s="196" t="s">
        <v>2</v>
      </c>
      <c r="E55" s="196"/>
      <c r="F55" s="196"/>
      <c r="G55" s="23"/>
      <c r="H55" s="196" t="s">
        <v>3</v>
      </c>
      <c r="I55" s="196"/>
      <c r="J55" s="196"/>
    </row>
    <row r="56" spans="1:11" ht="20.25" hidden="1" customHeight="1" x14ac:dyDescent="0.3">
      <c r="B56" s="14"/>
      <c r="C56" s="14"/>
      <c r="D56" s="197" t="s">
        <v>5</v>
      </c>
      <c r="E56" s="197"/>
      <c r="F56" s="197"/>
      <c r="G56" s="58"/>
      <c r="H56" s="197" t="s">
        <v>5</v>
      </c>
      <c r="I56" s="197"/>
      <c r="J56" s="197"/>
    </row>
    <row r="57" spans="1:11" ht="20.25" hidden="1" customHeight="1" x14ac:dyDescent="0.3">
      <c r="A57" s="59"/>
      <c r="B57" s="14"/>
      <c r="C57" s="14"/>
      <c r="D57" s="194" t="s">
        <v>209</v>
      </c>
      <c r="E57" s="194"/>
      <c r="F57" s="194"/>
      <c r="G57" s="58"/>
      <c r="H57" s="194" t="s">
        <v>209</v>
      </c>
      <c r="I57" s="194"/>
      <c r="J57" s="194"/>
    </row>
    <row r="58" spans="1:11" ht="20.25" hidden="1" customHeight="1" x14ac:dyDescent="0.3">
      <c r="B58" s="16"/>
      <c r="C58" s="14"/>
      <c r="D58" s="193" t="s">
        <v>256</v>
      </c>
      <c r="E58" s="194"/>
      <c r="F58" s="194"/>
      <c r="G58" s="58"/>
      <c r="H58" s="193" t="s">
        <v>256</v>
      </c>
      <c r="I58" s="194"/>
      <c r="J58" s="194"/>
    </row>
    <row r="59" spans="1:11" ht="20.25" hidden="1" customHeight="1" x14ac:dyDescent="0.3">
      <c r="A59" s="59"/>
      <c r="B59" s="16"/>
      <c r="C59" s="16"/>
      <c r="D59" s="60">
        <v>2026</v>
      </c>
      <c r="E59" s="60"/>
      <c r="F59" s="60">
        <v>2025</v>
      </c>
      <c r="G59" s="60"/>
      <c r="H59" s="60">
        <v>2026</v>
      </c>
      <c r="I59" s="60"/>
      <c r="J59" s="60">
        <v>2025</v>
      </c>
    </row>
    <row r="60" spans="1:11" ht="20.25" hidden="1" customHeight="1" x14ac:dyDescent="0.3">
      <c r="A60" s="59"/>
      <c r="B60" s="16"/>
      <c r="C60" s="16"/>
      <c r="D60" s="191" t="s">
        <v>207</v>
      </c>
      <c r="E60" s="192"/>
      <c r="F60" s="192"/>
      <c r="G60" s="192"/>
      <c r="H60" s="192"/>
      <c r="I60" s="192"/>
      <c r="J60" s="192"/>
    </row>
    <row r="61" spans="1:11" ht="20.25" customHeight="1" x14ac:dyDescent="0.3">
      <c r="A61" s="24" t="s">
        <v>198</v>
      </c>
      <c r="B61" s="16"/>
      <c r="C61" s="16"/>
      <c r="D61" s="23"/>
      <c r="E61" s="23"/>
      <c r="F61" s="23"/>
      <c r="G61" s="23"/>
      <c r="H61" s="23"/>
      <c r="I61" s="23"/>
      <c r="J61" s="23"/>
    </row>
    <row r="62" spans="1:11" ht="20.399999999999999" customHeight="1" x14ac:dyDescent="0.3">
      <c r="A62" s="59" t="s">
        <v>252</v>
      </c>
      <c r="B62" s="16"/>
      <c r="C62" s="16"/>
      <c r="D62" s="122">
        <f>D33-D63</f>
        <v>359285</v>
      </c>
      <c r="E62" s="22"/>
      <c r="F62" s="122">
        <f>F33-F63</f>
        <v>436929</v>
      </c>
      <c r="G62" s="22"/>
      <c r="H62" s="122">
        <f>H33-H63</f>
        <v>-84112</v>
      </c>
      <c r="I62" s="25"/>
      <c r="J62" s="122">
        <f>J33-J63</f>
        <v>84569</v>
      </c>
    </row>
    <row r="63" spans="1:11" ht="20.25" customHeight="1" x14ac:dyDescent="0.3">
      <c r="A63" s="59" t="s">
        <v>100</v>
      </c>
      <c r="B63" s="16"/>
      <c r="C63" s="16"/>
      <c r="D63" s="39">
        <v>3185</v>
      </c>
      <c r="E63" s="22"/>
      <c r="F63" s="39">
        <v>149</v>
      </c>
      <c r="G63" s="22"/>
      <c r="H63" s="39">
        <v>0</v>
      </c>
      <c r="I63" s="25"/>
      <c r="J63" s="39">
        <v>0</v>
      </c>
    </row>
    <row r="64" spans="1:11" ht="20.25" customHeight="1" thickBot="1" x14ac:dyDescent="0.35">
      <c r="A64" s="24"/>
      <c r="B64" s="16"/>
      <c r="C64" s="16"/>
      <c r="D64" s="127">
        <f>SUM(D62:D63)</f>
        <v>362470</v>
      </c>
      <c r="E64" s="23"/>
      <c r="F64" s="127">
        <f>SUM(F62:F63)</f>
        <v>437078</v>
      </c>
      <c r="G64" s="25"/>
      <c r="H64" s="127">
        <f>SUM(H62:H63)</f>
        <v>-84112</v>
      </c>
      <c r="I64" s="25"/>
      <c r="J64" s="127">
        <f>SUM(J62:J63)</f>
        <v>84569</v>
      </c>
      <c r="K64" s="45"/>
    </row>
    <row r="65" spans="1:11" ht="20.25" customHeight="1" thickTop="1" x14ac:dyDescent="0.3">
      <c r="A65" s="9"/>
      <c r="B65" s="16"/>
      <c r="C65" s="16"/>
      <c r="D65" s="23"/>
      <c r="E65" s="23"/>
      <c r="F65" s="23"/>
      <c r="G65" s="22"/>
      <c r="H65" s="23"/>
      <c r="I65" s="22"/>
      <c r="J65" s="23"/>
    </row>
    <row r="66" spans="1:11" ht="20.25" customHeight="1" x14ac:dyDescent="0.3">
      <c r="A66" s="61" t="s">
        <v>199</v>
      </c>
      <c r="B66" s="16"/>
      <c r="C66" s="16"/>
      <c r="D66" s="23"/>
      <c r="E66" s="23"/>
      <c r="F66" s="23"/>
      <c r="G66" s="22"/>
      <c r="H66" s="23"/>
      <c r="I66" s="22"/>
      <c r="J66" s="23"/>
    </row>
    <row r="67" spans="1:11" ht="20.25" customHeight="1" x14ac:dyDescent="0.3">
      <c r="A67" s="7" t="s">
        <v>252</v>
      </c>
      <c r="B67" s="16"/>
      <c r="C67" s="16"/>
      <c r="D67" s="122">
        <f>D50-D68</f>
        <v>360469</v>
      </c>
      <c r="E67" s="22"/>
      <c r="F67" s="122">
        <f>F50-F68</f>
        <v>437034</v>
      </c>
      <c r="G67" s="22"/>
      <c r="H67" s="122">
        <f>H50-H68</f>
        <v>-84112</v>
      </c>
      <c r="I67" s="25"/>
      <c r="J67" s="122">
        <f>J50-J68</f>
        <v>84569</v>
      </c>
    </row>
    <row r="68" spans="1:11" ht="20.25" customHeight="1" x14ac:dyDescent="0.3">
      <c r="A68" s="21" t="s">
        <v>100</v>
      </c>
      <c r="B68" s="16"/>
      <c r="C68" s="16"/>
      <c r="D68" s="39">
        <v>3185</v>
      </c>
      <c r="E68" s="22"/>
      <c r="F68" s="39">
        <v>149</v>
      </c>
      <c r="G68" s="22"/>
      <c r="H68" s="39">
        <v>0</v>
      </c>
      <c r="I68" s="25"/>
      <c r="J68" s="39">
        <v>0</v>
      </c>
    </row>
    <row r="69" spans="1:11" ht="20.25" customHeight="1" thickBot="1" x14ac:dyDescent="0.35">
      <c r="A69" s="24"/>
      <c r="B69" s="16"/>
      <c r="C69" s="16"/>
      <c r="D69" s="127">
        <f>SUM(D67:D68)</f>
        <v>363654</v>
      </c>
      <c r="E69" s="23"/>
      <c r="F69" s="127">
        <f>SUM(F67:F68)</f>
        <v>437183</v>
      </c>
      <c r="G69" s="25"/>
      <c r="H69" s="127">
        <f>SUM(H67:H68)</f>
        <v>-84112</v>
      </c>
      <c r="I69" s="25"/>
      <c r="J69" s="127">
        <f>SUM(J67:J68)</f>
        <v>84569</v>
      </c>
      <c r="K69" s="45"/>
    </row>
    <row r="70" spans="1:11" ht="20.25" customHeight="1" thickTop="1" x14ac:dyDescent="0.3">
      <c r="B70" s="16"/>
      <c r="C70" s="16"/>
      <c r="G70" s="22"/>
      <c r="I70" s="22"/>
    </row>
    <row r="71" spans="1:11" ht="20.25" customHeight="1" thickBot="1" x14ac:dyDescent="0.35">
      <c r="A71" s="24" t="s">
        <v>220</v>
      </c>
      <c r="B71" s="16"/>
      <c r="C71" s="16"/>
      <c r="D71" s="128">
        <f>+D62/'BS_2-4'!F91</f>
        <v>0.99189718955331019</v>
      </c>
      <c r="E71" s="62"/>
      <c r="F71" s="128">
        <f>+F62/'BS_2-4'!H91</f>
        <v>1.2062531058472752</v>
      </c>
      <c r="G71" s="63"/>
      <c r="H71" s="128">
        <f>+H62/'BS_2-4'!J91</f>
        <v>-0.23221246756115069</v>
      </c>
      <c r="I71" s="63"/>
      <c r="J71" s="128">
        <f>+J62/'BS_2-4'!L91</f>
        <v>0.23347413174313952</v>
      </c>
    </row>
    <row r="72" spans="1:11" ht="21.75" customHeight="1" thickTop="1" x14ac:dyDescent="0.3"/>
    <row r="112" ht="14" x14ac:dyDescent="0.3"/>
  </sheetData>
  <sheetProtection sheet="1" formatCells="0" formatColumns="0" formatRows="0" insertColumns="0" insertRows="0" insertHyperlinks="0" deleteColumns="0" deleteRows="0" sort="0" autoFilter="0" pivotTables="0"/>
  <mergeCells count="18">
    <mergeCell ref="D57:F57"/>
    <mergeCell ref="H57:J57"/>
    <mergeCell ref="D58:F58"/>
    <mergeCell ref="H58:J58"/>
    <mergeCell ref="D60:J60"/>
    <mergeCell ref="D56:F56"/>
    <mergeCell ref="H56:J5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5:F55"/>
    <mergeCell ref="H55:J55"/>
  </mergeCells>
  <pageMargins left="0.7" right="0.7" top="0.48" bottom="0.5" header="0.5" footer="0.5"/>
  <pageSetup paperSize="9" scale="66" firstPageNumber="6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0D8FA-2249-4339-827A-EECCC0ECAEC6}">
  <sheetPr>
    <pageSetUpPr fitToPage="1"/>
  </sheetPr>
  <dimension ref="A1:AW42"/>
  <sheetViews>
    <sheetView zoomScale="55" zoomScaleNormal="55" zoomScaleSheetLayoutView="70" workbookViewId="0">
      <selection activeCell="V12" sqref="V12"/>
    </sheetView>
  </sheetViews>
  <sheetFormatPr defaultColWidth="9.09765625" defaultRowHeight="14" x14ac:dyDescent="0.3"/>
  <cols>
    <col min="1" max="1" width="65.09765625" style="13" customWidth="1"/>
    <col min="2" max="2" width="5.8984375" style="71" customWidth="1"/>
    <col min="3" max="3" width="1.09765625" style="8" customWidth="1"/>
    <col min="4" max="4" width="18" style="8" customWidth="1"/>
    <col min="5" max="5" width="1.09765625" style="8" customWidth="1"/>
    <col min="6" max="6" width="18" style="8" customWidth="1"/>
    <col min="7" max="7" width="1.09765625" style="8" customWidth="1"/>
    <col min="8" max="8" width="18" style="8" customWidth="1"/>
    <col min="9" max="9" width="1.09765625" style="8" customWidth="1"/>
    <col min="10" max="10" width="18" style="8" customWidth="1"/>
    <col min="11" max="11" width="1.09765625" style="8" customWidth="1"/>
    <col min="12" max="12" width="15.09765625" style="8" customWidth="1"/>
    <col min="13" max="13" width="1.09765625" style="8" customWidth="1"/>
    <col min="14" max="14" width="18" style="8" customWidth="1"/>
    <col min="15" max="15" width="1.3984375" style="8" customWidth="1"/>
    <col min="16" max="16" width="18" style="8" customWidth="1"/>
    <col min="17" max="17" width="1.09765625" style="8" customWidth="1"/>
    <col min="18" max="18" width="18" style="8" customWidth="1"/>
    <col min="19" max="19" width="1" style="8" customWidth="1"/>
    <col min="20" max="20" width="18" style="8" customWidth="1"/>
    <col min="21" max="21" width="1" style="8" customWidth="1"/>
    <col min="22" max="22" width="18" style="8" customWidth="1"/>
    <col min="23" max="23" width="1.09765625" style="8" customWidth="1"/>
    <col min="24" max="24" width="18" style="8" customWidth="1"/>
    <col min="25" max="25" width="1.09765625" style="8" customWidth="1"/>
    <col min="26" max="26" width="18" style="8" customWidth="1"/>
    <col min="27" max="27" width="1.09765625" style="8" customWidth="1"/>
    <col min="28" max="28" width="18" style="8" customWidth="1"/>
    <col min="29" max="29" width="18.3984375" style="8" bestFit="1" customWidth="1"/>
    <col min="30" max="30" width="12.59765625" style="8" customWidth="1"/>
    <col min="31" max="31" width="1" style="8" customWidth="1"/>
    <col min="32" max="32" width="1.3984375" style="8" customWidth="1"/>
    <col min="33" max="33" width="12.8984375" style="8" customWidth="1"/>
    <col min="34" max="34" width="1.3984375" style="8" customWidth="1"/>
    <col min="35" max="16384" width="9.09765625" style="8"/>
  </cols>
  <sheetData>
    <row r="1" spans="1:49" ht="18.75" customHeight="1" x14ac:dyDescent="0.65">
      <c r="A1" s="3" t="s">
        <v>0</v>
      </c>
      <c r="B1" s="6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66">
        <v>0</v>
      </c>
      <c r="R1" s="66"/>
      <c r="S1" s="66"/>
      <c r="T1" s="67"/>
      <c r="U1" s="66"/>
      <c r="V1" s="67"/>
      <c r="W1" s="66">
        <v>0</v>
      </c>
      <c r="X1" s="67"/>
      <c r="Y1" s="66">
        <v>0</v>
      </c>
      <c r="Z1" s="67"/>
      <c r="AA1" s="66">
        <v>0</v>
      </c>
      <c r="AB1" s="67"/>
      <c r="AC1" s="66">
        <v>0</v>
      </c>
      <c r="AD1" s="67"/>
      <c r="AE1" s="67">
        <v>0</v>
      </c>
      <c r="AF1" s="67"/>
      <c r="AG1" s="66">
        <v>0</v>
      </c>
      <c r="AH1" s="66"/>
      <c r="AI1" s="66">
        <f>SUM(AE1:AG1)</f>
        <v>0</v>
      </c>
      <c r="AJ1" s="67"/>
      <c r="AK1" s="66">
        <f>SUM(Q1:AC1,AI1)</f>
        <v>0</v>
      </c>
      <c r="AL1" s="67"/>
      <c r="AM1" s="66">
        <v>0</v>
      </c>
      <c r="AN1" s="67"/>
      <c r="AO1" s="66">
        <f>+AM1+AK1</f>
        <v>0</v>
      </c>
      <c r="AP1" s="2"/>
      <c r="AQ1" s="2"/>
      <c r="AR1" s="2"/>
      <c r="AS1" s="2"/>
      <c r="AT1" s="2"/>
      <c r="AU1" s="2"/>
      <c r="AV1" s="2"/>
      <c r="AW1" s="2"/>
    </row>
    <row r="2" spans="1:49" ht="18.75" customHeight="1" x14ac:dyDescent="0.35">
      <c r="A2" s="32" t="s">
        <v>210</v>
      </c>
      <c r="B2" s="68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49" ht="18.75" customHeight="1" x14ac:dyDescent="0.3">
      <c r="A3" s="33"/>
      <c r="B3" s="16"/>
      <c r="C3" s="14"/>
      <c r="D3" s="69"/>
      <c r="E3" s="70"/>
      <c r="F3" s="95"/>
      <c r="G3" s="70"/>
      <c r="H3" s="95"/>
      <c r="I3" s="70"/>
      <c r="J3" s="95"/>
      <c r="K3" s="70"/>
      <c r="L3" s="70"/>
      <c r="M3" s="70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</row>
    <row r="4" spans="1:49" ht="18.75" customHeight="1" x14ac:dyDescent="0.3">
      <c r="A4" s="32"/>
      <c r="B4" s="32"/>
      <c r="C4" s="32"/>
      <c r="D4" s="187" t="s">
        <v>101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</row>
    <row r="5" spans="1:49" ht="18.75" customHeight="1" x14ac:dyDescent="0.3">
      <c r="A5" s="32"/>
      <c r="B5" s="32"/>
      <c r="C5" s="32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200" t="s">
        <v>102</v>
      </c>
      <c r="S5" s="200"/>
      <c r="T5" s="200"/>
      <c r="U5" s="200"/>
      <c r="V5" s="200"/>
      <c r="W5" s="10"/>
      <c r="X5" s="10"/>
      <c r="Y5" s="10"/>
      <c r="Z5" s="10"/>
      <c r="AA5" s="10"/>
      <c r="AB5" s="10"/>
    </row>
    <row r="6" spans="1:49" ht="18.649999999999999" customHeight="1" x14ac:dyDescent="0.65">
      <c r="B6" s="13"/>
      <c r="C6" s="71"/>
      <c r="E6" s="10"/>
      <c r="F6" s="14"/>
      <c r="G6" s="14"/>
      <c r="H6" s="14"/>
      <c r="I6" s="14"/>
      <c r="J6" s="201" t="s">
        <v>70</v>
      </c>
      <c r="K6" s="201"/>
      <c r="L6" s="201"/>
      <c r="M6" s="201"/>
      <c r="N6" s="201"/>
      <c r="O6" s="14"/>
      <c r="P6" s="14"/>
      <c r="Q6" s="152"/>
      <c r="R6" s="201" t="s">
        <v>103</v>
      </c>
      <c r="S6" s="201"/>
      <c r="T6" s="201"/>
      <c r="U6" s="201"/>
      <c r="V6" s="201"/>
      <c r="W6" s="152"/>
      <c r="X6" s="152"/>
      <c r="Y6" s="152"/>
      <c r="Z6" s="152"/>
      <c r="AA6" s="152"/>
    </row>
    <row r="7" spans="1:49" ht="18.75" customHeight="1" x14ac:dyDescent="0.3">
      <c r="B7" s="14"/>
      <c r="C7" s="16"/>
      <c r="D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 t="s">
        <v>104</v>
      </c>
      <c r="W7" s="14"/>
      <c r="X7" s="14" t="s">
        <v>105</v>
      </c>
      <c r="Y7" s="10"/>
      <c r="Z7" s="10"/>
      <c r="AB7" s="10"/>
    </row>
    <row r="8" spans="1:49" ht="18.75" customHeight="1" x14ac:dyDescent="0.3">
      <c r="B8" s="14"/>
      <c r="C8" s="16"/>
      <c r="D8" s="14" t="s">
        <v>106</v>
      </c>
      <c r="F8" s="14"/>
      <c r="G8" s="14"/>
      <c r="H8" s="14" t="s">
        <v>107</v>
      </c>
      <c r="I8" s="14"/>
      <c r="J8" s="14"/>
      <c r="L8" s="14" t="s">
        <v>226</v>
      </c>
      <c r="N8" s="14"/>
      <c r="O8" s="14"/>
      <c r="P8" s="14"/>
      <c r="Q8" s="14"/>
      <c r="R8" s="14" t="s">
        <v>108</v>
      </c>
      <c r="S8" s="14"/>
      <c r="U8" s="14"/>
      <c r="V8" s="14" t="s">
        <v>109</v>
      </c>
      <c r="W8" s="14"/>
      <c r="X8" s="14" t="s">
        <v>110</v>
      </c>
      <c r="Y8" s="14"/>
      <c r="Z8" s="14" t="s">
        <v>111</v>
      </c>
      <c r="AA8" s="14"/>
    </row>
    <row r="9" spans="1:49" ht="18.75" customHeight="1" x14ac:dyDescent="0.3">
      <c r="B9" s="14"/>
      <c r="C9" s="16"/>
      <c r="D9" s="14" t="s">
        <v>112</v>
      </c>
      <c r="F9" s="14"/>
      <c r="G9" s="14"/>
      <c r="H9" s="14" t="s">
        <v>113</v>
      </c>
      <c r="I9" s="14"/>
      <c r="J9" s="14" t="s">
        <v>114</v>
      </c>
      <c r="K9" s="14"/>
      <c r="L9" s="14" t="s">
        <v>227</v>
      </c>
      <c r="M9" s="14"/>
      <c r="N9" s="14"/>
      <c r="O9" s="14"/>
      <c r="P9" s="14" t="s">
        <v>231</v>
      </c>
      <c r="Q9" s="14"/>
      <c r="R9" s="14" t="s">
        <v>115</v>
      </c>
      <c r="S9" s="14"/>
      <c r="T9" s="14" t="s">
        <v>116</v>
      </c>
      <c r="U9" s="14"/>
      <c r="V9" s="14" t="s">
        <v>117</v>
      </c>
      <c r="W9" s="14"/>
      <c r="X9" s="14" t="s">
        <v>118</v>
      </c>
      <c r="Y9" s="14"/>
      <c r="Z9" s="14" t="s">
        <v>119</v>
      </c>
      <c r="AA9" s="14"/>
      <c r="AB9" s="14" t="s">
        <v>104</v>
      </c>
    </row>
    <row r="10" spans="1:49" ht="18.75" customHeight="1" x14ac:dyDescent="0.3">
      <c r="B10" s="16"/>
      <c r="C10" s="16"/>
      <c r="D10" s="14" t="s">
        <v>120</v>
      </c>
      <c r="F10" s="14" t="s">
        <v>121</v>
      </c>
      <c r="G10" s="14"/>
      <c r="H10" s="14" t="s">
        <v>122</v>
      </c>
      <c r="I10" s="14"/>
      <c r="J10" s="14" t="s">
        <v>123</v>
      </c>
      <c r="K10" s="14"/>
      <c r="L10" s="14" t="s">
        <v>228</v>
      </c>
      <c r="M10" s="14"/>
      <c r="N10" s="14" t="s">
        <v>124</v>
      </c>
      <c r="O10" s="14"/>
      <c r="P10" s="14" t="s">
        <v>227</v>
      </c>
      <c r="Q10" s="14"/>
      <c r="R10" s="14" t="s">
        <v>123</v>
      </c>
      <c r="S10" s="14"/>
      <c r="T10" s="14" t="s">
        <v>123</v>
      </c>
      <c r="U10" s="14"/>
      <c r="V10" s="14" t="s">
        <v>125</v>
      </c>
      <c r="W10" s="14"/>
      <c r="X10" s="14" t="s">
        <v>126</v>
      </c>
      <c r="Y10" s="14"/>
      <c r="Z10" s="14" t="s">
        <v>127</v>
      </c>
      <c r="AA10" s="14"/>
      <c r="AB10" s="14" t="s">
        <v>103</v>
      </c>
    </row>
    <row r="11" spans="1:49" ht="18.75" customHeight="1" x14ac:dyDescent="0.3">
      <c r="A11" s="8"/>
      <c r="B11" s="16"/>
      <c r="D11" s="190" t="s">
        <v>207</v>
      </c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</row>
    <row r="12" spans="1:49" ht="18.75" customHeight="1" x14ac:dyDescent="0.3">
      <c r="A12" s="9" t="s">
        <v>282</v>
      </c>
      <c r="B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49" ht="18.75" customHeight="1" x14ac:dyDescent="0.3">
      <c r="A13" s="29" t="s">
        <v>225</v>
      </c>
      <c r="B13" s="16"/>
      <c r="C13" s="71"/>
      <c r="D13" s="74">
        <v>362220</v>
      </c>
      <c r="E13" s="74"/>
      <c r="F13" s="91">
        <v>2086386</v>
      </c>
      <c r="G13" s="91"/>
      <c r="H13" s="91">
        <v>-2532</v>
      </c>
      <c r="I13" s="91"/>
      <c r="J13" s="91">
        <v>50524</v>
      </c>
      <c r="K13" s="91"/>
      <c r="L13" s="91">
        <v>0</v>
      </c>
      <c r="M13" s="91"/>
      <c r="N13" s="91">
        <v>2280726</v>
      </c>
      <c r="O13" s="91"/>
      <c r="P13" s="91">
        <v>0</v>
      </c>
      <c r="Q13" s="91"/>
      <c r="R13" s="91">
        <v>-3802</v>
      </c>
      <c r="S13" s="91"/>
      <c r="T13" s="91">
        <v>-286</v>
      </c>
      <c r="U13" s="91"/>
      <c r="V13" s="133">
        <f>SUM(R13:T13)</f>
        <v>-4088</v>
      </c>
      <c r="W13" s="91"/>
      <c r="X13" s="133">
        <f>SUM(D13:P13,V13)</f>
        <v>4773236</v>
      </c>
      <c r="Y13" s="91"/>
      <c r="Z13" s="91">
        <v>97457</v>
      </c>
      <c r="AA13" s="91"/>
      <c r="AB13" s="133">
        <f>SUM(X13:Z13)</f>
        <v>4870693</v>
      </c>
    </row>
    <row r="14" spans="1:49" ht="8.15" customHeight="1" x14ac:dyDescent="0.3">
      <c r="A14" s="33"/>
      <c r="B14" s="16"/>
      <c r="C14" s="14"/>
      <c r="D14" s="75"/>
      <c r="E14" s="76"/>
      <c r="F14" s="52"/>
      <c r="G14" s="76"/>
      <c r="H14" s="96" t="s">
        <v>248</v>
      </c>
      <c r="I14" s="76"/>
      <c r="J14" s="52"/>
      <c r="K14" s="76"/>
      <c r="L14" s="76"/>
      <c r="M14" s="76"/>
      <c r="N14" s="91"/>
      <c r="O14" s="91"/>
      <c r="P14" s="91"/>
      <c r="Q14" s="88"/>
      <c r="R14" s="88"/>
      <c r="S14" s="88"/>
      <c r="T14" s="88"/>
      <c r="U14" s="88"/>
      <c r="V14" s="88"/>
      <c r="W14" s="88"/>
      <c r="X14" s="91"/>
      <c r="Y14" s="88"/>
      <c r="Z14" s="91"/>
      <c r="AA14" s="88"/>
      <c r="AB14" s="91"/>
    </row>
    <row r="15" spans="1:49" ht="18.75" customHeight="1" x14ac:dyDescent="0.3">
      <c r="A15" s="29" t="s">
        <v>128</v>
      </c>
      <c r="B15" s="16"/>
      <c r="C15" s="14"/>
      <c r="D15" s="78"/>
      <c r="E15" s="78"/>
      <c r="F15" s="78"/>
      <c r="G15" s="78"/>
      <c r="H15" s="80"/>
      <c r="I15" s="78"/>
      <c r="J15" s="80"/>
      <c r="K15" s="78"/>
      <c r="L15" s="78"/>
      <c r="M15" s="78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</row>
    <row r="16" spans="1:49" ht="18.75" customHeight="1" x14ac:dyDescent="0.3">
      <c r="A16" s="33" t="s">
        <v>286</v>
      </c>
      <c r="B16" s="16"/>
      <c r="C16" s="14"/>
      <c r="D16" s="79"/>
      <c r="E16" s="78"/>
      <c r="F16" s="80"/>
      <c r="G16" s="78"/>
      <c r="H16" s="80"/>
      <c r="I16" s="78"/>
      <c r="J16" s="80"/>
      <c r="K16" s="78"/>
      <c r="L16" s="78"/>
      <c r="M16" s="78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</row>
    <row r="17" spans="1:29" s="23" customFormat="1" ht="18.75" customHeight="1" x14ac:dyDescent="0.3">
      <c r="A17" s="8" t="s">
        <v>246</v>
      </c>
      <c r="B17" s="16"/>
      <c r="C17" s="60"/>
      <c r="D17" s="79">
        <v>0</v>
      </c>
      <c r="E17" s="78"/>
      <c r="F17" s="80">
        <v>0</v>
      </c>
      <c r="G17" s="78"/>
      <c r="H17" s="80">
        <v>0</v>
      </c>
      <c r="I17" s="78"/>
      <c r="J17" s="80">
        <v>0</v>
      </c>
      <c r="K17" s="78"/>
      <c r="L17" s="80">
        <v>1305</v>
      </c>
      <c r="M17" s="78"/>
      <c r="N17" s="80">
        <v>-1305</v>
      </c>
      <c r="O17" s="80"/>
      <c r="P17" s="80">
        <v>-1305</v>
      </c>
      <c r="Q17" s="80"/>
      <c r="R17" s="80">
        <v>0</v>
      </c>
      <c r="S17" s="81"/>
      <c r="T17" s="80">
        <v>0</v>
      </c>
      <c r="U17" s="82"/>
      <c r="V17" s="139">
        <f>SUM(R17:T17)</f>
        <v>0</v>
      </c>
      <c r="W17" s="82"/>
      <c r="X17" s="153">
        <f>SUM(D17:P17,V17)</f>
        <v>-1305</v>
      </c>
      <c r="Y17" s="82"/>
      <c r="Z17" s="82">
        <v>0</v>
      </c>
      <c r="AA17" s="80"/>
      <c r="AB17" s="149">
        <f>SUM(X17:Z17)</f>
        <v>-1305</v>
      </c>
    </row>
    <row r="18" spans="1:29" ht="18.75" customHeight="1" x14ac:dyDescent="0.3">
      <c r="A18" s="8" t="s">
        <v>129</v>
      </c>
      <c r="B18" s="16"/>
      <c r="C18" s="14"/>
      <c r="D18" s="83">
        <v>0</v>
      </c>
      <c r="E18" s="79"/>
      <c r="F18" s="84">
        <v>0</v>
      </c>
      <c r="G18" s="80"/>
      <c r="H18" s="84">
        <v>0</v>
      </c>
      <c r="I18" s="80"/>
      <c r="J18" s="84">
        <v>0</v>
      </c>
      <c r="K18" s="80"/>
      <c r="L18" s="84">
        <v>0</v>
      </c>
      <c r="M18" s="80"/>
      <c r="N18" s="84">
        <v>0</v>
      </c>
      <c r="O18" s="85"/>
      <c r="P18" s="84">
        <v>0</v>
      </c>
      <c r="Q18" s="80"/>
      <c r="R18" s="84">
        <v>0</v>
      </c>
      <c r="S18" s="80"/>
      <c r="T18" s="84">
        <v>0</v>
      </c>
      <c r="U18" s="82"/>
      <c r="V18" s="154">
        <f>SUM(R18:T18)</f>
        <v>0</v>
      </c>
      <c r="W18" s="82"/>
      <c r="X18" s="155">
        <f>SUM(D18:P18,V18)</f>
        <v>0</v>
      </c>
      <c r="Y18" s="82"/>
      <c r="Z18" s="132">
        <v>-6552</v>
      </c>
      <c r="AA18" s="80"/>
      <c r="AB18" s="154">
        <f>SUM(X18:Z18)</f>
        <v>-6552</v>
      </c>
      <c r="AC18" s="23"/>
    </row>
    <row r="19" spans="1:29" s="23" customFormat="1" ht="18.75" customHeight="1" x14ac:dyDescent="0.3">
      <c r="A19" s="33" t="s">
        <v>287</v>
      </c>
      <c r="B19" s="86"/>
      <c r="C19" s="60"/>
      <c r="D19" s="129">
        <f>SUM(D17:D18)</f>
        <v>0</v>
      </c>
      <c r="E19" s="55"/>
      <c r="F19" s="129">
        <f>SUM(F17:F18)</f>
        <v>0</v>
      </c>
      <c r="G19" s="55"/>
      <c r="H19" s="129">
        <f>SUM(H17:H18)</f>
        <v>0</v>
      </c>
      <c r="I19" s="55"/>
      <c r="J19" s="129">
        <f>SUM(J17:J18)</f>
        <v>0</v>
      </c>
      <c r="K19" s="55"/>
      <c r="L19" s="129">
        <f>SUM(L17:L18)</f>
        <v>1305</v>
      </c>
      <c r="M19" s="55"/>
      <c r="N19" s="129">
        <f>SUM(N17:N18)</f>
        <v>-1305</v>
      </c>
      <c r="O19" s="52"/>
      <c r="P19" s="129">
        <f>SUM(P17:P18)</f>
        <v>-1305</v>
      </c>
      <c r="Q19" s="88"/>
      <c r="R19" s="129">
        <f>SUM(R17:R18)</f>
        <v>0</v>
      </c>
      <c r="S19" s="88"/>
      <c r="T19" s="129">
        <f>SUM(T17:T18)</f>
        <v>0</v>
      </c>
      <c r="U19" s="88"/>
      <c r="V19" s="129">
        <f>SUM(V17:V18)</f>
        <v>0</v>
      </c>
      <c r="W19" s="88"/>
      <c r="X19" s="129">
        <f>SUM(X17:X18)</f>
        <v>-1305</v>
      </c>
      <c r="Y19" s="88"/>
      <c r="Z19" s="129">
        <f>SUM(Z17:Z18)</f>
        <v>-6552</v>
      </c>
      <c r="AA19" s="88"/>
      <c r="AB19" s="129">
        <f>SUM(AB17:AB18)</f>
        <v>-7857</v>
      </c>
    </row>
    <row r="20" spans="1:29" ht="8.15" hidden="1" customHeight="1" x14ac:dyDescent="0.3">
      <c r="A20" s="33"/>
      <c r="B20" s="16"/>
      <c r="C20" s="14"/>
      <c r="D20" s="89"/>
      <c r="E20" s="76"/>
      <c r="F20" s="89"/>
      <c r="G20" s="76"/>
      <c r="H20" s="89"/>
      <c r="I20" s="76"/>
      <c r="J20" s="89"/>
      <c r="K20" s="76"/>
      <c r="L20" s="76"/>
      <c r="M20" s="76"/>
      <c r="N20" s="90"/>
      <c r="O20" s="91"/>
      <c r="P20" s="91"/>
      <c r="Q20" s="88"/>
      <c r="R20" s="88"/>
      <c r="S20" s="88"/>
      <c r="T20" s="88"/>
      <c r="U20" s="88"/>
      <c r="V20" s="88"/>
      <c r="W20" s="88"/>
      <c r="X20" s="90"/>
      <c r="Y20" s="88"/>
      <c r="Z20" s="90"/>
      <c r="AA20" s="88"/>
      <c r="AB20" s="90"/>
    </row>
    <row r="21" spans="1:29" ht="18.75" hidden="1" customHeight="1" x14ac:dyDescent="0.3">
      <c r="A21" s="33" t="s">
        <v>130</v>
      </c>
      <c r="B21" s="16"/>
      <c r="C21" s="14"/>
      <c r="D21" s="80"/>
      <c r="E21" s="78"/>
      <c r="F21" s="80"/>
      <c r="G21" s="78"/>
      <c r="H21" s="80"/>
      <c r="I21" s="78"/>
      <c r="J21" s="80"/>
      <c r="K21" s="78"/>
      <c r="L21" s="78"/>
      <c r="M21" s="78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</row>
    <row r="22" spans="1:29" ht="18.75" hidden="1" customHeight="1" x14ac:dyDescent="0.3">
      <c r="A22" s="8" t="s">
        <v>257</v>
      </c>
      <c r="B22" s="16"/>
      <c r="C22" s="14"/>
      <c r="D22" s="85">
        <v>0</v>
      </c>
      <c r="E22" s="78"/>
      <c r="F22" s="85">
        <v>0</v>
      </c>
      <c r="G22" s="78"/>
      <c r="H22" s="85">
        <v>0</v>
      </c>
      <c r="I22" s="78"/>
      <c r="J22" s="85">
        <v>0</v>
      </c>
      <c r="K22" s="78"/>
      <c r="L22" s="78">
        <v>0</v>
      </c>
      <c r="M22" s="78"/>
      <c r="N22" s="92">
        <v>0</v>
      </c>
      <c r="O22" s="92"/>
      <c r="P22" s="92"/>
      <c r="Q22" s="92"/>
      <c r="R22" s="85">
        <v>0</v>
      </c>
      <c r="S22" s="92"/>
      <c r="T22" s="85">
        <v>0</v>
      </c>
      <c r="U22" s="92"/>
      <c r="V22" s="85">
        <v>0</v>
      </c>
      <c r="W22" s="80"/>
      <c r="X22" s="80">
        <v>0</v>
      </c>
      <c r="Y22" s="80"/>
      <c r="Z22" s="80">
        <v>0</v>
      </c>
      <c r="AA22" s="80"/>
      <c r="AB22" s="27">
        <f>SUM(X22:Z22)</f>
        <v>0</v>
      </c>
    </row>
    <row r="23" spans="1:29" ht="18.75" hidden="1" customHeight="1" x14ac:dyDescent="0.3">
      <c r="A23" s="8" t="s">
        <v>200</v>
      </c>
      <c r="B23" s="16"/>
      <c r="C23" s="14"/>
      <c r="D23" s="84">
        <v>0</v>
      </c>
      <c r="E23" s="78"/>
      <c r="F23" s="84">
        <v>0</v>
      </c>
      <c r="G23" s="78"/>
      <c r="H23" s="84">
        <v>0</v>
      </c>
      <c r="I23" s="78"/>
      <c r="J23" s="84">
        <v>0</v>
      </c>
      <c r="K23" s="78"/>
      <c r="L23" s="78">
        <v>0</v>
      </c>
      <c r="M23" s="78"/>
      <c r="N23" s="80">
        <v>0</v>
      </c>
      <c r="O23" s="80"/>
      <c r="P23" s="80"/>
      <c r="Q23" s="80"/>
      <c r="R23" s="84">
        <v>0</v>
      </c>
      <c r="S23" s="80"/>
      <c r="T23" s="84">
        <v>0</v>
      </c>
      <c r="U23" s="80"/>
      <c r="V23" s="84">
        <v>0</v>
      </c>
      <c r="W23" s="80"/>
      <c r="X23" s="80">
        <f>SUM(D23:N23)</f>
        <v>0</v>
      </c>
      <c r="Y23" s="80"/>
      <c r="Z23" s="80">
        <v>0</v>
      </c>
      <c r="AA23" s="80"/>
      <c r="AB23" s="27">
        <f>SUM(X23:Z23)</f>
        <v>0</v>
      </c>
    </row>
    <row r="24" spans="1:29" ht="18.75" hidden="1" customHeight="1" x14ac:dyDescent="0.3">
      <c r="A24" s="33" t="s">
        <v>131</v>
      </c>
      <c r="B24" s="16"/>
      <c r="C24" s="14"/>
      <c r="D24" s="54">
        <f>SUM(D22:D23)</f>
        <v>0</v>
      </c>
      <c r="E24" s="76"/>
      <c r="F24" s="54">
        <f>SUM(F22:F23)</f>
        <v>0</v>
      </c>
      <c r="G24" s="76"/>
      <c r="H24" s="54">
        <f>SUM(H22:H23)</f>
        <v>0</v>
      </c>
      <c r="I24" s="76"/>
      <c r="J24" s="54">
        <f>SUM(J22:J23)</f>
        <v>0</v>
      </c>
      <c r="K24" s="76"/>
      <c r="L24" s="54">
        <f>SUM(L22:L23)</f>
        <v>0</v>
      </c>
      <c r="M24" s="76"/>
      <c r="N24" s="54">
        <f>SUM(N22:N23)</f>
        <v>0</v>
      </c>
      <c r="O24" s="52"/>
      <c r="P24" s="54">
        <f>SUM(P22:P23)</f>
        <v>0</v>
      </c>
      <c r="Q24" s="88"/>
      <c r="R24" s="54">
        <f>SUM(R22:R23)</f>
        <v>0</v>
      </c>
      <c r="S24" s="88"/>
      <c r="T24" s="54">
        <f>SUM(T22:T23)</f>
        <v>0</v>
      </c>
      <c r="U24" s="88"/>
      <c r="V24" s="54">
        <f>SUM(V22:V23)</f>
        <v>0</v>
      </c>
      <c r="W24" s="88"/>
      <c r="X24" s="54">
        <f>SUM(X22:X23)</f>
        <v>0</v>
      </c>
      <c r="Y24" s="88"/>
      <c r="Z24" s="54">
        <f>SUM(Z22:Z23)</f>
        <v>0</v>
      </c>
      <c r="AA24" s="88"/>
      <c r="AB24" s="54">
        <f>SUM(AB22:AB23)</f>
        <v>0</v>
      </c>
    </row>
    <row r="25" spans="1:29" ht="8.15" hidden="1" customHeight="1" x14ac:dyDescent="0.3">
      <c r="A25" s="33"/>
      <c r="B25" s="16"/>
      <c r="C25" s="14"/>
      <c r="D25" s="89"/>
      <c r="E25" s="76"/>
      <c r="F25" s="89"/>
      <c r="G25" s="76"/>
      <c r="H25" s="89"/>
      <c r="I25" s="76"/>
      <c r="J25" s="89"/>
      <c r="K25" s="76"/>
      <c r="L25" s="76"/>
      <c r="M25" s="76"/>
      <c r="N25" s="90"/>
      <c r="O25" s="91"/>
      <c r="P25" s="91"/>
      <c r="Q25" s="88"/>
      <c r="R25" s="90"/>
      <c r="S25" s="88"/>
      <c r="T25" s="90"/>
      <c r="U25" s="88"/>
      <c r="V25" s="90"/>
      <c r="W25" s="88"/>
      <c r="X25" s="90"/>
      <c r="Y25" s="88"/>
      <c r="Z25" s="90"/>
      <c r="AA25" s="88"/>
      <c r="AB25" s="90"/>
    </row>
    <row r="26" spans="1:29" ht="18.75" hidden="1" customHeight="1" x14ac:dyDescent="0.3">
      <c r="A26" s="29" t="s">
        <v>132</v>
      </c>
      <c r="B26" s="16"/>
      <c r="C26" s="14"/>
      <c r="D26" s="52">
        <f>SUM(D19,D24)</f>
        <v>0</v>
      </c>
      <c r="E26" s="58"/>
      <c r="F26" s="52">
        <f>SUM(F19,F24)</f>
        <v>0</v>
      </c>
      <c r="G26" s="58"/>
      <c r="H26" s="52">
        <f>SUM(H19,H24)</f>
        <v>0</v>
      </c>
      <c r="I26" s="58"/>
      <c r="J26" s="52">
        <f>SUM(J19,J24)</f>
        <v>0</v>
      </c>
      <c r="K26" s="76"/>
      <c r="L26" s="52">
        <f>SUM(L19,L24)</f>
        <v>1305</v>
      </c>
      <c r="M26" s="76"/>
      <c r="N26" s="52">
        <f>SUM(N19,N24)</f>
        <v>-1305</v>
      </c>
      <c r="O26" s="52"/>
      <c r="P26" s="52">
        <f>SUM(P19,P24)</f>
        <v>-1305</v>
      </c>
      <c r="Q26" s="88"/>
      <c r="R26" s="52">
        <f>SUM(R19,R24)</f>
        <v>0</v>
      </c>
      <c r="S26" s="88"/>
      <c r="T26" s="52">
        <f>SUM(T19,T24)</f>
        <v>0</v>
      </c>
      <c r="U26" s="88"/>
      <c r="V26" s="52">
        <f>SUM(V19,V24)</f>
        <v>0</v>
      </c>
      <c r="W26" s="88"/>
      <c r="X26" s="52">
        <f>SUM(X19,X24)</f>
        <v>-1305</v>
      </c>
      <c r="Y26" s="88"/>
      <c r="Z26" s="52">
        <f>SUM(Z19,Z24)</f>
        <v>-6552</v>
      </c>
      <c r="AA26" s="88"/>
      <c r="AB26" s="52">
        <f>SUM(AB19,AB24)</f>
        <v>-7857</v>
      </c>
    </row>
    <row r="27" spans="1:29" ht="9.75" hidden="1" customHeight="1" x14ac:dyDescent="0.3">
      <c r="A27" s="33"/>
      <c r="B27" s="16"/>
      <c r="C27" s="14"/>
      <c r="D27" s="52"/>
      <c r="E27" s="76"/>
      <c r="F27" s="52"/>
      <c r="G27" s="76"/>
      <c r="H27" s="52"/>
      <c r="I27" s="76"/>
      <c r="J27" s="52"/>
      <c r="K27" s="76"/>
      <c r="L27" s="76"/>
      <c r="M27" s="76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</row>
    <row r="28" spans="1:29" ht="9.75" customHeight="1" x14ac:dyDescent="0.3">
      <c r="A28" s="33"/>
      <c r="B28" s="16"/>
      <c r="C28" s="14"/>
      <c r="D28" s="52"/>
      <c r="E28" s="76"/>
      <c r="F28" s="52"/>
      <c r="G28" s="76"/>
      <c r="H28" s="52"/>
      <c r="I28" s="76"/>
      <c r="J28" s="52"/>
      <c r="K28" s="76"/>
      <c r="L28" s="76"/>
      <c r="M28" s="76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</row>
    <row r="29" spans="1:29" ht="19.5" customHeight="1" x14ac:dyDescent="0.3">
      <c r="A29" s="33" t="s">
        <v>130</v>
      </c>
      <c r="B29" s="16"/>
      <c r="C29" s="14"/>
      <c r="D29" s="52"/>
      <c r="E29" s="76"/>
      <c r="F29" s="52"/>
      <c r="G29" s="76"/>
      <c r="H29" s="52"/>
      <c r="I29" s="76"/>
      <c r="J29" s="52"/>
      <c r="K29" s="76"/>
      <c r="L29" s="76"/>
      <c r="M29" s="76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</row>
    <row r="30" spans="1:29" ht="19.5" customHeight="1" x14ac:dyDescent="0.3">
      <c r="A30" s="8" t="s">
        <v>211</v>
      </c>
      <c r="B30" s="16"/>
      <c r="C30" s="14"/>
      <c r="D30" s="84">
        <v>0</v>
      </c>
      <c r="E30" s="78"/>
      <c r="F30" s="85">
        <v>0</v>
      </c>
      <c r="G30" s="78"/>
      <c r="H30" s="85">
        <v>-700</v>
      </c>
      <c r="I30" s="78"/>
      <c r="J30" s="85">
        <v>0</v>
      </c>
      <c r="K30" s="78"/>
      <c r="L30" s="78">
        <v>0</v>
      </c>
      <c r="M30" s="78"/>
      <c r="N30" s="92">
        <v>0</v>
      </c>
      <c r="O30" s="92"/>
      <c r="P30" s="92">
        <v>0</v>
      </c>
      <c r="Q30" s="92"/>
      <c r="R30" s="92">
        <v>0</v>
      </c>
      <c r="S30" s="92"/>
      <c r="T30" s="92">
        <v>0</v>
      </c>
      <c r="U30" s="92"/>
      <c r="V30" s="139">
        <f>SUM(R30:T30)</f>
        <v>0</v>
      </c>
      <c r="W30" s="92"/>
      <c r="X30" s="153">
        <f>SUM(D30:P30,V30)</f>
        <v>-700</v>
      </c>
      <c r="Y30" s="92"/>
      <c r="Z30" s="92">
        <v>-7981</v>
      </c>
      <c r="AA30" s="92"/>
      <c r="AB30" s="149">
        <f>SUM(X30:Z30)</f>
        <v>-8681</v>
      </c>
    </row>
    <row r="31" spans="1:29" ht="19.5" customHeight="1" x14ac:dyDescent="0.3">
      <c r="A31" s="33" t="s">
        <v>131</v>
      </c>
      <c r="B31" s="16"/>
      <c r="C31" s="14"/>
      <c r="D31" s="130">
        <f>SUM(D30:D30)</f>
        <v>0</v>
      </c>
      <c r="E31" s="76"/>
      <c r="F31" s="130">
        <f>SUM(F30:F30)</f>
        <v>0</v>
      </c>
      <c r="G31" s="76"/>
      <c r="H31" s="130">
        <f>SUM(H30:H30)</f>
        <v>-700</v>
      </c>
      <c r="I31" s="76"/>
      <c r="J31" s="130">
        <f>SUM(J30:J30)</f>
        <v>0</v>
      </c>
      <c r="K31" s="76"/>
      <c r="L31" s="130">
        <f>SUM(L30:L30)</f>
        <v>0</v>
      </c>
      <c r="M31" s="76"/>
      <c r="N31" s="130">
        <f>SUM(N30:N30)</f>
        <v>0</v>
      </c>
      <c r="O31" s="91"/>
      <c r="P31" s="130">
        <f>SUM(P30:P30)</f>
        <v>0</v>
      </c>
      <c r="Q31" s="91"/>
      <c r="R31" s="130">
        <f>SUM(R30:R30)</f>
        <v>0</v>
      </c>
      <c r="S31" s="91"/>
      <c r="T31" s="130">
        <f>SUM(T30:T30)</f>
        <v>0</v>
      </c>
      <c r="U31" s="91"/>
      <c r="V31" s="130">
        <f>SUM(V30:V30)</f>
        <v>0</v>
      </c>
      <c r="W31" s="91"/>
      <c r="X31" s="130">
        <f>SUM(X30:X30)</f>
        <v>-700</v>
      </c>
      <c r="Y31" s="91"/>
      <c r="Z31" s="130">
        <f>SUM(Z30:Z30)</f>
        <v>-7981</v>
      </c>
      <c r="AA31" s="91"/>
      <c r="AB31" s="130">
        <f>SUM(AB30:AB30)</f>
        <v>-8681</v>
      </c>
    </row>
    <row r="32" spans="1:29" ht="14" customHeight="1" x14ac:dyDescent="0.3">
      <c r="A32" s="33"/>
      <c r="B32" s="16"/>
      <c r="C32" s="14"/>
      <c r="D32" s="89"/>
      <c r="E32" s="76"/>
      <c r="F32" s="52"/>
      <c r="G32" s="76"/>
      <c r="H32" s="52"/>
      <c r="I32" s="76"/>
      <c r="J32" s="52"/>
      <c r="K32" s="76"/>
      <c r="L32" s="76"/>
      <c r="M32" s="76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1:29" ht="19.5" customHeight="1" x14ac:dyDescent="0.3">
      <c r="A33" s="29" t="s">
        <v>132</v>
      </c>
      <c r="B33" s="16"/>
      <c r="C33" s="14"/>
      <c r="D33" s="129">
        <f>SUM(D19,D31)</f>
        <v>0</v>
      </c>
      <c r="E33" s="76"/>
      <c r="F33" s="129">
        <f>SUM(F19,F31)</f>
        <v>0</v>
      </c>
      <c r="G33" s="76"/>
      <c r="H33" s="129">
        <f>SUM(H19,H31)</f>
        <v>-700</v>
      </c>
      <c r="I33" s="76"/>
      <c r="J33" s="129">
        <f>SUM(J19,J31)</f>
        <v>0</v>
      </c>
      <c r="K33" s="76"/>
      <c r="L33" s="129">
        <f>SUM(L19,L31)</f>
        <v>1305</v>
      </c>
      <c r="M33" s="76"/>
      <c r="N33" s="129">
        <f>SUM(N19,N31)</f>
        <v>-1305</v>
      </c>
      <c r="O33" s="91"/>
      <c r="P33" s="129">
        <f>SUM(P19,P31)</f>
        <v>-1305</v>
      </c>
      <c r="Q33" s="91"/>
      <c r="R33" s="129">
        <f>SUM(R19,R31)</f>
        <v>0</v>
      </c>
      <c r="S33" s="91"/>
      <c r="T33" s="129">
        <f>SUM(T19,T31)</f>
        <v>0</v>
      </c>
      <c r="U33" s="91"/>
      <c r="V33" s="129">
        <f>SUM(V19,V31)</f>
        <v>0</v>
      </c>
      <c r="W33" s="91"/>
      <c r="X33" s="129">
        <f>SUM(X19,X31)</f>
        <v>-2005</v>
      </c>
      <c r="Y33" s="91"/>
      <c r="Z33" s="129">
        <f>SUM(Z19,Z31)</f>
        <v>-14533</v>
      </c>
      <c r="AA33" s="91"/>
      <c r="AB33" s="129">
        <f>SUM(AB19,AB31)</f>
        <v>-16538</v>
      </c>
    </row>
    <row r="34" spans="1:29" ht="10.5" customHeight="1" x14ac:dyDescent="0.3">
      <c r="A34" s="29"/>
      <c r="B34" s="16"/>
      <c r="C34" s="14"/>
      <c r="D34" s="52"/>
      <c r="E34" s="76"/>
      <c r="F34" s="52"/>
      <c r="G34" s="76"/>
      <c r="H34" s="52"/>
      <c r="I34" s="76"/>
      <c r="J34" s="52"/>
      <c r="K34" s="76"/>
      <c r="L34" s="76"/>
      <c r="M34" s="76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1:29" ht="18.75" customHeight="1" x14ac:dyDescent="0.3">
      <c r="A35" s="9" t="s">
        <v>275</v>
      </c>
      <c r="B35" s="16"/>
      <c r="C35" s="14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</row>
    <row r="36" spans="1:29" ht="18.75" customHeight="1" x14ac:dyDescent="0.3">
      <c r="A36" s="8" t="s">
        <v>276</v>
      </c>
      <c r="B36" s="16"/>
      <c r="C36" s="14"/>
      <c r="D36" s="80">
        <v>0</v>
      </c>
      <c r="E36" s="78"/>
      <c r="F36" s="80">
        <v>0</v>
      </c>
      <c r="G36" s="78"/>
      <c r="H36" s="80">
        <v>0</v>
      </c>
      <c r="I36" s="78"/>
      <c r="J36" s="80">
        <v>0</v>
      </c>
      <c r="K36" s="78"/>
      <c r="L36" s="80">
        <v>0</v>
      </c>
      <c r="M36" s="78"/>
      <c r="N36" s="139">
        <f>'PL5_6 (6mth)'!F62</f>
        <v>436929</v>
      </c>
      <c r="O36" s="80"/>
      <c r="P36" s="80">
        <v>0</v>
      </c>
      <c r="Q36" s="80"/>
      <c r="R36" s="80">
        <v>0</v>
      </c>
      <c r="S36" s="80"/>
      <c r="T36" s="80">
        <v>0</v>
      </c>
      <c r="U36" s="80"/>
      <c r="V36" s="139">
        <f>SUM(R36:T36)</f>
        <v>0</v>
      </c>
      <c r="W36" s="80"/>
      <c r="X36" s="153">
        <f t="shared" ref="X36:X37" si="0">SUM(D36:P36,V36)</f>
        <v>436929</v>
      </c>
      <c r="Y36" s="80"/>
      <c r="Z36" s="80">
        <v>149</v>
      </c>
      <c r="AA36" s="80"/>
      <c r="AB36" s="149">
        <f t="shared" ref="AB36:AB37" si="1">SUM(X36:Z36)</f>
        <v>437078</v>
      </c>
      <c r="AC36" s="93"/>
    </row>
    <row r="37" spans="1:29" ht="18.75" customHeight="1" x14ac:dyDescent="0.3">
      <c r="A37" s="8" t="s">
        <v>277</v>
      </c>
      <c r="B37" s="16"/>
      <c r="C37" s="14"/>
      <c r="D37" s="84">
        <v>0</v>
      </c>
      <c r="E37" s="79"/>
      <c r="F37" s="84">
        <v>0</v>
      </c>
      <c r="G37" s="80"/>
      <c r="H37" s="84">
        <v>0</v>
      </c>
      <c r="I37" s="80"/>
      <c r="J37" s="84">
        <v>0</v>
      </c>
      <c r="K37" s="80"/>
      <c r="L37" s="80">
        <v>0</v>
      </c>
      <c r="M37" s="80"/>
      <c r="N37" s="84">
        <v>0</v>
      </c>
      <c r="O37" s="85"/>
      <c r="P37" s="84">
        <v>0</v>
      </c>
      <c r="Q37" s="80"/>
      <c r="R37" s="150">
        <f>'PL5_6 (6mth)'!F40</f>
        <v>105</v>
      </c>
      <c r="S37" s="80"/>
      <c r="T37" s="84">
        <v>0</v>
      </c>
      <c r="U37" s="80"/>
      <c r="V37" s="139">
        <f>SUM(R37:T37)</f>
        <v>105</v>
      </c>
      <c r="W37" s="80"/>
      <c r="X37" s="155">
        <f t="shared" si="0"/>
        <v>105</v>
      </c>
      <c r="Y37" s="80"/>
      <c r="Z37" s="84">
        <v>0</v>
      </c>
      <c r="AA37" s="80"/>
      <c r="AB37" s="149">
        <f t="shared" si="1"/>
        <v>105</v>
      </c>
      <c r="AC37" s="93"/>
    </row>
    <row r="38" spans="1:29" ht="18.75" customHeight="1" x14ac:dyDescent="0.3">
      <c r="A38" s="9" t="s">
        <v>212</v>
      </c>
      <c r="B38" s="16"/>
      <c r="C38" s="14"/>
      <c r="D38" s="130">
        <f>SUM(D36:D37)</f>
        <v>0</v>
      </c>
      <c r="E38" s="77"/>
      <c r="F38" s="130">
        <f>SUM(F36:F37)</f>
        <v>0</v>
      </c>
      <c r="G38" s="88"/>
      <c r="H38" s="130">
        <f>SUM(H36:H37)</f>
        <v>0</v>
      </c>
      <c r="I38" s="88"/>
      <c r="J38" s="130">
        <f>SUM(J36:J37)</f>
        <v>0</v>
      </c>
      <c r="K38" s="88"/>
      <c r="L38" s="130">
        <f>SUM(L36:L37)</f>
        <v>0</v>
      </c>
      <c r="M38" s="88"/>
      <c r="N38" s="130">
        <f>SUM(N36:N37)</f>
        <v>436929</v>
      </c>
      <c r="O38" s="52"/>
      <c r="P38" s="130">
        <f>SUM(P36:P37)</f>
        <v>0</v>
      </c>
      <c r="Q38" s="88"/>
      <c r="R38" s="130">
        <f>SUM(R36:R37)</f>
        <v>105</v>
      </c>
      <c r="S38" s="88"/>
      <c r="T38" s="130">
        <f>SUM(T36:T37)</f>
        <v>0</v>
      </c>
      <c r="U38" s="88"/>
      <c r="V38" s="130">
        <f>SUM(V36:V37)</f>
        <v>105</v>
      </c>
      <c r="W38" s="88"/>
      <c r="X38" s="130">
        <f>SUM(X36:X37)</f>
        <v>437034</v>
      </c>
      <c r="Y38" s="88"/>
      <c r="Z38" s="130">
        <f>SUM(Z36:Z37)</f>
        <v>149</v>
      </c>
      <c r="AA38" s="88"/>
      <c r="AB38" s="130">
        <f>SUM(AB36:AB37)</f>
        <v>437183</v>
      </c>
      <c r="AC38" s="93"/>
    </row>
    <row r="39" spans="1:29" ht="10" customHeight="1" x14ac:dyDescent="0.3">
      <c r="A39" s="33"/>
      <c r="B39" s="16"/>
      <c r="C39" s="14"/>
      <c r="D39" s="94"/>
      <c r="E39" s="76"/>
      <c r="F39" s="89"/>
      <c r="G39" s="76"/>
      <c r="H39" s="89"/>
      <c r="I39" s="76"/>
      <c r="J39" s="89"/>
      <c r="K39" s="76"/>
      <c r="L39" s="90"/>
      <c r="M39" s="76"/>
      <c r="N39" s="90"/>
      <c r="O39" s="91"/>
      <c r="P39" s="90"/>
      <c r="Q39" s="88"/>
      <c r="R39" s="88"/>
      <c r="S39" s="88"/>
      <c r="T39" s="88"/>
      <c r="U39" s="88"/>
      <c r="V39" s="88"/>
      <c r="W39" s="88"/>
      <c r="X39" s="90"/>
      <c r="Y39" s="88"/>
      <c r="Z39" s="90"/>
      <c r="AA39" s="88"/>
      <c r="AB39" s="90"/>
    </row>
    <row r="40" spans="1:29" ht="18.75" customHeight="1" thickBot="1" x14ac:dyDescent="0.35">
      <c r="A40" s="29" t="s">
        <v>283</v>
      </c>
      <c r="B40" s="16"/>
      <c r="C40" s="14"/>
      <c r="D40" s="131">
        <f>SUM(D13,D33,D38)</f>
        <v>362220</v>
      </c>
      <c r="E40" s="77"/>
      <c r="F40" s="134">
        <f>SUM(F13,F33,F38)</f>
        <v>2086386</v>
      </c>
      <c r="G40" s="55"/>
      <c r="H40" s="134">
        <f>SUM(H13,H33,H38)</f>
        <v>-3232</v>
      </c>
      <c r="I40" s="55"/>
      <c r="J40" s="134">
        <f>SUM(J13,J33,J38)</f>
        <v>50524</v>
      </c>
      <c r="K40" s="88"/>
      <c r="L40" s="134">
        <f>SUM(L13,L33,L38)</f>
        <v>1305</v>
      </c>
      <c r="M40" s="88"/>
      <c r="N40" s="134">
        <f>SUM(N13,N33,N38)</f>
        <v>2716350</v>
      </c>
      <c r="O40" s="52"/>
      <c r="P40" s="134">
        <f>SUM(P13,P33,P38)</f>
        <v>-1305</v>
      </c>
      <c r="Q40" s="88"/>
      <c r="R40" s="134">
        <f>SUM(R13,R33,R38)</f>
        <v>-3697</v>
      </c>
      <c r="S40" s="88"/>
      <c r="T40" s="134">
        <f>SUM(T13,T33,T38)</f>
        <v>-286</v>
      </c>
      <c r="U40" s="88"/>
      <c r="V40" s="134">
        <f>SUM(V13,V33,V38)</f>
        <v>-3983</v>
      </c>
      <c r="W40" s="88"/>
      <c r="X40" s="134">
        <f>SUM(X13,X33,X38)</f>
        <v>5208265</v>
      </c>
      <c r="Y40" s="88"/>
      <c r="Z40" s="134">
        <f>SUM(Z13,Z33,Z38)</f>
        <v>83073</v>
      </c>
      <c r="AA40" s="88"/>
      <c r="AB40" s="134">
        <f>SUM(AB13,AB33,AB38)</f>
        <v>5291338</v>
      </c>
    </row>
    <row r="41" spans="1:29" ht="18.75" customHeight="1" thickTop="1" x14ac:dyDescent="0.3"/>
    <row r="42" spans="1:29" ht="18.75" customHeight="1" x14ac:dyDescent="0.3">
      <c r="X42" s="23"/>
      <c r="AB42" s="23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D4:AB4"/>
    <mergeCell ref="R5:V5"/>
    <mergeCell ref="J6:N6"/>
    <mergeCell ref="R6:V6"/>
    <mergeCell ref="D11:AB11"/>
  </mergeCells>
  <pageMargins left="0.8" right="0.8" top="0.48" bottom="0.5" header="0.5" footer="0.5"/>
  <pageSetup paperSize="9" scale="46" firstPageNumber="7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FBCF0-51D7-4E80-80BC-936264C7524D}">
  <sheetPr>
    <pageSetUpPr fitToPage="1"/>
  </sheetPr>
  <dimension ref="A1:AW35"/>
  <sheetViews>
    <sheetView view="pageBreakPreview" zoomScale="60" zoomScaleNormal="85" workbookViewId="0">
      <selection activeCell="P37" sqref="P37"/>
    </sheetView>
  </sheetViews>
  <sheetFormatPr defaultColWidth="9.09765625" defaultRowHeight="14" x14ac:dyDescent="0.3"/>
  <cols>
    <col min="1" max="1" width="65.59765625" style="13" customWidth="1"/>
    <col min="2" max="2" width="5.8984375" style="71" customWidth="1"/>
    <col min="3" max="3" width="1.09765625" style="8" customWidth="1"/>
    <col min="4" max="4" width="18" style="8" customWidth="1"/>
    <col min="5" max="5" width="1.09765625" style="8" customWidth="1"/>
    <col min="6" max="6" width="18" style="8" customWidth="1"/>
    <col min="7" max="7" width="1.09765625" style="8" customWidth="1"/>
    <col min="8" max="8" width="18" style="8" customWidth="1"/>
    <col min="9" max="9" width="1.09765625" style="8" customWidth="1"/>
    <col min="10" max="10" width="18" style="8" customWidth="1"/>
    <col min="11" max="11" width="1.09765625" style="8" customWidth="1"/>
    <col min="12" max="12" width="15.09765625" style="8" customWidth="1"/>
    <col min="13" max="13" width="1.09765625" style="8" customWidth="1"/>
    <col min="14" max="14" width="18" style="8" customWidth="1"/>
    <col min="15" max="15" width="1.3984375" style="8" customWidth="1"/>
    <col min="16" max="16" width="18" style="8" customWidth="1"/>
    <col min="17" max="17" width="1.09765625" style="8" customWidth="1"/>
    <col min="18" max="18" width="18" style="8" customWidth="1"/>
    <col min="19" max="19" width="1" style="8" customWidth="1"/>
    <col min="20" max="20" width="18" style="8" customWidth="1"/>
    <col min="21" max="21" width="1" style="8" customWidth="1"/>
    <col min="22" max="22" width="18" style="8" customWidth="1"/>
    <col min="23" max="23" width="1.09765625" style="8" customWidth="1"/>
    <col min="24" max="24" width="18" style="8" customWidth="1"/>
    <col min="25" max="25" width="1.09765625" style="8" customWidth="1"/>
    <col min="26" max="26" width="18" style="8" customWidth="1"/>
    <col min="27" max="27" width="1.09765625" style="8" customWidth="1"/>
    <col min="28" max="28" width="18" style="8" customWidth="1"/>
    <col min="29" max="29" width="18.3984375" style="8" bestFit="1" customWidth="1"/>
    <col min="30" max="30" width="12.59765625" style="8" customWidth="1"/>
    <col min="31" max="31" width="1" style="8" customWidth="1"/>
    <col min="32" max="32" width="1.3984375" style="8" customWidth="1"/>
    <col min="33" max="33" width="12.8984375" style="8" customWidth="1"/>
    <col min="34" max="34" width="1.3984375" style="8" customWidth="1"/>
    <col min="35" max="16384" width="9.09765625" style="8"/>
  </cols>
  <sheetData>
    <row r="1" spans="1:49" ht="18.75" customHeight="1" x14ac:dyDescent="0.65">
      <c r="A1" s="3" t="s">
        <v>0</v>
      </c>
      <c r="B1" s="6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66">
        <v>0</v>
      </c>
      <c r="R1" s="66"/>
      <c r="S1" s="66"/>
      <c r="T1" s="67"/>
      <c r="U1" s="66"/>
      <c r="V1" s="67"/>
      <c r="W1" s="66">
        <v>0</v>
      </c>
      <c r="X1" s="67"/>
      <c r="Y1" s="66">
        <v>0</v>
      </c>
      <c r="Z1" s="67"/>
      <c r="AA1" s="66">
        <v>0</v>
      </c>
      <c r="AB1" s="67"/>
      <c r="AC1" s="66"/>
      <c r="AD1" s="67"/>
      <c r="AE1" s="67"/>
      <c r="AF1" s="67"/>
      <c r="AG1" s="66"/>
      <c r="AH1" s="66"/>
      <c r="AI1" s="66"/>
      <c r="AJ1" s="67"/>
      <c r="AK1" s="66"/>
      <c r="AL1" s="67"/>
      <c r="AM1" s="66"/>
      <c r="AN1" s="67"/>
      <c r="AO1" s="66"/>
      <c r="AP1" s="2"/>
      <c r="AQ1" s="2"/>
      <c r="AR1" s="2"/>
      <c r="AS1" s="2"/>
      <c r="AT1" s="2"/>
      <c r="AU1" s="2"/>
      <c r="AV1" s="2"/>
      <c r="AW1" s="2"/>
    </row>
    <row r="2" spans="1:49" ht="18.75" customHeight="1" x14ac:dyDescent="0.35">
      <c r="A2" s="32" t="s">
        <v>210</v>
      </c>
      <c r="B2" s="68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49" ht="18.75" customHeight="1" x14ac:dyDescent="0.3">
      <c r="A3" s="33"/>
      <c r="B3" s="16"/>
      <c r="C3" s="14"/>
      <c r="D3" s="95"/>
      <c r="E3" s="70"/>
      <c r="F3" s="95"/>
      <c r="G3" s="70"/>
      <c r="H3" s="95"/>
      <c r="I3" s="70"/>
      <c r="J3" s="95"/>
      <c r="K3" s="70"/>
      <c r="L3" s="70"/>
      <c r="M3" s="70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</row>
    <row r="4" spans="1:49" ht="18.75" customHeight="1" x14ac:dyDescent="0.3">
      <c r="A4" s="32"/>
      <c r="B4" s="32"/>
      <c r="C4" s="32"/>
      <c r="D4" s="187" t="s">
        <v>101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</row>
    <row r="5" spans="1:49" ht="18.75" customHeight="1" x14ac:dyDescent="0.3">
      <c r="A5" s="32"/>
      <c r="B5" s="32"/>
      <c r="C5" s="32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200" t="s">
        <v>102</v>
      </c>
      <c r="S5" s="200"/>
      <c r="T5" s="200"/>
      <c r="U5" s="200"/>
      <c r="V5" s="200"/>
      <c r="W5" s="10"/>
      <c r="X5" s="10"/>
      <c r="Y5" s="10"/>
      <c r="Z5" s="10"/>
      <c r="AA5" s="10"/>
      <c r="AB5" s="10"/>
    </row>
    <row r="6" spans="1:49" ht="18.649999999999999" customHeight="1" x14ac:dyDescent="0.65">
      <c r="B6" s="13"/>
      <c r="C6" s="71"/>
      <c r="E6" s="10"/>
      <c r="F6" s="14"/>
      <c r="G6" s="14"/>
      <c r="H6" s="14"/>
      <c r="I6" s="14"/>
      <c r="J6" s="201" t="s">
        <v>70</v>
      </c>
      <c r="K6" s="201"/>
      <c r="L6" s="201"/>
      <c r="M6" s="201"/>
      <c r="N6" s="201"/>
      <c r="O6" s="14"/>
      <c r="P6" s="14"/>
      <c r="Q6" s="152"/>
      <c r="R6" s="201" t="s">
        <v>103</v>
      </c>
      <c r="S6" s="201"/>
      <c r="T6" s="201"/>
      <c r="U6" s="201"/>
      <c r="V6" s="201"/>
      <c r="W6" s="152"/>
      <c r="X6" s="152"/>
      <c r="Y6" s="152"/>
      <c r="Z6" s="152"/>
      <c r="AA6" s="152"/>
    </row>
    <row r="7" spans="1:49" ht="18.75" customHeight="1" x14ac:dyDescent="0.3">
      <c r="B7" s="14"/>
      <c r="C7" s="16"/>
      <c r="D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 t="s">
        <v>104</v>
      </c>
      <c r="W7" s="14"/>
      <c r="X7" s="14" t="s">
        <v>105</v>
      </c>
      <c r="Y7" s="10"/>
      <c r="Z7" s="10"/>
      <c r="AB7" s="10"/>
    </row>
    <row r="8" spans="1:49" ht="18.75" customHeight="1" x14ac:dyDescent="0.3">
      <c r="B8" s="14"/>
      <c r="C8" s="16"/>
      <c r="D8" s="14" t="s">
        <v>106</v>
      </c>
      <c r="F8" s="14"/>
      <c r="G8" s="14"/>
      <c r="H8" s="14" t="s">
        <v>107</v>
      </c>
      <c r="I8" s="14"/>
      <c r="J8" s="14"/>
      <c r="L8" s="14" t="s">
        <v>226</v>
      </c>
      <c r="N8" s="14"/>
      <c r="O8" s="14"/>
      <c r="P8" s="14"/>
      <c r="Q8" s="14"/>
      <c r="R8" s="14" t="s">
        <v>108</v>
      </c>
      <c r="S8" s="14"/>
      <c r="U8" s="14"/>
      <c r="V8" s="14" t="s">
        <v>109</v>
      </c>
      <c r="W8" s="14"/>
      <c r="X8" s="14" t="s">
        <v>110</v>
      </c>
      <c r="Y8" s="14"/>
      <c r="Z8" s="14" t="s">
        <v>111</v>
      </c>
      <c r="AA8" s="14"/>
    </row>
    <row r="9" spans="1:49" ht="18.75" customHeight="1" x14ac:dyDescent="0.3">
      <c r="B9" s="14"/>
      <c r="C9" s="16"/>
      <c r="D9" s="14" t="s">
        <v>112</v>
      </c>
      <c r="F9" s="14"/>
      <c r="G9" s="14"/>
      <c r="H9" s="14" t="s">
        <v>113</v>
      </c>
      <c r="I9" s="14"/>
      <c r="J9" s="14" t="s">
        <v>114</v>
      </c>
      <c r="K9" s="14"/>
      <c r="L9" s="14" t="s">
        <v>227</v>
      </c>
      <c r="M9" s="14"/>
      <c r="N9" s="14"/>
      <c r="O9" s="14"/>
      <c r="P9" s="14" t="s">
        <v>231</v>
      </c>
      <c r="Q9" s="14"/>
      <c r="R9" s="14" t="s">
        <v>115</v>
      </c>
      <c r="S9" s="14"/>
      <c r="T9" s="14" t="s">
        <v>116</v>
      </c>
      <c r="U9" s="14"/>
      <c r="V9" s="14" t="s">
        <v>117</v>
      </c>
      <c r="W9" s="14"/>
      <c r="X9" s="14" t="s">
        <v>118</v>
      </c>
      <c r="Y9" s="14"/>
      <c r="Z9" s="14" t="s">
        <v>119</v>
      </c>
      <c r="AA9" s="14"/>
      <c r="AB9" s="14" t="s">
        <v>104</v>
      </c>
    </row>
    <row r="10" spans="1:49" ht="18.75" customHeight="1" x14ac:dyDescent="0.3">
      <c r="B10" s="16"/>
      <c r="C10" s="16"/>
      <c r="D10" s="14" t="s">
        <v>120</v>
      </c>
      <c r="F10" s="14" t="s">
        <v>121</v>
      </c>
      <c r="G10" s="14"/>
      <c r="H10" s="14" t="s">
        <v>122</v>
      </c>
      <c r="I10" s="14"/>
      <c r="J10" s="14" t="s">
        <v>123</v>
      </c>
      <c r="K10" s="14"/>
      <c r="L10" s="14" t="s">
        <v>228</v>
      </c>
      <c r="M10" s="14"/>
      <c r="N10" s="14" t="s">
        <v>124</v>
      </c>
      <c r="O10" s="14"/>
      <c r="P10" s="14" t="s">
        <v>227</v>
      </c>
      <c r="Q10" s="14"/>
      <c r="R10" s="14" t="s">
        <v>123</v>
      </c>
      <c r="S10" s="14"/>
      <c r="T10" s="14" t="s">
        <v>123</v>
      </c>
      <c r="U10" s="14"/>
      <c r="V10" s="14" t="s">
        <v>125</v>
      </c>
      <c r="W10" s="14"/>
      <c r="X10" s="14" t="s">
        <v>126</v>
      </c>
      <c r="Y10" s="14"/>
      <c r="Z10" s="14" t="s">
        <v>127</v>
      </c>
      <c r="AA10" s="14"/>
      <c r="AB10" s="14" t="s">
        <v>103</v>
      </c>
    </row>
    <row r="11" spans="1:49" ht="18.75" customHeight="1" x14ac:dyDescent="0.3">
      <c r="A11" s="8"/>
      <c r="B11" s="16"/>
      <c r="D11" s="190" t="s">
        <v>207</v>
      </c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</row>
    <row r="12" spans="1:49" ht="18.75" customHeight="1" x14ac:dyDescent="0.3">
      <c r="A12" s="9" t="s">
        <v>284</v>
      </c>
      <c r="B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49" ht="18.75" customHeight="1" x14ac:dyDescent="0.3">
      <c r="A13" s="29" t="s">
        <v>258</v>
      </c>
      <c r="B13" s="16"/>
      <c r="C13" s="71"/>
      <c r="D13" s="91">
        <v>362220</v>
      </c>
      <c r="E13" s="91"/>
      <c r="F13" s="91">
        <v>2086386</v>
      </c>
      <c r="G13" s="91"/>
      <c r="H13" s="91">
        <v>-3232</v>
      </c>
      <c r="I13" s="91"/>
      <c r="J13" s="91">
        <v>50524</v>
      </c>
      <c r="K13" s="91"/>
      <c r="L13" s="91">
        <v>1305</v>
      </c>
      <c r="M13" s="91"/>
      <c r="N13" s="91">
        <v>2754325</v>
      </c>
      <c r="O13" s="91"/>
      <c r="P13" s="91">
        <v>-1305</v>
      </c>
      <c r="Q13" s="91"/>
      <c r="R13" s="91">
        <v>-2568</v>
      </c>
      <c r="S13" s="91"/>
      <c r="T13" s="91">
        <v>-297</v>
      </c>
      <c r="U13" s="91"/>
      <c r="V13" s="133">
        <f>SUM(R13:T13)</f>
        <v>-2865</v>
      </c>
      <c r="W13" s="91"/>
      <c r="X13" s="133">
        <f>SUM(D13:P13,V13)</f>
        <v>5247358</v>
      </c>
      <c r="Y13" s="91"/>
      <c r="Z13" s="133">
        <v>83908</v>
      </c>
      <c r="AA13" s="91"/>
      <c r="AB13" s="126">
        <f>SUM(X13:Z13)</f>
        <v>5331266</v>
      </c>
    </row>
    <row r="14" spans="1:49" ht="9.75" hidden="1" customHeight="1" x14ac:dyDescent="0.3">
      <c r="A14" s="33"/>
      <c r="B14" s="16"/>
      <c r="C14" s="14"/>
      <c r="D14" s="52"/>
      <c r="E14" s="76"/>
      <c r="F14" s="52"/>
      <c r="G14" s="76"/>
      <c r="H14" s="96" t="s">
        <v>248</v>
      </c>
      <c r="I14" s="76"/>
      <c r="J14" s="52"/>
      <c r="K14" s="76"/>
      <c r="L14" s="76"/>
      <c r="M14" s="76"/>
      <c r="N14" s="91"/>
      <c r="O14" s="91"/>
      <c r="P14" s="91"/>
      <c r="Q14" s="88"/>
      <c r="R14" s="88"/>
      <c r="S14" s="88"/>
      <c r="T14" s="88"/>
      <c r="U14" s="88"/>
      <c r="V14" s="88"/>
      <c r="W14" s="88"/>
      <c r="X14" s="91"/>
      <c r="Y14" s="88"/>
      <c r="Z14" s="91"/>
      <c r="AA14" s="88"/>
      <c r="AB14" s="91"/>
    </row>
    <row r="15" spans="1:49" ht="18.75" hidden="1" customHeight="1" x14ac:dyDescent="0.3">
      <c r="A15" s="29" t="s">
        <v>128</v>
      </c>
      <c r="B15" s="16"/>
      <c r="C15" s="14"/>
      <c r="D15" s="78"/>
      <c r="E15" s="78"/>
      <c r="F15" s="78"/>
      <c r="G15" s="78"/>
      <c r="H15" s="80"/>
      <c r="I15" s="78"/>
      <c r="J15" s="80"/>
      <c r="K15" s="78"/>
      <c r="L15" s="78"/>
      <c r="M15" s="78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</row>
    <row r="16" spans="1:49" ht="18.75" hidden="1" customHeight="1" x14ac:dyDescent="0.3">
      <c r="A16" s="33" t="s">
        <v>254</v>
      </c>
      <c r="B16" s="16"/>
      <c r="C16" s="14"/>
      <c r="D16" s="80"/>
      <c r="E16" s="78"/>
      <c r="F16" s="80"/>
      <c r="G16" s="78"/>
      <c r="H16" s="80"/>
      <c r="I16" s="78"/>
      <c r="J16" s="80"/>
      <c r="K16" s="78"/>
      <c r="L16" s="78"/>
      <c r="M16" s="78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</row>
    <row r="17" spans="1:29" s="23" customFormat="1" ht="18.75" hidden="1" customHeight="1" x14ac:dyDescent="0.3">
      <c r="A17" s="8" t="s">
        <v>246</v>
      </c>
      <c r="B17" s="16"/>
      <c r="C17" s="14"/>
      <c r="D17" s="80"/>
      <c r="E17" s="78"/>
      <c r="F17" s="80"/>
      <c r="G17" s="78"/>
      <c r="H17" s="80"/>
      <c r="I17" s="78"/>
      <c r="J17" s="80"/>
      <c r="K17" s="78"/>
      <c r="L17" s="80"/>
      <c r="M17" s="78"/>
      <c r="N17" s="80">
        <f>-L17</f>
        <v>0</v>
      </c>
      <c r="O17" s="80"/>
      <c r="P17" s="80">
        <f>+N17</f>
        <v>0</v>
      </c>
      <c r="Q17" s="80"/>
      <c r="R17" s="80"/>
      <c r="S17" s="80"/>
      <c r="T17" s="80"/>
      <c r="U17" s="80"/>
      <c r="V17" s="80">
        <f>SUM(R17:T17)</f>
        <v>0</v>
      </c>
      <c r="W17" s="80"/>
      <c r="X17" s="80">
        <f>SUM(D17:N17,P17,V17)</f>
        <v>0</v>
      </c>
      <c r="Y17" s="80"/>
      <c r="Z17" s="80"/>
      <c r="AA17" s="80"/>
      <c r="AB17" s="85">
        <f>SUM(X17:Z17)</f>
        <v>0</v>
      </c>
    </row>
    <row r="18" spans="1:29" ht="18.75" hidden="1" customHeight="1" x14ac:dyDescent="0.3">
      <c r="A18" s="8" t="s">
        <v>129</v>
      </c>
      <c r="B18" s="16"/>
      <c r="C18" s="14"/>
      <c r="D18" s="84"/>
      <c r="E18" s="80"/>
      <c r="F18" s="84"/>
      <c r="G18" s="80"/>
      <c r="H18" s="84"/>
      <c r="I18" s="80"/>
      <c r="J18" s="84"/>
      <c r="K18" s="80"/>
      <c r="L18" s="97"/>
      <c r="M18" s="80"/>
      <c r="N18" s="84"/>
      <c r="O18" s="85"/>
      <c r="P18" s="84"/>
      <c r="Q18" s="80"/>
      <c r="R18" s="84"/>
      <c r="S18" s="80"/>
      <c r="T18" s="84">
        <v>0</v>
      </c>
      <c r="U18" s="80"/>
      <c r="V18" s="84">
        <f>SUM(R18:T18)</f>
        <v>0</v>
      </c>
      <c r="W18" s="80"/>
      <c r="X18" s="84">
        <f>SUM(D18:N18,P18,V18)</f>
        <v>0</v>
      </c>
      <c r="Y18" s="80"/>
      <c r="Z18" s="84"/>
      <c r="AA18" s="80"/>
      <c r="AB18" s="84">
        <f>SUM(X18:Z18)</f>
        <v>0</v>
      </c>
      <c r="AC18" s="23"/>
    </row>
    <row r="19" spans="1:29" s="23" customFormat="1" ht="18.75" hidden="1" customHeight="1" x14ac:dyDescent="0.3">
      <c r="A19" s="33" t="s">
        <v>253</v>
      </c>
      <c r="B19" s="86"/>
      <c r="C19" s="60"/>
      <c r="D19" s="87">
        <f>SUM(D17:D18)</f>
        <v>0</v>
      </c>
      <c r="E19" s="55"/>
      <c r="F19" s="87">
        <f>SUM(F17:F18)</f>
        <v>0</v>
      </c>
      <c r="G19" s="55"/>
      <c r="H19" s="87">
        <f>SUM(H17:H18)</f>
        <v>0</v>
      </c>
      <c r="I19" s="55"/>
      <c r="J19" s="87">
        <f>SUM(J17:J18)</f>
        <v>0</v>
      </c>
      <c r="K19" s="55"/>
      <c r="L19" s="87">
        <f>SUM(L17:L18)</f>
        <v>0</v>
      </c>
      <c r="M19" s="55"/>
      <c r="N19" s="87">
        <f>SUM(N17:N18)</f>
        <v>0</v>
      </c>
      <c r="O19" s="52"/>
      <c r="P19" s="87">
        <f>SUM(P17:P18)</f>
        <v>0</v>
      </c>
      <c r="Q19" s="88"/>
      <c r="R19" s="87">
        <f>SUM(R17:R18)</f>
        <v>0</v>
      </c>
      <c r="S19" s="88"/>
      <c r="T19" s="87">
        <f>SUM(T17:T18)</f>
        <v>0</v>
      </c>
      <c r="U19" s="88"/>
      <c r="V19" s="87">
        <f>SUM(V17:V18)</f>
        <v>0</v>
      </c>
      <c r="W19" s="88"/>
      <c r="X19" s="87">
        <f>SUM(X17:X18)</f>
        <v>0</v>
      </c>
      <c r="Y19" s="88"/>
      <c r="Z19" s="87">
        <f>SUM(Z17:Z18)</f>
        <v>0</v>
      </c>
      <c r="AA19" s="88"/>
      <c r="AB19" s="87">
        <f>SUM(AB17:AB18)</f>
        <v>0</v>
      </c>
    </row>
    <row r="20" spans="1:29" ht="9.75" hidden="1" customHeight="1" x14ac:dyDescent="0.3">
      <c r="A20" s="33"/>
      <c r="B20" s="16"/>
      <c r="C20" s="14"/>
      <c r="D20" s="89"/>
      <c r="E20" s="76"/>
      <c r="F20" s="89"/>
      <c r="G20" s="76"/>
      <c r="H20" s="89"/>
      <c r="I20" s="76"/>
      <c r="J20" s="89"/>
      <c r="K20" s="76"/>
      <c r="L20" s="76"/>
      <c r="M20" s="76"/>
      <c r="N20" s="90"/>
      <c r="O20" s="91"/>
      <c r="P20" s="91"/>
      <c r="Q20" s="88"/>
      <c r="R20" s="88"/>
      <c r="S20" s="88"/>
      <c r="T20" s="88"/>
      <c r="U20" s="88"/>
      <c r="V20" s="88"/>
      <c r="W20" s="88"/>
      <c r="X20" s="90"/>
      <c r="Y20" s="88"/>
      <c r="Z20" s="90"/>
      <c r="AA20" s="88"/>
      <c r="AB20" s="90"/>
    </row>
    <row r="21" spans="1:29" ht="18.75" hidden="1" customHeight="1" x14ac:dyDescent="0.3">
      <c r="A21" s="33" t="s">
        <v>130</v>
      </c>
      <c r="B21" s="16"/>
      <c r="C21" s="14"/>
      <c r="D21" s="80"/>
      <c r="E21" s="78"/>
      <c r="F21" s="80"/>
      <c r="G21" s="78"/>
      <c r="H21" s="80"/>
      <c r="I21" s="78"/>
      <c r="J21" s="80"/>
      <c r="K21" s="78"/>
      <c r="L21" s="78"/>
      <c r="M21" s="78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</row>
    <row r="22" spans="1:29" ht="18.75" hidden="1" customHeight="1" x14ac:dyDescent="0.3">
      <c r="A22" s="8" t="s">
        <v>211</v>
      </c>
      <c r="B22" s="16"/>
      <c r="C22" s="14"/>
      <c r="D22" s="85"/>
      <c r="E22" s="78"/>
      <c r="F22" s="85"/>
      <c r="G22" s="78"/>
      <c r="H22" s="85"/>
      <c r="I22" s="78"/>
      <c r="J22" s="85"/>
      <c r="K22" s="78"/>
      <c r="L22" s="85"/>
      <c r="M22" s="78"/>
      <c r="N22" s="85"/>
      <c r="O22" s="92"/>
      <c r="P22" s="85"/>
      <c r="Q22" s="92"/>
      <c r="R22" s="85"/>
      <c r="S22" s="92"/>
      <c r="T22" s="85"/>
      <c r="U22" s="92"/>
      <c r="V22" s="85"/>
      <c r="W22" s="80"/>
      <c r="X22" s="80">
        <f>SUM(D22:N22,P22,V22)</f>
        <v>0</v>
      </c>
      <c r="Y22" s="80"/>
      <c r="Z22" s="85"/>
      <c r="AA22" s="80"/>
      <c r="AB22" s="27">
        <f>SUM(X22:Z22)</f>
        <v>0</v>
      </c>
    </row>
    <row r="23" spans="1:29" ht="18.75" hidden="1" customHeight="1" x14ac:dyDescent="0.3">
      <c r="A23" s="8" t="s">
        <v>200</v>
      </c>
      <c r="B23" s="16"/>
      <c r="C23" s="14"/>
      <c r="D23" s="84">
        <v>0</v>
      </c>
      <c r="E23" s="78"/>
      <c r="F23" s="84">
        <v>0</v>
      </c>
      <c r="G23" s="78"/>
      <c r="H23" s="84">
        <v>0</v>
      </c>
      <c r="I23" s="78"/>
      <c r="J23" s="84">
        <v>0</v>
      </c>
      <c r="K23" s="78"/>
      <c r="L23" s="78">
        <v>0</v>
      </c>
      <c r="M23" s="78"/>
      <c r="N23" s="80">
        <v>0</v>
      </c>
      <c r="O23" s="80"/>
      <c r="P23" s="80"/>
      <c r="Q23" s="80"/>
      <c r="R23" s="84">
        <v>0</v>
      </c>
      <c r="S23" s="80"/>
      <c r="T23" s="84">
        <v>0</v>
      </c>
      <c r="U23" s="80"/>
      <c r="V23" s="84">
        <v>0</v>
      </c>
      <c r="W23" s="80"/>
      <c r="X23" s="80">
        <f>SUM(D23:N23)</f>
        <v>0</v>
      </c>
      <c r="Y23" s="80"/>
      <c r="Z23" s="80">
        <v>0</v>
      </c>
      <c r="AA23" s="80"/>
      <c r="AB23" s="27">
        <f>SUM(X23:Z23)</f>
        <v>0</v>
      </c>
    </row>
    <row r="24" spans="1:29" ht="18.75" hidden="1" customHeight="1" x14ac:dyDescent="0.3">
      <c r="A24" s="33" t="s">
        <v>131</v>
      </c>
      <c r="B24" s="16"/>
      <c r="C24" s="14"/>
      <c r="D24" s="54">
        <f>SUM(D22:D23)</f>
        <v>0</v>
      </c>
      <c r="E24" s="76"/>
      <c r="F24" s="54">
        <f>SUM(F22:F23)</f>
        <v>0</v>
      </c>
      <c r="G24" s="76"/>
      <c r="H24" s="54">
        <f>SUM(H22:H23)</f>
        <v>0</v>
      </c>
      <c r="I24" s="76"/>
      <c r="J24" s="54">
        <f>SUM(J22:J23)</f>
        <v>0</v>
      </c>
      <c r="K24" s="76"/>
      <c r="L24" s="54">
        <f>SUM(L22:L23)</f>
        <v>0</v>
      </c>
      <c r="M24" s="76"/>
      <c r="N24" s="54">
        <f>SUM(N22:N23)</f>
        <v>0</v>
      </c>
      <c r="O24" s="52"/>
      <c r="P24" s="54">
        <f>SUM(P22:P23)</f>
        <v>0</v>
      </c>
      <c r="Q24" s="88"/>
      <c r="R24" s="54">
        <f>SUM(R22:R23)</f>
        <v>0</v>
      </c>
      <c r="S24" s="88"/>
      <c r="T24" s="54">
        <f>SUM(T22:T23)</f>
        <v>0</v>
      </c>
      <c r="U24" s="88"/>
      <c r="V24" s="54">
        <f>SUM(V22:V23)</f>
        <v>0</v>
      </c>
      <c r="W24" s="88"/>
      <c r="X24" s="54">
        <f>SUM(X22:X23)</f>
        <v>0</v>
      </c>
      <c r="Y24" s="88"/>
      <c r="Z24" s="54">
        <f>SUM(Z22:Z23)</f>
        <v>0</v>
      </c>
      <c r="AA24" s="88"/>
      <c r="AB24" s="54">
        <f>SUM(AB22:AB23)</f>
        <v>0</v>
      </c>
    </row>
    <row r="25" spans="1:29" ht="9.75" hidden="1" customHeight="1" x14ac:dyDescent="0.3">
      <c r="A25" s="33"/>
      <c r="B25" s="16"/>
      <c r="C25" s="14"/>
      <c r="D25" s="89"/>
      <c r="E25" s="76"/>
      <c r="F25" s="89"/>
      <c r="G25" s="76"/>
      <c r="H25" s="89"/>
      <c r="I25" s="76"/>
      <c r="J25" s="89"/>
      <c r="K25" s="76"/>
      <c r="L25" s="76"/>
      <c r="M25" s="76"/>
      <c r="N25" s="90"/>
      <c r="O25" s="91"/>
      <c r="P25" s="91"/>
      <c r="Q25" s="88"/>
      <c r="R25" s="90"/>
      <c r="S25" s="88"/>
      <c r="T25" s="90"/>
      <c r="U25" s="88"/>
      <c r="V25" s="90"/>
      <c r="W25" s="88"/>
      <c r="X25" s="90"/>
      <c r="Y25" s="88"/>
      <c r="Z25" s="90"/>
      <c r="AA25" s="88"/>
      <c r="AB25" s="90"/>
    </row>
    <row r="26" spans="1:29" ht="18.75" hidden="1" customHeight="1" x14ac:dyDescent="0.3">
      <c r="A26" s="29" t="s">
        <v>132</v>
      </c>
      <c r="B26" s="16"/>
      <c r="C26" s="14"/>
      <c r="D26" s="87">
        <f>SUM(D19,D24)</f>
        <v>0</v>
      </c>
      <c r="E26" s="58"/>
      <c r="F26" s="87">
        <f>SUM(F19,F24)</f>
        <v>0</v>
      </c>
      <c r="G26" s="58"/>
      <c r="H26" s="87">
        <f>SUM(H19,H24)</f>
        <v>0</v>
      </c>
      <c r="I26" s="58"/>
      <c r="J26" s="87">
        <f>SUM(J19,J24)</f>
        <v>0</v>
      </c>
      <c r="K26" s="76"/>
      <c r="L26" s="87">
        <f>SUM(L19,L24)</f>
        <v>0</v>
      </c>
      <c r="M26" s="76"/>
      <c r="N26" s="87">
        <f>SUM(N19,N24)</f>
        <v>0</v>
      </c>
      <c r="O26" s="52"/>
      <c r="P26" s="87">
        <f>SUM(P19,P24)</f>
        <v>0</v>
      </c>
      <c r="Q26" s="88"/>
      <c r="R26" s="87">
        <f>SUM(R19,R24)</f>
        <v>0</v>
      </c>
      <c r="S26" s="88"/>
      <c r="T26" s="87">
        <f>SUM(T19,T24)</f>
        <v>0</v>
      </c>
      <c r="U26" s="88"/>
      <c r="V26" s="87">
        <f>SUM(V19,V24)</f>
        <v>0</v>
      </c>
      <c r="W26" s="88"/>
      <c r="X26" s="87">
        <f>SUM(X19,X24)</f>
        <v>0</v>
      </c>
      <c r="Y26" s="88"/>
      <c r="Z26" s="87">
        <f>SUM(Z19,Z24)</f>
        <v>0</v>
      </c>
      <c r="AA26" s="88"/>
      <c r="AB26" s="87">
        <f>SUM(AB19,AB24)</f>
        <v>0</v>
      </c>
    </row>
    <row r="27" spans="1:29" ht="9.75" customHeight="1" x14ac:dyDescent="0.3">
      <c r="A27" s="33"/>
      <c r="B27" s="16"/>
      <c r="C27" s="14"/>
      <c r="D27" s="52"/>
      <c r="E27" s="76"/>
      <c r="F27" s="52"/>
      <c r="G27" s="76"/>
      <c r="H27" s="52"/>
      <c r="I27" s="76"/>
      <c r="J27" s="52"/>
      <c r="K27" s="76"/>
      <c r="L27" s="76"/>
      <c r="M27" s="76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</row>
    <row r="28" spans="1:29" ht="18.75" customHeight="1" x14ac:dyDescent="0.3">
      <c r="A28" s="9" t="s">
        <v>275</v>
      </c>
      <c r="B28" s="16"/>
      <c r="C28" s="14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</row>
    <row r="29" spans="1:29" ht="18.75" customHeight="1" x14ac:dyDescent="0.3">
      <c r="A29" s="8" t="s">
        <v>276</v>
      </c>
      <c r="B29" s="16"/>
      <c r="C29" s="14"/>
      <c r="D29" s="80">
        <v>0</v>
      </c>
      <c r="E29" s="78"/>
      <c r="F29" s="80">
        <v>0</v>
      </c>
      <c r="G29" s="78"/>
      <c r="H29" s="80">
        <v>0</v>
      </c>
      <c r="I29" s="78"/>
      <c r="J29" s="80">
        <v>0</v>
      </c>
      <c r="K29" s="78"/>
      <c r="L29" s="80">
        <v>0</v>
      </c>
      <c r="M29" s="78"/>
      <c r="N29" s="139">
        <f>'PL5_6 (6mth)'!D62</f>
        <v>359285</v>
      </c>
      <c r="O29" s="80"/>
      <c r="P29" s="85">
        <v>0</v>
      </c>
      <c r="Q29" s="92"/>
      <c r="R29" s="85">
        <v>0</v>
      </c>
      <c r="S29" s="92"/>
      <c r="T29" s="85">
        <v>0</v>
      </c>
      <c r="U29" s="92"/>
      <c r="V29" s="149">
        <f>SUM(R29:T29)</f>
        <v>0</v>
      </c>
      <c r="W29" s="92"/>
      <c r="X29" s="149">
        <f>SUM(D29:P29,V29)</f>
        <v>359285</v>
      </c>
      <c r="Y29" s="80"/>
      <c r="Z29" s="80">
        <f>'PL5_6 (6mth)'!D63</f>
        <v>3185</v>
      </c>
      <c r="AA29" s="80"/>
      <c r="AB29" s="136">
        <f>SUM(X29:Z29)</f>
        <v>362470</v>
      </c>
      <c r="AC29" s="93"/>
    </row>
    <row r="30" spans="1:29" ht="18.75" customHeight="1" x14ac:dyDescent="0.3">
      <c r="A30" s="8" t="s">
        <v>277</v>
      </c>
      <c r="B30" s="16"/>
      <c r="C30" s="14"/>
      <c r="D30" s="84">
        <v>0</v>
      </c>
      <c r="E30" s="80"/>
      <c r="F30" s="84">
        <v>0</v>
      </c>
      <c r="G30" s="80"/>
      <c r="H30" s="84">
        <v>0</v>
      </c>
      <c r="I30" s="80"/>
      <c r="J30" s="84">
        <v>0</v>
      </c>
      <c r="K30" s="80"/>
      <c r="L30" s="84">
        <v>0</v>
      </c>
      <c r="M30" s="80"/>
      <c r="N30" s="84">
        <v>0</v>
      </c>
      <c r="O30" s="85"/>
      <c r="P30" s="84">
        <v>0</v>
      </c>
      <c r="Q30" s="80"/>
      <c r="R30" s="150">
        <f>'PL5_6 (6mth)'!D40</f>
        <v>1184</v>
      </c>
      <c r="S30" s="80"/>
      <c r="T30" s="84">
        <v>0</v>
      </c>
      <c r="U30" s="80"/>
      <c r="V30" s="139">
        <f>SUM(R30:T30)</f>
        <v>1184</v>
      </c>
      <c r="W30" s="80"/>
      <c r="X30" s="149">
        <f>SUM(D30:P30,V30)</f>
        <v>1184</v>
      </c>
      <c r="Y30" s="80"/>
      <c r="Z30" s="84">
        <v>0</v>
      </c>
      <c r="AA30" s="80"/>
      <c r="AB30" s="136">
        <f>SUM(X30:Z30)</f>
        <v>1184</v>
      </c>
      <c r="AC30" s="93"/>
    </row>
    <row r="31" spans="1:29" ht="18.75" customHeight="1" x14ac:dyDescent="0.3">
      <c r="A31" s="9" t="s">
        <v>212</v>
      </c>
      <c r="B31" s="16"/>
      <c r="C31" s="14"/>
      <c r="D31" s="130">
        <f>SUM(D29:D30)</f>
        <v>0</v>
      </c>
      <c r="E31" s="88"/>
      <c r="F31" s="130">
        <f>SUM(F29:F30)</f>
        <v>0</v>
      </c>
      <c r="G31" s="88"/>
      <c r="H31" s="130">
        <f>SUM(H29:H30)</f>
        <v>0</v>
      </c>
      <c r="I31" s="88"/>
      <c r="J31" s="130">
        <f>SUM(J29:J30)</f>
        <v>0</v>
      </c>
      <c r="K31" s="88"/>
      <c r="L31" s="130">
        <f>SUM(L29:L30)</f>
        <v>0</v>
      </c>
      <c r="M31" s="88"/>
      <c r="N31" s="130">
        <f>SUM(N29:N30)</f>
        <v>359285</v>
      </c>
      <c r="O31" s="52"/>
      <c r="P31" s="130">
        <f>SUM(P29:P30)</f>
        <v>0</v>
      </c>
      <c r="Q31" s="88"/>
      <c r="R31" s="130">
        <f>SUM(R29:R30)</f>
        <v>1184</v>
      </c>
      <c r="S31" s="88"/>
      <c r="T31" s="130">
        <f>SUM(T29:T30)</f>
        <v>0</v>
      </c>
      <c r="U31" s="88"/>
      <c r="V31" s="130">
        <f>SUM(V29:V30)</f>
        <v>1184</v>
      </c>
      <c r="W31" s="88"/>
      <c r="X31" s="130">
        <f>SUM(X29:X30)</f>
        <v>360469</v>
      </c>
      <c r="Y31" s="88"/>
      <c r="Z31" s="130">
        <f>SUM(Z29:Z30)</f>
        <v>3185</v>
      </c>
      <c r="AA31" s="88"/>
      <c r="AB31" s="130">
        <f>SUM(AB29:AB30)</f>
        <v>363654</v>
      </c>
      <c r="AC31" s="93"/>
    </row>
    <row r="32" spans="1:29" ht="9.75" customHeight="1" x14ac:dyDescent="0.3">
      <c r="A32" s="33"/>
      <c r="B32" s="16"/>
      <c r="C32" s="14"/>
      <c r="D32" s="89"/>
      <c r="E32" s="76"/>
      <c r="F32" s="89"/>
      <c r="G32" s="76"/>
      <c r="H32" s="89"/>
      <c r="I32" s="76"/>
      <c r="J32" s="89"/>
      <c r="K32" s="76"/>
      <c r="L32" s="90"/>
      <c r="M32" s="76"/>
      <c r="N32" s="90"/>
      <c r="O32" s="91"/>
      <c r="P32" s="90"/>
      <c r="Q32" s="88"/>
      <c r="R32" s="88"/>
      <c r="S32" s="88"/>
      <c r="T32" s="88"/>
      <c r="U32" s="88"/>
      <c r="V32" s="88"/>
      <c r="W32" s="88"/>
      <c r="X32" s="90"/>
      <c r="Y32" s="88"/>
      <c r="Z32" s="90"/>
      <c r="AA32" s="88"/>
      <c r="AB32" s="90"/>
    </row>
    <row r="33" spans="1:28" ht="18.75" customHeight="1" thickBot="1" x14ac:dyDescent="0.35">
      <c r="A33" s="29" t="s">
        <v>285</v>
      </c>
      <c r="B33" s="16"/>
      <c r="C33" s="14"/>
      <c r="D33" s="134">
        <f>SUM(D13,D31)</f>
        <v>362220</v>
      </c>
      <c r="E33" s="88"/>
      <c r="F33" s="134">
        <f>SUM(F13,F31)</f>
        <v>2086386</v>
      </c>
      <c r="G33" s="55"/>
      <c r="H33" s="134">
        <f>SUM(H13,H31)</f>
        <v>-3232</v>
      </c>
      <c r="I33" s="55"/>
      <c r="J33" s="134">
        <f>SUM(J13,J31)</f>
        <v>50524</v>
      </c>
      <c r="K33" s="88"/>
      <c r="L33" s="134">
        <f>SUM(L13,L31)</f>
        <v>1305</v>
      </c>
      <c r="M33" s="88"/>
      <c r="N33" s="134">
        <f>SUM(N13,N31)</f>
        <v>3113610</v>
      </c>
      <c r="O33" s="52"/>
      <c r="P33" s="134">
        <f>SUM(P13,P31)</f>
        <v>-1305</v>
      </c>
      <c r="Q33" s="88"/>
      <c r="R33" s="134">
        <f>SUM(R13,R31)</f>
        <v>-1384</v>
      </c>
      <c r="S33" s="88"/>
      <c r="T33" s="134">
        <f>SUM(T13,T31)</f>
        <v>-297</v>
      </c>
      <c r="U33" s="88"/>
      <c r="V33" s="134">
        <f>SUM(V13,V31)</f>
        <v>-1681</v>
      </c>
      <c r="W33" s="88"/>
      <c r="X33" s="134">
        <f>SUM(X13,X31)</f>
        <v>5607827</v>
      </c>
      <c r="Y33" s="88"/>
      <c r="Z33" s="134">
        <f>SUM(Z13,Z31)</f>
        <v>87093</v>
      </c>
      <c r="AA33" s="88"/>
      <c r="AB33" s="134">
        <f>SUM(AB13,AB31)</f>
        <v>5694920</v>
      </c>
    </row>
    <row r="34" spans="1:28" ht="18.75" customHeight="1" thickTop="1" x14ac:dyDescent="0.3"/>
    <row r="35" spans="1:28" ht="18.75" customHeight="1" x14ac:dyDescent="0.3">
      <c r="X35" s="23"/>
      <c r="AB35" s="23"/>
    </row>
  </sheetData>
  <sheetProtection formatCells="0" formatColumns="0" formatRows="0" insertColumns="0" insertRows="0" insertHyperlinks="0" deleteColumns="0" deleteRows="0" sort="0" autoFilter="0" pivotTables="0"/>
  <mergeCells count="5">
    <mergeCell ref="D4:AB4"/>
    <mergeCell ref="R5:V5"/>
    <mergeCell ref="J6:N6"/>
    <mergeCell ref="R6:V6"/>
    <mergeCell ref="D11:AB11"/>
  </mergeCells>
  <pageMargins left="0.8" right="0.5" top="0.48" bottom="0.5" header="0.5" footer="0.5"/>
  <pageSetup paperSize="9" scale="47" firstPageNumber="8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5E88F-6359-460E-85D7-46D427CA6FD5}">
  <dimension ref="A1:S26"/>
  <sheetViews>
    <sheetView view="pageBreakPreview" zoomScale="70" zoomScaleNormal="85" zoomScaleSheetLayoutView="70" workbookViewId="0">
      <selection activeCell="N29" sqref="N29"/>
    </sheetView>
  </sheetViews>
  <sheetFormatPr defaultColWidth="9.09765625" defaultRowHeight="14" x14ac:dyDescent="0.3"/>
  <cols>
    <col min="1" max="1" width="60.5" style="13" customWidth="1"/>
    <col min="2" max="2" width="7.09765625" style="71" customWidth="1"/>
    <col min="3" max="3" width="1.09765625" style="8" customWidth="1"/>
    <col min="4" max="4" width="15.59765625" style="8" customWidth="1"/>
    <col min="5" max="5" width="1.09765625" style="8" customWidth="1"/>
    <col min="6" max="6" width="16.19921875" style="8" customWidth="1"/>
    <col min="7" max="7" width="1.09765625" style="8" customWidth="1"/>
    <col min="8" max="8" width="15.59765625" style="8" customWidth="1"/>
    <col min="9" max="9" width="1.09765625" style="8" customWidth="1"/>
    <col min="10" max="10" width="15.5" style="8" customWidth="1"/>
    <col min="11" max="11" width="1.09765625" style="8" customWidth="1"/>
    <col min="12" max="12" width="16.69921875" style="8" customWidth="1"/>
    <col min="13" max="13" width="1.3984375" style="8" customWidth="1"/>
    <col min="14" max="14" width="16.69921875" style="8" customWidth="1"/>
    <col min="15" max="15" width="1.09765625" style="8" customWidth="1"/>
    <col min="16" max="16" width="15.59765625" style="8" customWidth="1"/>
    <col min="17" max="17" width="1.09765625" style="8" customWidth="1"/>
    <col min="18" max="18" width="17.09765625" style="8" customWidth="1"/>
    <col min="19" max="19" width="1.09765625" style="8" customWidth="1"/>
    <col min="20" max="20" width="12.59765625" style="8" customWidth="1"/>
    <col min="21" max="21" width="1" style="8" customWidth="1"/>
    <col min="22" max="22" width="1.3984375" style="8" customWidth="1"/>
    <col min="23" max="23" width="12.8984375" style="8" customWidth="1"/>
    <col min="24" max="24" width="1.3984375" style="8" customWidth="1"/>
    <col min="25" max="16384" width="9.09765625" style="8"/>
  </cols>
  <sheetData>
    <row r="1" spans="1:18" ht="21" customHeight="1" x14ac:dyDescent="0.4">
      <c r="A1" s="3" t="s">
        <v>0</v>
      </c>
      <c r="B1" s="6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1" customHeight="1" x14ac:dyDescent="0.35">
      <c r="A2" s="32" t="s">
        <v>210</v>
      </c>
      <c r="B2" s="68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19.5" customHeight="1" x14ac:dyDescent="0.3">
      <c r="D3" s="187" t="s">
        <v>133</v>
      </c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</row>
    <row r="4" spans="1:18" ht="19.5" customHeight="1" x14ac:dyDescent="0.3"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P4" s="14" t="s">
        <v>102</v>
      </c>
      <c r="R4" s="10"/>
    </row>
    <row r="5" spans="1:18" ht="18.649999999999999" customHeight="1" x14ac:dyDescent="0.3">
      <c r="B5" s="13"/>
      <c r="C5" s="71"/>
      <c r="E5" s="10"/>
      <c r="F5" s="14"/>
      <c r="G5" s="14"/>
      <c r="H5" s="201" t="s">
        <v>70</v>
      </c>
      <c r="I5" s="201"/>
      <c r="J5" s="201"/>
      <c r="K5" s="201"/>
      <c r="L5" s="201"/>
      <c r="M5" s="14"/>
      <c r="N5" s="14"/>
      <c r="P5" s="72" t="s">
        <v>103</v>
      </c>
      <c r="Q5" s="98"/>
    </row>
    <row r="6" spans="1:18" ht="19.5" customHeight="1" x14ac:dyDescent="0.3">
      <c r="B6" s="14"/>
      <c r="C6" s="16"/>
      <c r="D6" s="14" t="s">
        <v>106</v>
      </c>
      <c r="F6" s="14"/>
      <c r="G6" s="14"/>
      <c r="H6" s="14"/>
      <c r="J6" s="14" t="s">
        <v>226</v>
      </c>
      <c r="L6" s="14"/>
      <c r="M6" s="14"/>
      <c r="N6" s="14"/>
      <c r="O6" s="14"/>
      <c r="P6" s="14"/>
      <c r="Q6" s="14"/>
      <c r="R6" s="14"/>
    </row>
    <row r="7" spans="1:18" ht="19.5" customHeight="1" x14ac:dyDescent="0.3">
      <c r="B7" s="14"/>
      <c r="C7" s="16"/>
      <c r="D7" s="14" t="s">
        <v>112</v>
      </c>
      <c r="F7" s="14"/>
      <c r="G7" s="14"/>
      <c r="H7" s="14" t="s">
        <v>114</v>
      </c>
      <c r="I7" s="14"/>
      <c r="J7" s="14" t="s">
        <v>227</v>
      </c>
      <c r="K7" s="14"/>
      <c r="L7" s="14"/>
      <c r="M7" s="14"/>
      <c r="N7" s="14" t="s">
        <v>226</v>
      </c>
      <c r="O7" s="14"/>
      <c r="P7" s="14" t="s">
        <v>116</v>
      </c>
      <c r="Q7" s="14"/>
      <c r="R7" s="14" t="s">
        <v>104</v>
      </c>
    </row>
    <row r="8" spans="1:18" ht="19.5" customHeight="1" x14ac:dyDescent="0.3">
      <c r="B8" s="16"/>
      <c r="C8" s="16"/>
      <c r="D8" s="14" t="s">
        <v>120</v>
      </c>
      <c r="F8" s="14" t="s">
        <v>121</v>
      </c>
      <c r="G8" s="14"/>
      <c r="H8" s="14" t="s">
        <v>123</v>
      </c>
      <c r="I8" s="14"/>
      <c r="J8" s="14" t="s">
        <v>228</v>
      </c>
      <c r="K8" s="14"/>
      <c r="L8" s="14" t="s">
        <v>134</v>
      </c>
      <c r="M8" s="14"/>
      <c r="N8" s="14" t="s">
        <v>227</v>
      </c>
      <c r="O8" s="14"/>
      <c r="P8" s="14" t="s">
        <v>123</v>
      </c>
      <c r="Q8" s="14"/>
      <c r="R8" s="14" t="s">
        <v>103</v>
      </c>
    </row>
    <row r="9" spans="1:18" ht="19.5" customHeight="1" x14ac:dyDescent="0.3">
      <c r="A9" s="8"/>
      <c r="B9" s="16"/>
      <c r="D9" s="190" t="s">
        <v>207</v>
      </c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</row>
    <row r="10" spans="1:18" ht="19.5" customHeight="1" x14ac:dyDescent="0.3">
      <c r="A10" s="9" t="s">
        <v>282</v>
      </c>
      <c r="B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71"/>
    </row>
    <row r="11" spans="1:18" ht="19.5" customHeight="1" x14ac:dyDescent="0.3">
      <c r="A11" s="29" t="s">
        <v>225</v>
      </c>
      <c r="B11" s="16"/>
      <c r="C11" s="71"/>
      <c r="D11" s="52">
        <v>362220</v>
      </c>
      <c r="E11" s="52"/>
      <c r="F11" s="52">
        <v>2086386</v>
      </c>
      <c r="G11" s="52"/>
      <c r="H11" s="52">
        <v>50524</v>
      </c>
      <c r="I11" s="52"/>
      <c r="J11" s="52">
        <v>0</v>
      </c>
      <c r="K11" s="52"/>
      <c r="L11" s="52">
        <v>1556949</v>
      </c>
      <c r="M11" s="52"/>
      <c r="N11" s="52">
        <v>0</v>
      </c>
      <c r="O11" s="52"/>
      <c r="P11" s="52">
        <v>-286</v>
      </c>
      <c r="Q11" s="52"/>
      <c r="R11" s="126">
        <f>SUM(D11:P11)</f>
        <v>4055793</v>
      </c>
    </row>
    <row r="12" spans="1:18" ht="9.65" customHeight="1" x14ac:dyDescent="0.3">
      <c r="A12" s="99"/>
      <c r="B12" s="16"/>
      <c r="C12" s="14"/>
      <c r="D12" s="76"/>
      <c r="E12" s="78"/>
      <c r="F12" s="76"/>
      <c r="G12" s="78"/>
      <c r="H12" s="58"/>
      <c r="I12" s="78"/>
      <c r="J12" s="78"/>
      <c r="K12" s="78"/>
      <c r="L12" s="76"/>
      <c r="M12" s="76"/>
      <c r="N12" s="76"/>
      <c r="O12" s="92"/>
      <c r="P12" s="92"/>
      <c r="Q12" s="92"/>
      <c r="R12" s="76"/>
    </row>
    <row r="13" spans="1:18" ht="19.5" customHeight="1" x14ac:dyDescent="0.3">
      <c r="A13" s="29" t="s">
        <v>128</v>
      </c>
      <c r="B13" s="16"/>
      <c r="C13" s="14"/>
      <c r="D13" s="78"/>
      <c r="E13" s="78"/>
      <c r="F13" s="78"/>
      <c r="G13" s="78"/>
      <c r="H13" s="80"/>
      <c r="I13" s="78"/>
      <c r="J13" s="78"/>
      <c r="K13" s="78"/>
      <c r="L13" s="80"/>
      <c r="M13" s="80"/>
      <c r="N13" s="80"/>
      <c r="O13" s="80"/>
      <c r="P13" s="80"/>
      <c r="Q13" s="80"/>
      <c r="R13" s="80"/>
    </row>
    <row r="14" spans="1:18" ht="19.5" customHeight="1" x14ac:dyDescent="0.3">
      <c r="A14" s="33" t="s">
        <v>278</v>
      </c>
      <c r="B14" s="16"/>
      <c r="C14" s="14"/>
      <c r="D14" s="78"/>
      <c r="E14" s="78"/>
      <c r="F14" s="78"/>
      <c r="G14" s="78"/>
      <c r="H14" s="80"/>
      <c r="I14" s="78"/>
      <c r="J14" s="78"/>
      <c r="K14" s="78"/>
      <c r="L14" s="80"/>
      <c r="M14" s="80"/>
      <c r="N14" s="80"/>
      <c r="O14" s="80"/>
      <c r="P14" s="80"/>
      <c r="Q14" s="80"/>
      <c r="R14" s="80"/>
    </row>
    <row r="15" spans="1:18" ht="19.5" customHeight="1" x14ac:dyDescent="0.3">
      <c r="A15" s="100" t="s">
        <v>246</v>
      </c>
      <c r="B15" s="16"/>
      <c r="C15" s="14"/>
      <c r="D15" s="101">
        <v>0</v>
      </c>
      <c r="E15" s="79"/>
      <c r="F15" s="101">
        <v>0</v>
      </c>
      <c r="G15" s="79"/>
      <c r="H15" s="97">
        <v>0</v>
      </c>
      <c r="I15" s="80"/>
      <c r="J15" s="97">
        <v>1305</v>
      </c>
      <c r="K15" s="80"/>
      <c r="L15" s="97">
        <v>-1305</v>
      </c>
      <c r="M15" s="80"/>
      <c r="N15" s="97">
        <v>-1305</v>
      </c>
      <c r="O15" s="80"/>
      <c r="P15" s="97">
        <v>0</v>
      </c>
      <c r="Q15" s="80"/>
      <c r="R15" s="150">
        <f>SUM(D15:P15)</f>
        <v>-1305</v>
      </c>
    </row>
    <row r="16" spans="1:18" ht="19.5" hidden="1" customHeight="1" x14ac:dyDescent="0.3">
      <c r="A16" s="8" t="s">
        <v>129</v>
      </c>
      <c r="B16" s="16">
        <v>12</v>
      </c>
      <c r="C16" s="14"/>
      <c r="D16" s="83">
        <v>0</v>
      </c>
      <c r="E16" s="80"/>
      <c r="F16" s="84">
        <v>0</v>
      </c>
      <c r="G16" s="80"/>
      <c r="H16" s="84">
        <v>0</v>
      </c>
      <c r="I16" s="80"/>
      <c r="J16" s="84">
        <v>0</v>
      </c>
      <c r="K16" s="80"/>
      <c r="L16" s="84">
        <v>0</v>
      </c>
      <c r="M16" s="85"/>
      <c r="N16" s="84">
        <v>0</v>
      </c>
      <c r="O16" s="27"/>
      <c r="P16" s="84">
        <v>0</v>
      </c>
      <c r="Q16" s="27"/>
      <c r="R16" s="84">
        <f>SUM(D16:P16)</f>
        <v>0</v>
      </c>
    </row>
    <row r="17" spans="1:19" ht="19.5" customHeight="1" x14ac:dyDescent="0.3">
      <c r="A17" s="33" t="s">
        <v>279</v>
      </c>
      <c r="B17" s="16"/>
      <c r="C17" s="14"/>
      <c r="D17" s="129">
        <f>SUM(D15:D16)</f>
        <v>0</v>
      </c>
      <c r="E17" s="88"/>
      <c r="F17" s="129">
        <f>SUM(F15:F16)</f>
        <v>0</v>
      </c>
      <c r="G17" s="88"/>
      <c r="H17" s="129">
        <f>SUM(H15:H16)</f>
        <v>0</v>
      </c>
      <c r="I17" s="88"/>
      <c r="J17" s="129">
        <f>SUM(J15:J16)</f>
        <v>1305</v>
      </c>
      <c r="K17" s="88"/>
      <c r="L17" s="129">
        <f>SUM(L15:L16)</f>
        <v>-1305</v>
      </c>
      <c r="M17" s="52"/>
      <c r="N17" s="129">
        <f>SUM(N15:N16)</f>
        <v>-1305</v>
      </c>
      <c r="O17" s="88"/>
      <c r="P17" s="129">
        <f>SUM(P15:P16)</f>
        <v>0</v>
      </c>
      <c r="Q17" s="88"/>
      <c r="R17" s="129">
        <f>SUM(R15:R16)</f>
        <v>-1305</v>
      </c>
    </row>
    <row r="18" spans="1:19" s="73" customFormat="1" ht="9.65" customHeight="1" x14ac:dyDescent="0.3">
      <c r="A18" s="99"/>
      <c r="B18" s="16"/>
      <c r="C18" s="14"/>
      <c r="D18" s="76"/>
      <c r="E18" s="78"/>
      <c r="F18" s="76"/>
      <c r="G18" s="78"/>
      <c r="H18" s="58"/>
      <c r="I18" s="78"/>
      <c r="J18" s="78"/>
      <c r="K18" s="78"/>
      <c r="L18" s="76"/>
      <c r="M18" s="76"/>
      <c r="N18" s="76"/>
      <c r="O18" s="80"/>
      <c r="P18" s="80"/>
      <c r="Q18" s="80"/>
      <c r="R18" s="76"/>
    </row>
    <row r="19" spans="1:19" s="73" customFormat="1" ht="19.5" customHeight="1" x14ac:dyDescent="0.3">
      <c r="A19" s="9" t="s">
        <v>275</v>
      </c>
      <c r="B19" s="16"/>
      <c r="C19" s="14"/>
      <c r="D19" s="76"/>
      <c r="E19" s="78"/>
      <c r="F19" s="76"/>
      <c r="G19" s="78"/>
      <c r="H19" s="76"/>
      <c r="I19" s="78"/>
      <c r="J19" s="78"/>
      <c r="K19" s="78"/>
      <c r="L19" s="76"/>
      <c r="M19" s="76"/>
      <c r="N19" s="76"/>
      <c r="O19" s="78"/>
      <c r="P19" s="78"/>
      <c r="Q19" s="78"/>
      <c r="R19" s="76"/>
    </row>
    <row r="20" spans="1:19" s="73" customFormat="1" ht="19.5" customHeight="1" x14ac:dyDescent="0.3">
      <c r="A20" s="100" t="s">
        <v>276</v>
      </c>
      <c r="B20" s="16"/>
      <c r="C20" s="14"/>
      <c r="D20" s="102">
        <v>0</v>
      </c>
      <c r="E20" s="78"/>
      <c r="F20" s="102">
        <v>0</v>
      </c>
      <c r="G20" s="78"/>
      <c r="H20" s="102">
        <v>0</v>
      </c>
      <c r="I20" s="78"/>
      <c r="J20" s="102">
        <v>0</v>
      </c>
      <c r="K20" s="78"/>
      <c r="L20" s="151">
        <f>'PL5_6 (6mth)'!J62</f>
        <v>84569</v>
      </c>
      <c r="M20" s="78"/>
      <c r="N20" s="102">
        <v>0</v>
      </c>
      <c r="O20" s="78"/>
      <c r="P20" s="102">
        <v>0</v>
      </c>
      <c r="Q20" s="78"/>
      <c r="R20" s="151">
        <f>SUM(D20:P20)</f>
        <v>84569</v>
      </c>
    </row>
    <row r="21" spans="1:19" ht="19.5" hidden="1" customHeight="1" x14ac:dyDescent="0.65">
      <c r="A21" s="8" t="s">
        <v>277</v>
      </c>
      <c r="B21" s="16"/>
      <c r="C21" s="14"/>
      <c r="D21" s="83">
        <v>0</v>
      </c>
      <c r="E21" s="103"/>
      <c r="F21" s="83">
        <v>0</v>
      </c>
      <c r="G21" s="103"/>
      <c r="H21" s="84">
        <v>0</v>
      </c>
      <c r="I21" s="103"/>
      <c r="J21" s="84">
        <v>0</v>
      </c>
      <c r="K21" s="103"/>
      <c r="L21" s="104">
        <v>0</v>
      </c>
      <c r="M21" s="105"/>
      <c r="N21" s="84">
        <v>0</v>
      </c>
      <c r="O21" s="103"/>
      <c r="P21" s="84">
        <v>0</v>
      </c>
      <c r="Q21" s="103"/>
      <c r="R21" s="107">
        <f>SUM(D21,F21,H21,L21,P21)</f>
        <v>0</v>
      </c>
    </row>
    <row r="22" spans="1:19" ht="19.5" customHeight="1" x14ac:dyDescent="0.3">
      <c r="A22" s="9" t="s">
        <v>212</v>
      </c>
      <c r="B22" s="16"/>
      <c r="C22" s="14"/>
      <c r="D22" s="129">
        <f>SUM(D20:D21)</f>
        <v>0</v>
      </c>
      <c r="E22" s="76"/>
      <c r="F22" s="129">
        <f>SUM(F20:F21)</f>
        <v>0</v>
      </c>
      <c r="G22" s="76"/>
      <c r="H22" s="129">
        <f>SUM(H20:H21)</f>
        <v>0</v>
      </c>
      <c r="I22" s="76"/>
      <c r="J22" s="129">
        <f>SUM(J20:J21)</f>
        <v>0</v>
      </c>
      <c r="K22" s="76"/>
      <c r="L22" s="129">
        <f>SUM(L20:L21)</f>
        <v>84569</v>
      </c>
      <c r="M22" s="58"/>
      <c r="N22" s="129">
        <f>SUM(N20:N21)</f>
        <v>0</v>
      </c>
      <c r="O22" s="76"/>
      <c r="P22" s="129">
        <f>SUM(P20:P21)</f>
        <v>0</v>
      </c>
      <c r="Q22" s="76"/>
      <c r="R22" s="129">
        <f>SUM(R20:R21)</f>
        <v>84569</v>
      </c>
      <c r="S22" s="23"/>
    </row>
    <row r="23" spans="1:19" ht="10" customHeight="1" x14ac:dyDescent="0.3">
      <c r="A23" s="99"/>
      <c r="B23" s="16"/>
      <c r="C23" s="14"/>
      <c r="D23" s="76"/>
      <c r="E23" s="78"/>
      <c r="F23" s="76"/>
      <c r="G23" s="78"/>
      <c r="H23" s="58"/>
      <c r="I23" s="78"/>
      <c r="J23" s="58"/>
      <c r="K23" s="78"/>
      <c r="L23" s="76"/>
      <c r="M23" s="76"/>
      <c r="N23" s="76"/>
      <c r="O23" s="80"/>
      <c r="P23" s="80"/>
      <c r="Q23" s="80"/>
      <c r="R23" s="76"/>
    </row>
    <row r="24" spans="1:19" ht="19.5" customHeight="1" thickBot="1" x14ac:dyDescent="0.35">
      <c r="A24" s="29" t="s">
        <v>283</v>
      </c>
      <c r="B24" s="16"/>
      <c r="C24" s="10"/>
      <c r="D24" s="135">
        <f>SUM(D11,D17,D22)</f>
        <v>362220</v>
      </c>
      <c r="E24" s="78"/>
      <c r="F24" s="135">
        <f>SUM(F11,F17,F22)</f>
        <v>2086386</v>
      </c>
      <c r="G24" s="78"/>
      <c r="H24" s="135">
        <f>SUM(H11,H17,H22)</f>
        <v>50524</v>
      </c>
      <c r="I24" s="76"/>
      <c r="J24" s="135">
        <f>SUM(J11,J17,J22)</f>
        <v>1305</v>
      </c>
      <c r="K24" s="78"/>
      <c r="L24" s="135">
        <f>SUM(L11,L17,L22)</f>
        <v>1640213</v>
      </c>
      <c r="M24" s="58"/>
      <c r="N24" s="135">
        <f>SUM(N11,N17,N22)</f>
        <v>-1305</v>
      </c>
      <c r="O24" s="78"/>
      <c r="P24" s="135">
        <f>SUM(P11,P17,P22)</f>
        <v>-286</v>
      </c>
      <c r="Q24" s="78"/>
      <c r="R24" s="135">
        <f>SUM(R11,R17,R22)</f>
        <v>4139057</v>
      </c>
    </row>
    <row r="25" spans="1:19" ht="21" customHeight="1" thickTop="1" x14ac:dyDescent="0.3"/>
    <row r="26" spans="1:19" ht="21" customHeight="1" x14ac:dyDescent="0.3">
      <c r="R26" s="23"/>
    </row>
  </sheetData>
  <sheetProtection formatCells="0" formatColumns="0" formatRows="0" insertColumns="0" insertRows="0" insertHyperlinks="0" deleteColumns="0" deleteRows="0" sort="0" autoFilter="0" pivotTables="0"/>
  <mergeCells count="3">
    <mergeCell ref="D3:R3"/>
    <mergeCell ref="H5:L5"/>
    <mergeCell ref="D9:R9"/>
  </mergeCells>
  <pageMargins left="0.8" right="0.8" top="0.48" bottom="0.5" header="0.5" footer="0.5"/>
  <pageSetup paperSize="9" scale="71" firstPageNumber="9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7266A-FC59-48B5-A5A2-8E083947F494}">
  <dimension ref="A1:S26"/>
  <sheetViews>
    <sheetView zoomScale="80" zoomScaleNormal="80" zoomScaleSheetLayoutView="85" workbookViewId="0">
      <selection activeCell="T4" sqref="T4"/>
    </sheetView>
  </sheetViews>
  <sheetFormatPr defaultColWidth="9.09765625" defaultRowHeight="14" x14ac:dyDescent="0.3"/>
  <cols>
    <col min="1" max="1" width="60.8984375" style="13" customWidth="1"/>
    <col min="2" max="2" width="7.09765625" style="71" customWidth="1"/>
    <col min="3" max="3" width="1.09765625" style="8" customWidth="1"/>
    <col min="4" max="4" width="15.59765625" style="8" customWidth="1"/>
    <col min="5" max="5" width="1.09765625" style="8" customWidth="1"/>
    <col min="6" max="6" width="16.19921875" style="8" customWidth="1"/>
    <col min="7" max="7" width="1.09765625" style="8" customWidth="1"/>
    <col min="8" max="8" width="15.59765625" style="8" customWidth="1"/>
    <col min="9" max="9" width="1.09765625" style="8" customWidth="1"/>
    <col min="10" max="10" width="15.5" style="8" customWidth="1"/>
    <col min="11" max="11" width="1.09765625" style="8" customWidth="1"/>
    <col min="12" max="12" width="16.69921875" style="8" customWidth="1"/>
    <col min="13" max="13" width="1.3984375" style="8" customWidth="1"/>
    <col min="14" max="14" width="16.69921875" style="8" customWidth="1"/>
    <col min="15" max="15" width="1.09765625" style="8" customWidth="1"/>
    <col min="16" max="16" width="15.59765625" style="8" customWidth="1"/>
    <col min="17" max="17" width="1.09765625" style="8" customWidth="1"/>
    <col min="18" max="18" width="17.09765625" style="8" customWidth="1"/>
    <col min="19" max="19" width="1.09765625" style="8" customWidth="1"/>
    <col min="20" max="20" width="12.59765625" style="8" customWidth="1"/>
    <col min="21" max="21" width="1" style="8" customWidth="1"/>
    <col min="22" max="22" width="1.3984375" style="8" customWidth="1"/>
    <col min="23" max="23" width="12.8984375" style="8" customWidth="1"/>
    <col min="24" max="24" width="1.3984375" style="8" customWidth="1"/>
    <col min="25" max="16384" width="9.09765625" style="8"/>
  </cols>
  <sheetData>
    <row r="1" spans="1:18" ht="21" customHeight="1" x14ac:dyDescent="0.4">
      <c r="A1" s="3" t="s">
        <v>0</v>
      </c>
      <c r="B1" s="6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1" customHeight="1" x14ac:dyDescent="0.35">
      <c r="A2" s="32" t="s">
        <v>210</v>
      </c>
      <c r="B2" s="68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19.5" customHeight="1" x14ac:dyDescent="0.3">
      <c r="D3" s="187" t="s">
        <v>133</v>
      </c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</row>
    <row r="4" spans="1:18" ht="19.5" customHeight="1" x14ac:dyDescent="0.3"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P4" s="14" t="s">
        <v>102</v>
      </c>
      <c r="R4" s="10"/>
    </row>
    <row r="5" spans="1:18" ht="18.649999999999999" customHeight="1" x14ac:dyDescent="0.3">
      <c r="B5" s="13"/>
      <c r="C5" s="71"/>
      <c r="E5" s="10"/>
      <c r="F5" s="14"/>
      <c r="G5" s="14"/>
      <c r="H5" s="201" t="s">
        <v>70</v>
      </c>
      <c r="I5" s="201"/>
      <c r="J5" s="201"/>
      <c r="K5" s="201"/>
      <c r="L5" s="201"/>
      <c r="M5" s="14"/>
      <c r="N5" s="14"/>
      <c r="P5" s="72" t="s">
        <v>103</v>
      </c>
      <c r="Q5" s="98"/>
    </row>
    <row r="6" spans="1:18" ht="19.5" customHeight="1" x14ac:dyDescent="0.3">
      <c r="B6" s="14"/>
      <c r="C6" s="16"/>
      <c r="D6" s="14" t="s">
        <v>106</v>
      </c>
      <c r="F6" s="14"/>
      <c r="G6" s="14"/>
      <c r="H6" s="14"/>
      <c r="J6" s="14" t="s">
        <v>226</v>
      </c>
      <c r="L6" s="14"/>
      <c r="M6" s="14"/>
      <c r="N6" s="14"/>
      <c r="O6" s="14"/>
      <c r="P6" s="14"/>
      <c r="Q6" s="14"/>
      <c r="R6" s="14"/>
    </row>
    <row r="7" spans="1:18" ht="19.5" customHeight="1" x14ac:dyDescent="0.3">
      <c r="B7" s="14"/>
      <c r="C7" s="16"/>
      <c r="D7" s="14" t="s">
        <v>112</v>
      </c>
      <c r="F7" s="14"/>
      <c r="G7" s="14"/>
      <c r="H7" s="14" t="s">
        <v>114</v>
      </c>
      <c r="I7" s="14"/>
      <c r="J7" s="14" t="s">
        <v>227</v>
      </c>
      <c r="K7" s="14"/>
      <c r="L7" s="14"/>
      <c r="M7" s="14"/>
      <c r="N7" s="14" t="s">
        <v>226</v>
      </c>
      <c r="O7" s="14"/>
      <c r="P7" s="14" t="s">
        <v>116</v>
      </c>
      <c r="Q7" s="14"/>
      <c r="R7" s="14" t="s">
        <v>104</v>
      </c>
    </row>
    <row r="8" spans="1:18" ht="19.5" customHeight="1" x14ac:dyDescent="0.3">
      <c r="B8" s="16"/>
      <c r="C8" s="16"/>
      <c r="D8" s="14" t="s">
        <v>120</v>
      </c>
      <c r="F8" s="14" t="s">
        <v>121</v>
      </c>
      <c r="G8" s="14"/>
      <c r="H8" s="14" t="s">
        <v>123</v>
      </c>
      <c r="I8" s="14"/>
      <c r="J8" s="14" t="s">
        <v>228</v>
      </c>
      <c r="K8" s="14"/>
      <c r="L8" s="14" t="s">
        <v>134</v>
      </c>
      <c r="M8" s="14"/>
      <c r="N8" s="14" t="s">
        <v>227</v>
      </c>
      <c r="O8" s="14"/>
      <c r="P8" s="14" t="s">
        <v>123</v>
      </c>
      <c r="Q8" s="14"/>
      <c r="R8" s="14" t="s">
        <v>103</v>
      </c>
    </row>
    <row r="9" spans="1:18" ht="19.5" customHeight="1" x14ac:dyDescent="0.3">
      <c r="A9" s="8"/>
      <c r="B9" s="16"/>
      <c r="D9" s="190" t="s">
        <v>207</v>
      </c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</row>
    <row r="10" spans="1:18" ht="19.5" customHeight="1" x14ac:dyDescent="0.3">
      <c r="A10" s="9" t="s">
        <v>284</v>
      </c>
      <c r="B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71"/>
    </row>
    <row r="11" spans="1:18" ht="19.5" customHeight="1" x14ac:dyDescent="0.3">
      <c r="A11" s="29" t="s">
        <v>258</v>
      </c>
      <c r="B11" s="16"/>
      <c r="C11" s="71"/>
      <c r="D11" s="52">
        <v>362220</v>
      </c>
      <c r="E11" s="52"/>
      <c r="F11" s="52">
        <v>2086386</v>
      </c>
      <c r="G11" s="52"/>
      <c r="H11" s="52">
        <v>50524</v>
      </c>
      <c r="I11" s="52"/>
      <c r="J11" s="52">
        <v>1305</v>
      </c>
      <c r="K11" s="52"/>
      <c r="L11" s="52">
        <v>1533887</v>
      </c>
      <c r="M11" s="52"/>
      <c r="N11" s="52">
        <v>-1305</v>
      </c>
      <c r="O11" s="52"/>
      <c r="P11" s="52">
        <v>-297</v>
      </c>
      <c r="Q11" s="52"/>
      <c r="R11" s="126">
        <f>SUM(D11:P11)</f>
        <v>4032720</v>
      </c>
    </row>
    <row r="12" spans="1:18" ht="9.65" customHeight="1" x14ac:dyDescent="0.3">
      <c r="A12" s="99"/>
      <c r="B12" s="16"/>
      <c r="C12" s="14"/>
      <c r="D12" s="76"/>
      <c r="E12" s="78"/>
      <c r="F12" s="76"/>
      <c r="G12" s="78"/>
      <c r="H12" s="58"/>
      <c r="I12" s="78"/>
      <c r="J12" s="78"/>
      <c r="K12" s="78"/>
      <c r="L12" s="76"/>
      <c r="M12" s="76"/>
      <c r="N12" s="76"/>
      <c r="O12" s="92"/>
      <c r="P12" s="92"/>
      <c r="Q12" s="92"/>
      <c r="R12" s="76"/>
    </row>
    <row r="13" spans="1:18" ht="19.5" hidden="1" customHeight="1" x14ac:dyDescent="0.3">
      <c r="A13" s="29" t="s">
        <v>128</v>
      </c>
      <c r="B13" s="16"/>
      <c r="C13" s="14"/>
      <c r="D13" s="78"/>
      <c r="E13" s="78"/>
      <c r="F13" s="78"/>
      <c r="G13" s="78"/>
      <c r="H13" s="80"/>
      <c r="I13" s="78"/>
      <c r="J13" s="78"/>
      <c r="K13" s="78"/>
      <c r="L13" s="80"/>
      <c r="M13" s="80"/>
      <c r="N13" s="80"/>
      <c r="O13" s="80"/>
      <c r="P13" s="80"/>
      <c r="Q13" s="80"/>
      <c r="R13" s="80"/>
    </row>
    <row r="14" spans="1:18" ht="19.5" hidden="1" customHeight="1" x14ac:dyDescent="0.3">
      <c r="A14" s="33" t="s">
        <v>250</v>
      </c>
      <c r="B14" s="16"/>
      <c r="C14" s="14"/>
      <c r="D14" s="78"/>
      <c r="E14" s="78"/>
      <c r="F14" s="78"/>
      <c r="G14" s="78"/>
      <c r="H14" s="80"/>
      <c r="I14" s="78"/>
      <c r="J14" s="78"/>
      <c r="K14" s="78"/>
      <c r="L14" s="80"/>
      <c r="M14" s="80"/>
      <c r="N14" s="80"/>
      <c r="O14" s="80"/>
      <c r="P14" s="80"/>
      <c r="Q14" s="80"/>
      <c r="R14" s="80"/>
    </row>
    <row r="15" spans="1:18" ht="19.5" hidden="1" customHeight="1" x14ac:dyDescent="0.3">
      <c r="A15" s="106" t="s">
        <v>232</v>
      </c>
      <c r="B15" s="16"/>
      <c r="C15" s="14"/>
      <c r="D15" s="97"/>
      <c r="E15" s="80"/>
      <c r="F15" s="97"/>
      <c r="G15" s="80"/>
      <c r="H15" s="97"/>
      <c r="I15" s="80"/>
      <c r="J15" s="97"/>
      <c r="K15" s="80"/>
      <c r="L15" s="97">
        <f>-J15</f>
        <v>0</v>
      </c>
      <c r="M15" s="80"/>
      <c r="N15" s="97">
        <f>+L15</f>
        <v>0</v>
      </c>
      <c r="O15" s="80"/>
      <c r="P15" s="97"/>
      <c r="Q15" s="80"/>
      <c r="R15" s="84">
        <f>SUM(D15:P15)</f>
        <v>0</v>
      </c>
    </row>
    <row r="16" spans="1:18" ht="19.5" hidden="1" customHeight="1" x14ac:dyDescent="0.3">
      <c r="A16" s="8" t="s">
        <v>129</v>
      </c>
      <c r="B16" s="16"/>
      <c r="C16" s="14"/>
      <c r="D16" s="84">
        <v>0</v>
      </c>
      <c r="E16" s="80"/>
      <c r="F16" s="84">
        <v>0</v>
      </c>
      <c r="G16" s="80"/>
      <c r="H16" s="84">
        <v>0</v>
      </c>
      <c r="I16" s="80"/>
      <c r="J16" s="84">
        <v>0</v>
      </c>
      <c r="K16" s="80"/>
      <c r="L16" s="84">
        <v>0</v>
      </c>
      <c r="M16" s="85"/>
      <c r="N16" s="84">
        <v>0</v>
      </c>
      <c r="O16" s="27"/>
      <c r="P16" s="84">
        <v>0</v>
      </c>
      <c r="Q16" s="27"/>
      <c r="R16" s="84">
        <f>SUM(D16:P16)</f>
        <v>0</v>
      </c>
    </row>
    <row r="17" spans="1:19" ht="19.5" hidden="1" customHeight="1" x14ac:dyDescent="0.3">
      <c r="A17" s="33" t="s">
        <v>135</v>
      </c>
      <c r="B17" s="16"/>
      <c r="C17" s="14"/>
      <c r="D17" s="87">
        <f>SUM(D15:D16)</f>
        <v>0</v>
      </c>
      <c r="E17" s="88"/>
      <c r="F17" s="87">
        <f>SUM(F15:F16)</f>
        <v>0</v>
      </c>
      <c r="G17" s="88"/>
      <c r="H17" s="87">
        <f>SUM(H15:H16)</f>
        <v>0</v>
      </c>
      <c r="I17" s="88"/>
      <c r="J17" s="87">
        <f>SUM(J15:J16)</f>
        <v>0</v>
      </c>
      <c r="K17" s="88"/>
      <c r="L17" s="87">
        <f>SUM(L15:L16)</f>
        <v>0</v>
      </c>
      <c r="M17" s="52"/>
      <c r="N17" s="87">
        <f>SUM(N15:N16)</f>
        <v>0</v>
      </c>
      <c r="O17" s="88"/>
      <c r="P17" s="87">
        <f>SUM(P15:P16)</f>
        <v>0</v>
      </c>
      <c r="Q17" s="88"/>
      <c r="R17" s="87">
        <f>SUM(R15:R16)</f>
        <v>0</v>
      </c>
    </row>
    <row r="18" spans="1:19" ht="9.65" hidden="1" customHeight="1" x14ac:dyDescent="0.3">
      <c r="A18" s="99"/>
      <c r="B18" s="16"/>
      <c r="C18" s="14"/>
      <c r="D18" s="76"/>
      <c r="E18" s="78"/>
      <c r="F18" s="76"/>
      <c r="G18" s="78"/>
      <c r="H18" s="58"/>
      <c r="I18" s="78"/>
      <c r="J18" s="78"/>
      <c r="K18" s="78"/>
      <c r="L18" s="76"/>
      <c r="M18" s="76"/>
      <c r="N18" s="76"/>
      <c r="O18" s="80"/>
      <c r="P18" s="80"/>
      <c r="Q18" s="80"/>
      <c r="R18" s="76"/>
    </row>
    <row r="19" spans="1:19" ht="19.5" customHeight="1" x14ac:dyDescent="0.3">
      <c r="A19" s="9" t="s">
        <v>275</v>
      </c>
      <c r="B19" s="16"/>
      <c r="C19" s="14"/>
      <c r="D19" s="76"/>
      <c r="E19" s="78"/>
      <c r="F19" s="76"/>
      <c r="G19" s="78"/>
      <c r="H19" s="76"/>
      <c r="I19" s="78"/>
      <c r="J19" s="78"/>
      <c r="K19" s="78"/>
      <c r="L19" s="76"/>
      <c r="M19" s="78"/>
      <c r="N19" s="76"/>
      <c r="O19" s="78"/>
      <c r="P19" s="78"/>
      <c r="Q19" s="78"/>
      <c r="R19" s="76"/>
    </row>
    <row r="20" spans="1:19" ht="19.5" customHeight="1" x14ac:dyDescent="0.3">
      <c r="A20" s="100" t="s">
        <v>276</v>
      </c>
      <c r="B20" s="16"/>
      <c r="C20" s="14"/>
      <c r="D20" s="84">
        <v>0</v>
      </c>
      <c r="E20" s="78"/>
      <c r="F20" s="84">
        <v>0</v>
      </c>
      <c r="G20" s="78"/>
      <c r="H20" s="84">
        <v>0</v>
      </c>
      <c r="I20" s="78"/>
      <c r="J20" s="84">
        <v>0</v>
      </c>
      <c r="K20" s="78"/>
      <c r="L20" s="149">
        <f>'PL5_6 (6mth)'!H67</f>
        <v>-84112</v>
      </c>
      <c r="M20" s="78"/>
      <c r="N20" s="84">
        <v>0</v>
      </c>
      <c r="O20" s="78"/>
      <c r="P20" s="84">
        <v>0</v>
      </c>
      <c r="Q20" s="78"/>
      <c r="R20" s="136">
        <f>SUM(D20:P20)</f>
        <v>-84112</v>
      </c>
    </row>
    <row r="21" spans="1:19" ht="19.5" hidden="1" customHeight="1" x14ac:dyDescent="0.65">
      <c r="A21" s="8" t="s">
        <v>277</v>
      </c>
      <c r="B21" s="16"/>
      <c r="C21" s="14"/>
      <c r="D21" s="92">
        <v>0</v>
      </c>
      <c r="E21" s="78"/>
      <c r="F21" s="92">
        <v>0</v>
      </c>
      <c r="G21" s="78"/>
      <c r="H21" s="92">
        <v>0</v>
      </c>
      <c r="I21" s="78"/>
      <c r="J21" s="92">
        <v>0</v>
      </c>
      <c r="K21" s="78"/>
      <c r="L21" s="92">
        <v>0</v>
      </c>
      <c r="M21" s="78"/>
      <c r="N21" s="92">
        <v>0</v>
      </c>
      <c r="O21" s="78"/>
      <c r="P21" s="92">
        <f>+'PL_5(3mth)'!H48</f>
        <v>0</v>
      </c>
      <c r="Q21" s="78"/>
      <c r="R21" s="107">
        <f>SUM(D21,F21,H21,L21,P21)</f>
        <v>0</v>
      </c>
    </row>
    <row r="22" spans="1:19" ht="19.5" customHeight="1" x14ac:dyDescent="0.3">
      <c r="A22" s="9" t="s">
        <v>212</v>
      </c>
      <c r="B22" s="16"/>
      <c r="C22" s="14"/>
      <c r="D22" s="137">
        <f>SUM(D20:D21)</f>
        <v>0</v>
      </c>
      <c r="E22" s="78"/>
      <c r="F22" s="137">
        <f>SUM(F20:F21)</f>
        <v>0</v>
      </c>
      <c r="G22" s="78"/>
      <c r="H22" s="137">
        <f>SUM(H20:H21)</f>
        <v>0</v>
      </c>
      <c r="I22" s="78"/>
      <c r="J22" s="137">
        <f>SUM(J20:J21)</f>
        <v>0</v>
      </c>
      <c r="K22" s="78"/>
      <c r="L22" s="137">
        <f>SUM(L20:L21)</f>
        <v>-84112</v>
      </c>
      <c r="M22" s="78"/>
      <c r="N22" s="137">
        <f>SUM(N20:N21)</f>
        <v>0</v>
      </c>
      <c r="O22" s="78"/>
      <c r="P22" s="137">
        <f>SUM(P20:P21)</f>
        <v>0</v>
      </c>
      <c r="Q22" s="78"/>
      <c r="R22" s="137">
        <f>SUM(R20:R21)</f>
        <v>-84112</v>
      </c>
      <c r="S22" s="23"/>
    </row>
    <row r="23" spans="1:19" ht="10" customHeight="1" x14ac:dyDescent="0.3">
      <c r="A23" s="99"/>
      <c r="B23" s="16"/>
      <c r="C23" s="14"/>
      <c r="D23" s="76"/>
      <c r="E23" s="78"/>
      <c r="F23" s="76"/>
      <c r="G23" s="78"/>
      <c r="H23" s="58"/>
      <c r="I23" s="78"/>
      <c r="J23" s="58"/>
      <c r="K23" s="78"/>
      <c r="L23" s="76"/>
      <c r="M23" s="78"/>
      <c r="N23" s="76"/>
      <c r="O23" s="78"/>
      <c r="P23" s="80"/>
      <c r="Q23" s="78"/>
      <c r="R23" s="76"/>
    </row>
    <row r="24" spans="1:19" ht="19.5" customHeight="1" thickBot="1" x14ac:dyDescent="0.35">
      <c r="A24" s="29" t="s">
        <v>285</v>
      </c>
      <c r="B24" s="16"/>
      <c r="C24" s="10"/>
      <c r="D24" s="135">
        <f>SUM(D11,D22)</f>
        <v>362220</v>
      </c>
      <c r="E24" s="78"/>
      <c r="F24" s="135">
        <f>SUM(F11,F22)</f>
        <v>2086386</v>
      </c>
      <c r="G24" s="78"/>
      <c r="H24" s="135">
        <f>SUM(H11,H22)</f>
        <v>50524</v>
      </c>
      <c r="I24" s="78"/>
      <c r="J24" s="135">
        <f>SUM(J11,J22)</f>
        <v>1305</v>
      </c>
      <c r="K24" s="78"/>
      <c r="L24" s="135">
        <f>SUM(L11,L22)</f>
        <v>1449775</v>
      </c>
      <c r="M24" s="58"/>
      <c r="N24" s="135">
        <f>SUM(N11,N22)</f>
        <v>-1305</v>
      </c>
      <c r="O24" s="78"/>
      <c r="P24" s="135">
        <f>SUM(P11,P22)</f>
        <v>-297</v>
      </c>
      <c r="Q24" s="78"/>
      <c r="R24" s="135">
        <f>SUM(R11,R22)</f>
        <v>3948608</v>
      </c>
    </row>
    <row r="25" spans="1:19" ht="21" customHeight="1" thickTop="1" x14ac:dyDescent="0.3"/>
    <row r="26" spans="1:19" ht="21" customHeight="1" x14ac:dyDescent="0.3">
      <c r="R26" s="23"/>
    </row>
  </sheetData>
  <sheetProtection formatCells="0" formatColumns="0" formatRows="0" insertColumns="0" insertRows="0" insertHyperlinks="0" deleteColumns="0" deleteRows="0" sort="0" autoFilter="0" pivotTables="0"/>
  <mergeCells count="3">
    <mergeCell ref="D3:R3"/>
    <mergeCell ref="H5:L5"/>
    <mergeCell ref="D9:R9"/>
  </mergeCells>
  <pageMargins left="0.8" right="0.8" top="0.48" bottom="0.5" header="0.5" footer="0.5"/>
  <pageSetup paperSize="9" scale="71" firstPageNumber="10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E3AA4-F568-499A-AE7D-EADF150E6C79}">
  <dimension ref="A1:L138"/>
  <sheetViews>
    <sheetView zoomScale="80" zoomScaleNormal="80" zoomScaleSheetLayoutView="100" workbookViewId="0">
      <selection activeCell="C115" sqref="C115"/>
    </sheetView>
  </sheetViews>
  <sheetFormatPr defaultColWidth="35" defaultRowHeight="20.25" customHeight="1" x14ac:dyDescent="0.3"/>
  <cols>
    <col min="1" max="1" width="60" style="8" customWidth="1"/>
    <col min="2" max="2" width="9.796875" style="8" customWidth="1"/>
    <col min="3" max="3" width="19.59765625" style="118" customWidth="1"/>
    <col min="4" max="4" width="1.3984375" style="8" customWidth="1"/>
    <col min="5" max="5" width="18" style="118" customWidth="1"/>
    <col min="6" max="6" width="1.09765625" style="8" customWidth="1"/>
    <col min="7" max="7" width="19.19921875" style="8" customWidth="1"/>
    <col min="8" max="8" width="1.09765625" style="8" customWidth="1"/>
    <col min="9" max="9" width="18" style="8" customWidth="1"/>
    <col min="10" max="10" width="6.3984375" style="8" customWidth="1"/>
    <col min="11" max="11" width="8.09765625" style="8" customWidth="1"/>
    <col min="12" max="16384" width="35" style="8"/>
  </cols>
  <sheetData>
    <row r="1" spans="1:12" s="2" customFormat="1" ht="20.25" customHeight="1" x14ac:dyDescent="0.4">
      <c r="A1" s="3" t="s">
        <v>0</v>
      </c>
      <c r="B1" s="3"/>
    </row>
    <row r="2" spans="1:12" s="5" customFormat="1" ht="20.25" customHeight="1" x14ac:dyDescent="0.35">
      <c r="A2" s="6" t="s">
        <v>213</v>
      </c>
      <c r="B2" s="6"/>
    </row>
    <row r="3" spans="1:12" ht="12" customHeight="1" x14ac:dyDescent="0.3">
      <c r="A3" s="9"/>
      <c r="B3" s="9"/>
      <c r="C3" s="8"/>
      <c r="E3" s="8"/>
    </row>
    <row r="4" spans="1:12" ht="17.149999999999999" customHeight="1" x14ac:dyDescent="0.3">
      <c r="A4" s="9"/>
      <c r="B4" s="9"/>
      <c r="C4" s="187" t="s">
        <v>2</v>
      </c>
      <c r="D4" s="187"/>
      <c r="E4" s="187"/>
      <c r="G4" s="187" t="s">
        <v>3</v>
      </c>
      <c r="H4" s="187"/>
      <c r="I4" s="187"/>
    </row>
    <row r="5" spans="1:12" ht="17.149999999999999" customHeight="1" x14ac:dyDescent="0.3">
      <c r="A5" s="13"/>
      <c r="B5" s="13"/>
      <c r="C5" s="186" t="s">
        <v>5</v>
      </c>
      <c r="D5" s="186"/>
      <c r="E5" s="186"/>
      <c r="F5" s="10"/>
      <c r="G5" s="186" t="s">
        <v>5</v>
      </c>
      <c r="H5" s="186"/>
      <c r="I5" s="186"/>
    </row>
    <row r="6" spans="1:12" ht="17.149999999999999" customHeight="1" x14ac:dyDescent="0.3">
      <c r="A6" s="13"/>
      <c r="B6" s="13"/>
      <c r="C6" s="188" t="s">
        <v>281</v>
      </c>
      <c r="D6" s="188"/>
      <c r="E6" s="188"/>
      <c r="F6" s="14"/>
      <c r="G6" s="188" t="s">
        <v>281</v>
      </c>
      <c r="H6" s="188"/>
      <c r="I6" s="188"/>
    </row>
    <row r="7" spans="1:12" ht="17.149999999999999" customHeight="1" x14ac:dyDescent="0.3">
      <c r="A7" s="9"/>
      <c r="B7" s="9"/>
      <c r="C7" s="189" t="s">
        <v>280</v>
      </c>
      <c r="D7" s="189"/>
      <c r="E7" s="189"/>
      <c r="F7" s="14"/>
      <c r="G7" s="189" t="s">
        <v>280</v>
      </c>
      <c r="H7" s="189"/>
      <c r="I7" s="189"/>
    </row>
    <row r="8" spans="1:12" ht="16.25" customHeight="1" x14ac:dyDescent="0.3">
      <c r="A8" s="13"/>
      <c r="B8" s="13"/>
      <c r="C8" s="14">
        <v>2026</v>
      </c>
      <c r="D8" s="14"/>
      <c r="E8" s="14">
        <v>2025</v>
      </c>
      <c r="F8" s="14"/>
      <c r="G8" s="14">
        <v>2026</v>
      </c>
      <c r="H8" s="14"/>
      <c r="I8" s="14">
        <v>2025</v>
      </c>
    </row>
    <row r="9" spans="1:12" ht="16.25" customHeight="1" x14ac:dyDescent="0.3">
      <c r="A9" s="13"/>
      <c r="B9" s="13"/>
      <c r="C9" s="190" t="s">
        <v>207</v>
      </c>
      <c r="D9" s="190"/>
      <c r="E9" s="190"/>
      <c r="F9" s="190"/>
      <c r="G9" s="190"/>
      <c r="H9" s="190"/>
      <c r="I9" s="190"/>
    </row>
    <row r="10" spans="1:12" ht="18.75" customHeight="1" x14ac:dyDescent="0.3">
      <c r="A10" s="20" t="s">
        <v>136</v>
      </c>
      <c r="B10" s="20"/>
      <c r="C10" s="70"/>
      <c r="D10" s="26"/>
      <c r="E10" s="70"/>
      <c r="F10" s="26"/>
      <c r="G10" s="26"/>
      <c r="H10" s="26"/>
      <c r="I10" s="26"/>
    </row>
    <row r="11" spans="1:12" ht="19.5" customHeight="1" x14ac:dyDescent="0.3">
      <c r="A11" s="21" t="s">
        <v>217</v>
      </c>
      <c r="B11" s="21"/>
      <c r="C11" s="138">
        <f>'PL5_6 (6mth)'!D33</f>
        <v>362470</v>
      </c>
      <c r="D11" s="79"/>
      <c r="E11" s="138">
        <f>'PL5_6 (6mth)'!F33</f>
        <v>437078</v>
      </c>
      <c r="F11" s="79"/>
      <c r="G11" s="138">
        <f>'PL5_6 (6mth)'!H33</f>
        <v>-84112</v>
      </c>
      <c r="H11" s="79"/>
      <c r="I11" s="138">
        <f>'PL5_6 (6mth)'!J33</f>
        <v>84569</v>
      </c>
      <c r="L11" s="23"/>
    </row>
    <row r="12" spans="1:12" ht="14" x14ac:dyDescent="0.3">
      <c r="A12" s="71" t="s">
        <v>274</v>
      </c>
      <c r="B12" s="71"/>
      <c r="C12" s="80"/>
      <c r="D12" s="22"/>
      <c r="E12" s="80"/>
      <c r="F12" s="22"/>
      <c r="G12" s="80"/>
      <c r="H12" s="22"/>
      <c r="I12" s="80"/>
      <c r="L12" s="23"/>
    </row>
    <row r="13" spans="1:12" ht="19.5" customHeight="1" x14ac:dyDescent="0.3">
      <c r="A13" s="8" t="s">
        <v>308</v>
      </c>
      <c r="C13" s="139">
        <f>-'PL5_6 (6mth)'!D32</f>
        <v>32711</v>
      </c>
      <c r="D13" s="80"/>
      <c r="E13" s="139">
        <f>-'PL5_6 (6mth)'!F32</f>
        <v>108510</v>
      </c>
      <c r="F13" s="80"/>
      <c r="G13" s="139">
        <f>-'PL5_6 (6mth)'!H32</f>
        <v>-102</v>
      </c>
      <c r="H13" s="80"/>
      <c r="I13" s="139">
        <f>-'PL5_6 (6mth)'!J32</f>
        <v>134</v>
      </c>
      <c r="L13" s="23"/>
    </row>
    <row r="14" spans="1:12" ht="19.5" customHeight="1" x14ac:dyDescent="0.3">
      <c r="A14" s="21" t="s">
        <v>94</v>
      </c>
      <c r="B14" s="21"/>
      <c r="C14" s="140">
        <f>-'PL5_6 (6mth)'!D30</f>
        <v>73129</v>
      </c>
      <c r="D14" s="22"/>
      <c r="E14" s="140">
        <f>-'PL5_6 (6mth)'!F30</f>
        <v>83924</v>
      </c>
      <c r="F14" s="22"/>
      <c r="G14" s="140">
        <f>-'PL5_6 (6mth)'!H30</f>
        <v>111861</v>
      </c>
      <c r="H14" s="22"/>
      <c r="I14" s="140">
        <f>-'PL5_6 (6mth)'!J30</f>
        <v>93079</v>
      </c>
      <c r="L14" s="23"/>
    </row>
    <row r="15" spans="1:12" ht="19.5" customHeight="1" x14ac:dyDescent="0.3">
      <c r="A15" s="21" t="s">
        <v>137</v>
      </c>
      <c r="B15" s="21"/>
      <c r="C15" s="80">
        <v>1018</v>
      </c>
      <c r="D15" s="22"/>
      <c r="E15" s="80">
        <v>1018</v>
      </c>
      <c r="F15" s="22"/>
      <c r="G15" s="80">
        <v>0</v>
      </c>
      <c r="H15" s="22"/>
      <c r="I15" s="80">
        <v>0</v>
      </c>
      <c r="L15" s="23"/>
    </row>
    <row r="16" spans="1:12" ht="19.5" customHeight="1" x14ac:dyDescent="0.3">
      <c r="A16" s="21" t="s">
        <v>138</v>
      </c>
      <c r="B16" s="21"/>
      <c r="C16" s="80">
        <v>202819</v>
      </c>
      <c r="D16" s="22"/>
      <c r="E16" s="80">
        <v>245610</v>
      </c>
      <c r="F16" s="22"/>
      <c r="G16" s="80">
        <v>6453</v>
      </c>
      <c r="H16" s="22"/>
      <c r="I16" s="80">
        <v>6988</v>
      </c>
      <c r="L16" s="23"/>
    </row>
    <row r="17" spans="1:12" ht="19.5" customHeight="1" x14ac:dyDescent="0.3">
      <c r="A17" s="21" t="s">
        <v>139</v>
      </c>
      <c r="B17" s="21"/>
      <c r="C17" s="80">
        <v>13601</v>
      </c>
      <c r="D17" s="22"/>
      <c r="E17" s="80">
        <v>14972</v>
      </c>
      <c r="F17" s="22"/>
      <c r="G17" s="80">
        <v>2616</v>
      </c>
      <c r="H17" s="22"/>
      <c r="I17" s="80">
        <v>2617</v>
      </c>
      <c r="L17" s="23"/>
    </row>
    <row r="18" spans="1:12" ht="19.5" customHeight="1" x14ac:dyDescent="0.3">
      <c r="A18" s="21" t="s">
        <v>140</v>
      </c>
      <c r="B18" s="21"/>
      <c r="C18" s="80">
        <v>3209</v>
      </c>
      <c r="D18" s="22"/>
      <c r="E18" s="80">
        <v>3241</v>
      </c>
      <c r="F18" s="22"/>
      <c r="G18" s="80">
        <v>1753</v>
      </c>
      <c r="H18" s="22"/>
      <c r="I18" s="80">
        <v>1754</v>
      </c>
      <c r="L18" s="23"/>
    </row>
    <row r="19" spans="1:12" ht="19.5" customHeight="1" x14ac:dyDescent="0.3">
      <c r="A19" s="21" t="s">
        <v>245</v>
      </c>
      <c r="B19" s="21"/>
      <c r="C19" s="80">
        <v>3681</v>
      </c>
      <c r="D19" s="22"/>
      <c r="E19" s="80">
        <v>3283</v>
      </c>
      <c r="F19" s="22"/>
      <c r="G19" s="80">
        <v>287</v>
      </c>
      <c r="H19" s="22"/>
      <c r="I19" s="80">
        <v>403</v>
      </c>
      <c r="L19" s="23"/>
    </row>
    <row r="20" spans="1:12" ht="19.5" customHeight="1" x14ac:dyDescent="0.3">
      <c r="A20" s="8" t="s">
        <v>302</v>
      </c>
      <c r="C20" s="80">
        <v>1969</v>
      </c>
      <c r="D20" s="22"/>
      <c r="E20" s="80">
        <v>-23577</v>
      </c>
      <c r="F20" s="22"/>
      <c r="G20" s="80">
        <v>0</v>
      </c>
      <c r="H20" s="22"/>
      <c r="I20" s="80">
        <v>0</v>
      </c>
      <c r="L20" s="23"/>
    </row>
    <row r="21" spans="1:12" ht="19.5" customHeight="1" x14ac:dyDescent="0.3">
      <c r="A21" s="8" t="s">
        <v>303</v>
      </c>
      <c r="C21" s="80">
        <v>1832</v>
      </c>
      <c r="D21" s="22"/>
      <c r="E21" s="80">
        <v>404</v>
      </c>
      <c r="F21" s="22"/>
      <c r="G21" s="80">
        <v>0</v>
      </c>
      <c r="H21" s="22"/>
      <c r="I21" s="80">
        <v>0</v>
      </c>
    </row>
    <row r="22" spans="1:12" ht="19.5" customHeight="1" x14ac:dyDescent="0.3">
      <c r="A22" s="8" t="s">
        <v>233</v>
      </c>
      <c r="C22" s="80">
        <v>0</v>
      </c>
      <c r="D22" s="80"/>
      <c r="E22" s="80">
        <v>8330</v>
      </c>
      <c r="F22" s="80"/>
      <c r="G22" s="80">
        <v>0</v>
      </c>
      <c r="H22" s="27"/>
      <c r="I22" s="80">
        <v>0</v>
      </c>
    </row>
    <row r="23" spans="1:12" ht="19.5" customHeight="1" x14ac:dyDescent="0.3">
      <c r="A23" s="8" t="s">
        <v>264</v>
      </c>
      <c r="C23" s="80">
        <v>1150</v>
      </c>
      <c r="D23" s="80"/>
      <c r="E23" s="80">
        <v>0</v>
      </c>
      <c r="F23" s="80"/>
      <c r="G23" s="80">
        <v>0</v>
      </c>
      <c r="H23" s="27"/>
      <c r="I23" s="80">
        <v>0</v>
      </c>
    </row>
    <row r="24" spans="1:12" ht="19.5" customHeight="1" x14ac:dyDescent="0.3">
      <c r="A24" s="8" t="s">
        <v>307</v>
      </c>
      <c r="C24" s="80">
        <v>-7378</v>
      </c>
      <c r="D24" s="22"/>
      <c r="E24" s="80">
        <v>-6596</v>
      </c>
      <c r="F24" s="22"/>
      <c r="G24" s="80">
        <v>684</v>
      </c>
      <c r="H24" s="22"/>
      <c r="I24" s="80">
        <v>-236</v>
      </c>
    </row>
    <row r="25" spans="1:12" ht="19.5" customHeight="1" x14ac:dyDescent="0.3">
      <c r="A25" s="8" t="s">
        <v>304</v>
      </c>
      <c r="C25" s="27">
        <v>-1602</v>
      </c>
      <c r="D25" s="22"/>
      <c r="E25" s="27">
        <v>-1425</v>
      </c>
      <c r="F25" s="22"/>
      <c r="G25" s="27">
        <v>-1130</v>
      </c>
      <c r="H25" s="22"/>
      <c r="I25" s="27">
        <v>185</v>
      </c>
    </row>
    <row r="26" spans="1:12" ht="19.5" hidden="1" customHeight="1" x14ac:dyDescent="0.3">
      <c r="A26" s="8" t="s">
        <v>141</v>
      </c>
      <c r="C26" s="27"/>
      <c r="D26" s="22"/>
      <c r="E26" s="27"/>
      <c r="F26" s="22"/>
      <c r="G26" s="27"/>
      <c r="H26" s="22"/>
      <c r="I26" s="27"/>
    </row>
    <row r="27" spans="1:12" ht="19.5" hidden="1" customHeight="1" x14ac:dyDescent="0.3">
      <c r="A27" s="8" t="s">
        <v>142</v>
      </c>
      <c r="C27" s="80">
        <v>0</v>
      </c>
      <c r="D27" s="80"/>
      <c r="E27" s="80"/>
      <c r="F27" s="80"/>
      <c r="G27" s="80">
        <v>0</v>
      </c>
      <c r="H27" s="27"/>
      <c r="I27" s="80"/>
    </row>
    <row r="28" spans="1:12" ht="19.5" customHeight="1" x14ac:dyDescent="0.3">
      <c r="A28" s="8" t="s">
        <v>234</v>
      </c>
      <c r="C28" s="27">
        <v>0</v>
      </c>
      <c r="D28" s="22"/>
      <c r="E28" s="27">
        <v>-339864</v>
      </c>
      <c r="F28" s="22"/>
      <c r="G28" s="27">
        <v>0</v>
      </c>
      <c r="H28" s="22"/>
      <c r="I28" s="27">
        <v>0</v>
      </c>
    </row>
    <row r="29" spans="1:12" ht="19.5" hidden="1" customHeight="1" x14ac:dyDescent="0.3">
      <c r="A29" s="8" t="s">
        <v>143</v>
      </c>
      <c r="C29" s="80">
        <v>0</v>
      </c>
      <c r="D29" s="22"/>
      <c r="E29" s="27">
        <v>0</v>
      </c>
      <c r="F29" s="22"/>
      <c r="G29" s="27">
        <v>0</v>
      </c>
      <c r="H29" s="27"/>
      <c r="I29" s="27">
        <v>0</v>
      </c>
    </row>
    <row r="30" spans="1:12" ht="19.5" hidden="1" customHeight="1" x14ac:dyDescent="0.3">
      <c r="A30" s="8" t="s">
        <v>144</v>
      </c>
      <c r="C30" s="27"/>
      <c r="D30" s="22"/>
      <c r="E30" s="27"/>
      <c r="F30" s="22"/>
      <c r="G30" s="27">
        <v>0</v>
      </c>
      <c r="H30" s="27"/>
      <c r="I30" s="27"/>
    </row>
    <row r="31" spans="1:12" ht="19.5" customHeight="1" x14ac:dyDescent="0.3">
      <c r="A31" s="8" t="s">
        <v>145</v>
      </c>
      <c r="C31" s="27">
        <v>-803</v>
      </c>
      <c r="D31" s="22"/>
      <c r="E31" s="27">
        <v>0</v>
      </c>
      <c r="F31" s="22"/>
      <c r="G31" s="27">
        <v>-803</v>
      </c>
      <c r="H31" s="22"/>
      <c r="I31" s="27">
        <v>-138648</v>
      </c>
    </row>
    <row r="32" spans="1:12" ht="19.5" customHeight="1" x14ac:dyDescent="0.3">
      <c r="A32" s="8" t="s">
        <v>84</v>
      </c>
      <c r="C32" s="27">
        <v>-2489</v>
      </c>
      <c r="D32" s="22"/>
      <c r="E32" s="27">
        <v>-3738</v>
      </c>
      <c r="F32" s="22"/>
      <c r="G32" s="27">
        <v>-16784</v>
      </c>
      <c r="H32" s="22"/>
      <c r="I32" s="27">
        <v>-16242</v>
      </c>
    </row>
    <row r="33" spans="1:9" ht="18.649999999999999" customHeight="1" x14ac:dyDescent="0.3">
      <c r="C33" s="141">
        <f>SUM(C11:C32)</f>
        <v>685317</v>
      </c>
      <c r="D33" s="36"/>
      <c r="E33" s="141">
        <f>SUM(E11:E32)</f>
        <v>531170</v>
      </c>
      <c r="F33" s="36"/>
      <c r="G33" s="141">
        <f>SUM(G11:G32)</f>
        <v>20723</v>
      </c>
      <c r="H33" s="36"/>
      <c r="I33" s="141">
        <f>SUM(I11:I32)</f>
        <v>34603</v>
      </c>
    </row>
    <row r="34" spans="1:9" ht="19.5" customHeight="1" x14ac:dyDescent="0.3">
      <c r="A34" s="108" t="s">
        <v>146</v>
      </c>
      <c r="B34" s="108"/>
      <c r="C34" s="78"/>
      <c r="D34" s="23"/>
      <c r="E34" s="78"/>
      <c r="F34" s="23"/>
      <c r="G34" s="23"/>
      <c r="H34" s="23"/>
      <c r="I34" s="23"/>
    </row>
    <row r="35" spans="1:9" ht="19.5" customHeight="1" x14ac:dyDescent="0.3">
      <c r="A35" s="8" t="s">
        <v>147</v>
      </c>
      <c r="C35" s="80">
        <v>-1664924</v>
      </c>
      <c r="D35" s="23"/>
      <c r="E35" s="80">
        <v>-263025</v>
      </c>
      <c r="F35" s="23"/>
      <c r="G35" s="80">
        <v>-13186</v>
      </c>
      <c r="H35" s="23"/>
      <c r="I35" s="80">
        <v>2464</v>
      </c>
    </row>
    <row r="36" spans="1:9" ht="19.5" customHeight="1" x14ac:dyDescent="0.3">
      <c r="A36" s="21" t="s">
        <v>239</v>
      </c>
      <c r="B36" s="21"/>
      <c r="C36" s="80">
        <v>1114</v>
      </c>
      <c r="D36" s="23"/>
      <c r="E36" s="80">
        <v>-15687</v>
      </c>
      <c r="F36" s="23"/>
      <c r="G36" s="80">
        <v>1548</v>
      </c>
      <c r="H36" s="23"/>
      <c r="I36" s="80">
        <v>-3784</v>
      </c>
    </row>
    <row r="37" spans="1:9" ht="19.5" customHeight="1" x14ac:dyDescent="0.3">
      <c r="A37" s="21" t="s">
        <v>16</v>
      </c>
      <c r="B37" s="21"/>
      <c r="C37" s="80">
        <v>996733</v>
      </c>
      <c r="D37" s="23"/>
      <c r="E37" s="80">
        <v>806601</v>
      </c>
      <c r="F37" s="23"/>
      <c r="G37" s="80">
        <v>-1856</v>
      </c>
      <c r="H37" s="23"/>
      <c r="I37" s="80">
        <v>74</v>
      </c>
    </row>
    <row r="38" spans="1:9" ht="19.5" customHeight="1" x14ac:dyDescent="0.3">
      <c r="A38" s="21" t="s">
        <v>17</v>
      </c>
      <c r="B38" s="21"/>
      <c r="C38" s="80">
        <v>6598</v>
      </c>
      <c r="D38" s="23"/>
      <c r="E38" s="80">
        <v>-9944</v>
      </c>
      <c r="F38" s="23"/>
      <c r="G38" s="80">
        <v>134</v>
      </c>
      <c r="H38" s="23"/>
      <c r="I38" s="80">
        <v>82</v>
      </c>
    </row>
    <row r="39" spans="1:9" ht="19.5" customHeight="1" x14ac:dyDescent="0.3">
      <c r="A39" s="21" t="s">
        <v>33</v>
      </c>
      <c r="B39" s="21"/>
      <c r="C39" s="80">
        <v>54280</v>
      </c>
      <c r="D39" s="23"/>
      <c r="E39" s="80">
        <v>-24332</v>
      </c>
      <c r="F39" s="23"/>
      <c r="G39" s="80">
        <v>-2367</v>
      </c>
      <c r="H39" s="23"/>
      <c r="I39" s="80">
        <v>-1065</v>
      </c>
    </row>
    <row r="40" spans="1:9" ht="19.5" customHeight="1" x14ac:dyDescent="0.3">
      <c r="A40" s="21" t="s">
        <v>240</v>
      </c>
      <c r="B40" s="21"/>
      <c r="C40" s="80">
        <v>463560</v>
      </c>
      <c r="D40" s="23"/>
      <c r="E40" s="80">
        <v>-436530</v>
      </c>
      <c r="F40" s="23"/>
      <c r="G40" s="80">
        <v>23508</v>
      </c>
      <c r="H40" s="23"/>
      <c r="I40" s="80">
        <v>-3518</v>
      </c>
    </row>
    <row r="41" spans="1:9" ht="19.5" customHeight="1" x14ac:dyDescent="0.3">
      <c r="A41" s="21" t="s">
        <v>148</v>
      </c>
      <c r="B41" s="21"/>
      <c r="C41" s="80">
        <v>-5250</v>
      </c>
      <c r="D41" s="23"/>
      <c r="E41" s="80">
        <v>-2984</v>
      </c>
      <c r="F41" s="23"/>
      <c r="G41" s="80">
        <v>0</v>
      </c>
      <c r="H41" s="23"/>
      <c r="I41" s="80">
        <v>0</v>
      </c>
    </row>
    <row r="42" spans="1:9" ht="19.5" customHeight="1" x14ac:dyDescent="0.3">
      <c r="A42" s="21" t="s">
        <v>49</v>
      </c>
      <c r="B42" s="21"/>
      <c r="C42" s="92">
        <v>1128</v>
      </c>
      <c r="D42" s="23"/>
      <c r="E42" s="92">
        <v>1642</v>
      </c>
      <c r="F42" s="23"/>
      <c r="G42" s="92">
        <v>0</v>
      </c>
      <c r="H42" s="23"/>
      <c r="I42" s="92">
        <v>-120</v>
      </c>
    </row>
    <row r="43" spans="1:9" ht="19.5" hidden="1" customHeight="1" x14ac:dyDescent="0.3">
      <c r="A43" s="21" t="s">
        <v>55</v>
      </c>
      <c r="B43" s="21"/>
      <c r="C43" s="92"/>
      <c r="D43" s="23"/>
      <c r="E43" s="92"/>
      <c r="F43" s="23"/>
      <c r="G43" s="92">
        <v>0</v>
      </c>
      <c r="H43" s="23"/>
      <c r="I43" s="92"/>
    </row>
    <row r="44" spans="1:9" ht="19.5" customHeight="1" x14ac:dyDescent="0.3">
      <c r="A44" s="21" t="s">
        <v>54</v>
      </c>
      <c r="B44" s="21"/>
      <c r="C44" s="92">
        <v>-990</v>
      </c>
      <c r="D44" s="23"/>
      <c r="E44" s="92">
        <v>99</v>
      </c>
      <c r="F44" s="23"/>
      <c r="G44" s="92">
        <v>0</v>
      </c>
      <c r="H44" s="23"/>
      <c r="I44" s="92">
        <v>0</v>
      </c>
    </row>
    <row r="45" spans="1:9" ht="19.5" hidden="1" customHeight="1" x14ac:dyDescent="0.3">
      <c r="A45" s="21" t="s">
        <v>61</v>
      </c>
      <c r="B45" s="21"/>
      <c r="C45" s="92"/>
      <c r="D45" s="23"/>
      <c r="E45" s="92"/>
      <c r="F45" s="23"/>
      <c r="G45" s="92">
        <v>0</v>
      </c>
      <c r="H45" s="23"/>
      <c r="I45" s="92"/>
    </row>
    <row r="46" spans="1:9" ht="19.5" customHeight="1" x14ac:dyDescent="0.3">
      <c r="A46" s="21" t="s">
        <v>222</v>
      </c>
      <c r="B46" s="21"/>
      <c r="C46" s="92">
        <v>134694</v>
      </c>
      <c r="D46" s="23"/>
      <c r="E46" s="92">
        <v>-28752</v>
      </c>
      <c r="F46" s="23"/>
      <c r="G46" s="92">
        <v>0</v>
      </c>
      <c r="H46" s="23"/>
      <c r="I46" s="92">
        <v>0</v>
      </c>
    </row>
    <row r="47" spans="1:9" ht="19.5" customHeight="1" x14ac:dyDescent="0.3">
      <c r="A47" s="21" t="s">
        <v>296</v>
      </c>
      <c r="B47" s="21"/>
      <c r="C47" s="142">
        <f>SUM(C33,C35:C46)</f>
        <v>672260</v>
      </c>
      <c r="D47" s="23"/>
      <c r="E47" s="142">
        <f>SUM(E33,E35:E46)</f>
        <v>558258</v>
      </c>
      <c r="F47" s="109"/>
      <c r="G47" s="142">
        <f t="shared" ref="G47" si="0">SUM(G33,G35:G46)</f>
        <v>28504</v>
      </c>
      <c r="H47" s="23"/>
      <c r="I47" s="142">
        <f>SUM(I33,I35:I45)</f>
        <v>28736</v>
      </c>
    </row>
    <row r="48" spans="1:9" ht="19.5" customHeight="1" x14ac:dyDescent="0.3">
      <c r="A48" s="21" t="s">
        <v>149</v>
      </c>
      <c r="B48" s="21"/>
      <c r="C48" s="79">
        <v>-40034</v>
      </c>
      <c r="D48" s="23"/>
      <c r="E48" s="79">
        <v>-16930</v>
      </c>
      <c r="F48" s="23"/>
      <c r="G48" s="79">
        <v>0</v>
      </c>
      <c r="H48" s="23"/>
      <c r="I48" s="79">
        <v>0</v>
      </c>
    </row>
    <row r="49" spans="1:9" ht="19.5" customHeight="1" x14ac:dyDescent="0.3">
      <c r="A49" s="29" t="s">
        <v>297</v>
      </c>
      <c r="B49" s="29"/>
      <c r="C49" s="143">
        <f>SUM(C47:C48)</f>
        <v>632226</v>
      </c>
      <c r="D49" s="53"/>
      <c r="E49" s="143">
        <f>SUM(E47:E48)</f>
        <v>541328</v>
      </c>
      <c r="F49" s="53"/>
      <c r="G49" s="143">
        <f>SUM(G47:G48)</f>
        <v>28504</v>
      </c>
      <c r="H49" s="53"/>
      <c r="I49" s="143">
        <f>SUM(I47:I48)</f>
        <v>28736</v>
      </c>
    </row>
    <row r="50" spans="1:9" ht="8.5" customHeight="1" x14ac:dyDescent="0.3">
      <c r="A50" s="29"/>
      <c r="B50" s="29"/>
      <c r="C50" s="34"/>
      <c r="D50" s="34"/>
      <c r="E50" s="34"/>
      <c r="F50" s="34"/>
      <c r="G50" s="34"/>
      <c r="H50" s="34"/>
      <c r="I50" s="34"/>
    </row>
    <row r="51" spans="1:9" s="2" customFormat="1" ht="20.25" customHeight="1" x14ac:dyDescent="0.4">
      <c r="A51" s="3" t="s">
        <v>0</v>
      </c>
      <c r="B51" s="3"/>
      <c r="C51" s="110"/>
    </row>
    <row r="52" spans="1:9" s="5" customFormat="1" ht="20.25" customHeight="1" x14ac:dyDescent="0.35">
      <c r="A52" s="6" t="s">
        <v>213</v>
      </c>
      <c r="B52" s="6"/>
    </row>
    <row r="53" spans="1:9" ht="15" customHeight="1" x14ac:dyDescent="0.3">
      <c r="A53" s="9"/>
      <c r="B53" s="9"/>
      <c r="C53" s="8"/>
      <c r="E53" s="8"/>
    </row>
    <row r="54" spans="1:9" ht="16.5" customHeight="1" x14ac:dyDescent="0.3">
      <c r="A54" s="9"/>
      <c r="B54" s="9"/>
      <c r="C54" s="187" t="s">
        <v>2</v>
      </c>
      <c r="D54" s="187"/>
      <c r="E54" s="187"/>
      <c r="G54" s="187" t="s">
        <v>3</v>
      </c>
      <c r="H54" s="187"/>
      <c r="I54" s="187"/>
    </row>
    <row r="55" spans="1:9" ht="16.5" customHeight="1" x14ac:dyDescent="0.3">
      <c r="A55" s="13"/>
      <c r="B55" s="13"/>
      <c r="C55" s="186" t="s">
        <v>5</v>
      </c>
      <c r="D55" s="186"/>
      <c r="E55" s="186"/>
      <c r="F55" s="10"/>
      <c r="G55" s="186" t="s">
        <v>5</v>
      </c>
      <c r="H55" s="186"/>
      <c r="I55" s="186"/>
    </row>
    <row r="56" spans="1:9" ht="16.5" customHeight="1" x14ac:dyDescent="0.3">
      <c r="A56" s="13"/>
      <c r="B56" s="13"/>
      <c r="C56" s="188" t="s">
        <v>281</v>
      </c>
      <c r="D56" s="188"/>
      <c r="E56" s="188"/>
      <c r="F56" s="14"/>
      <c r="G56" s="188" t="s">
        <v>281</v>
      </c>
      <c r="H56" s="188"/>
      <c r="I56" s="188"/>
    </row>
    <row r="57" spans="1:9" ht="16.5" customHeight="1" x14ac:dyDescent="0.3">
      <c r="A57" s="9"/>
      <c r="B57" s="9"/>
      <c r="C57" s="189" t="s">
        <v>280</v>
      </c>
      <c r="D57" s="189"/>
      <c r="E57" s="189"/>
      <c r="F57" s="14"/>
      <c r="G57" s="189" t="s">
        <v>280</v>
      </c>
      <c r="H57" s="189"/>
      <c r="I57" s="189"/>
    </row>
    <row r="58" spans="1:9" ht="16.5" customHeight="1" x14ac:dyDescent="0.3">
      <c r="A58" s="13" t="s">
        <v>150</v>
      </c>
      <c r="B58" s="16" t="s">
        <v>8</v>
      </c>
      <c r="C58" s="14">
        <v>2026</v>
      </c>
      <c r="D58" s="14"/>
      <c r="E58" s="14">
        <v>2025</v>
      </c>
      <c r="F58" s="14"/>
      <c r="G58" s="14">
        <v>2026</v>
      </c>
      <c r="H58" s="14"/>
      <c r="I58" s="14">
        <v>2025</v>
      </c>
    </row>
    <row r="59" spans="1:9" ht="16.5" customHeight="1" x14ac:dyDescent="0.3">
      <c r="A59" s="13"/>
      <c r="B59" s="13"/>
      <c r="C59" s="190" t="s">
        <v>207</v>
      </c>
      <c r="D59" s="190"/>
      <c r="E59" s="190"/>
      <c r="F59" s="190"/>
      <c r="G59" s="190"/>
      <c r="H59" s="190"/>
      <c r="I59" s="190"/>
    </row>
    <row r="60" spans="1:9" ht="19.5" customHeight="1" x14ac:dyDescent="0.3">
      <c r="A60" s="20" t="s">
        <v>151</v>
      </c>
      <c r="B60" s="20"/>
      <c r="C60" s="70"/>
      <c r="D60" s="26"/>
      <c r="E60" s="70"/>
      <c r="F60" s="26"/>
      <c r="G60" s="26"/>
      <c r="H60" s="26"/>
      <c r="I60" s="26"/>
    </row>
    <row r="61" spans="1:9" ht="19.5" hidden="1" customHeight="1" x14ac:dyDescent="0.3">
      <c r="A61" s="111" t="s">
        <v>216</v>
      </c>
      <c r="B61" s="111"/>
      <c r="C61" s="85"/>
      <c r="D61" s="22"/>
      <c r="E61" s="85">
        <v>0</v>
      </c>
      <c r="F61" s="22"/>
      <c r="G61" s="85"/>
      <c r="H61" s="22"/>
      <c r="I61" s="85">
        <v>0</v>
      </c>
    </row>
    <row r="62" spans="1:9" ht="19.5" hidden="1" customHeight="1" x14ac:dyDescent="0.3">
      <c r="A62" s="7" t="s">
        <v>152</v>
      </c>
      <c r="B62" s="7"/>
      <c r="C62" s="80"/>
      <c r="D62" s="22"/>
      <c r="E62" s="80"/>
      <c r="F62" s="22"/>
      <c r="G62" s="80"/>
      <c r="H62" s="22"/>
      <c r="I62" s="80"/>
    </row>
    <row r="63" spans="1:9" ht="19.5" hidden="1" customHeight="1" x14ac:dyDescent="0.3">
      <c r="A63" s="13" t="s">
        <v>153</v>
      </c>
      <c r="B63" s="13"/>
      <c r="C63" s="85"/>
      <c r="D63" s="22"/>
      <c r="E63" s="85"/>
      <c r="F63" s="22"/>
      <c r="G63" s="85"/>
      <c r="H63" s="22"/>
      <c r="I63" s="85"/>
    </row>
    <row r="64" spans="1:9" ht="19.5" hidden="1" customHeight="1" x14ac:dyDescent="0.3">
      <c r="A64" s="13" t="s">
        <v>216</v>
      </c>
      <c r="B64" s="13"/>
      <c r="C64" s="85"/>
      <c r="D64" s="22"/>
      <c r="E64" s="85">
        <v>0</v>
      </c>
      <c r="F64" s="22"/>
      <c r="G64" s="85"/>
      <c r="H64" s="22"/>
      <c r="I64" s="85">
        <v>0</v>
      </c>
    </row>
    <row r="65" spans="1:9" ht="19" customHeight="1" x14ac:dyDescent="0.3">
      <c r="A65" s="13" t="s">
        <v>295</v>
      </c>
      <c r="B65" s="13"/>
      <c r="C65" s="85">
        <v>10700</v>
      </c>
      <c r="D65" s="22"/>
      <c r="E65" s="85">
        <v>0</v>
      </c>
      <c r="F65" s="22"/>
      <c r="G65" s="85">
        <v>0</v>
      </c>
      <c r="H65" s="22"/>
      <c r="I65" s="85">
        <v>0</v>
      </c>
    </row>
    <row r="66" spans="1:9" ht="19" customHeight="1" x14ac:dyDescent="0.3">
      <c r="A66" s="13" t="s">
        <v>249</v>
      </c>
      <c r="B66" s="13"/>
      <c r="C66" s="85">
        <v>0</v>
      </c>
      <c r="D66" s="22"/>
      <c r="E66" s="85">
        <v>-8681</v>
      </c>
      <c r="F66" s="22"/>
      <c r="G66" s="85">
        <v>0</v>
      </c>
      <c r="H66" s="22"/>
      <c r="I66" s="85">
        <v>-998681</v>
      </c>
    </row>
    <row r="67" spans="1:9" ht="19" customHeight="1" x14ac:dyDescent="0.3">
      <c r="A67" s="13" t="s">
        <v>235</v>
      </c>
      <c r="B67" s="16">
        <v>6</v>
      </c>
      <c r="C67" s="85">
        <v>20000</v>
      </c>
      <c r="D67" s="22"/>
      <c r="E67" s="85">
        <v>957428</v>
      </c>
      <c r="F67" s="22"/>
      <c r="G67" s="85">
        <v>0</v>
      </c>
      <c r="H67" s="22"/>
      <c r="I67" s="85">
        <v>0</v>
      </c>
    </row>
    <row r="68" spans="1:9" ht="19.5" hidden="1" customHeight="1" x14ac:dyDescent="0.3">
      <c r="A68" s="7" t="s">
        <v>154</v>
      </c>
      <c r="B68" s="7"/>
      <c r="C68" s="85"/>
      <c r="D68" s="64"/>
      <c r="E68" s="27"/>
      <c r="F68" s="64"/>
      <c r="G68" s="27">
        <v>0</v>
      </c>
      <c r="H68" s="64"/>
      <c r="I68" s="27"/>
    </row>
    <row r="69" spans="1:9" ht="19.5" hidden="1" customHeight="1" x14ac:dyDescent="0.3">
      <c r="A69" s="7" t="s">
        <v>155</v>
      </c>
      <c r="B69" s="7"/>
      <c r="C69" s="85"/>
      <c r="D69" s="64"/>
      <c r="E69" s="27"/>
      <c r="F69" s="64"/>
      <c r="G69" s="27">
        <v>0</v>
      </c>
      <c r="H69" s="64"/>
      <c r="I69" s="27"/>
    </row>
    <row r="70" spans="1:9" ht="19" customHeight="1" x14ac:dyDescent="0.3">
      <c r="A70" s="8" t="s">
        <v>242</v>
      </c>
      <c r="C70" s="85">
        <v>0</v>
      </c>
      <c r="D70" s="64"/>
      <c r="E70" s="27">
        <v>-43993</v>
      </c>
      <c r="F70" s="64"/>
      <c r="G70" s="27">
        <v>0</v>
      </c>
      <c r="H70" s="64"/>
      <c r="I70" s="27">
        <v>0</v>
      </c>
    </row>
    <row r="71" spans="1:9" ht="19" customHeight="1" x14ac:dyDescent="0.3">
      <c r="A71" s="8" t="s">
        <v>156</v>
      </c>
      <c r="C71" s="85">
        <v>-4000</v>
      </c>
      <c r="D71" s="22"/>
      <c r="E71" s="80">
        <v>-745961</v>
      </c>
      <c r="F71" s="22"/>
      <c r="G71" s="80">
        <v>0</v>
      </c>
      <c r="H71" s="22"/>
      <c r="I71" s="80">
        <v>0</v>
      </c>
    </row>
    <row r="72" spans="1:9" ht="19" customHeight="1" x14ac:dyDescent="0.3">
      <c r="A72" s="8" t="s">
        <v>157</v>
      </c>
      <c r="C72" s="85">
        <v>1887</v>
      </c>
      <c r="D72" s="22"/>
      <c r="E72" s="27">
        <v>3828</v>
      </c>
      <c r="F72" s="22"/>
      <c r="G72" s="80">
        <v>1130</v>
      </c>
      <c r="H72" s="22"/>
      <c r="I72" s="27">
        <v>970</v>
      </c>
    </row>
    <row r="73" spans="1:9" ht="19" customHeight="1" x14ac:dyDescent="0.3">
      <c r="A73" s="8" t="s">
        <v>158</v>
      </c>
      <c r="C73" s="85">
        <v>-131184</v>
      </c>
      <c r="D73" s="22"/>
      <c r="E73" s="80">
        <v>-287484</v>
      </c>
      <c r="F73" s="22"/>
      <c r="G73" s="80">
        <v>-745</v>
      </c>
      <c r="H73" s="22"/>
      <c r="I73" s="80">
        <v>-1427</v>
      </c>
    </row>
    <row r="74" spans="1:9" ht="19" customHeight="1" x14ac:dyDescent="0.3">
      <c r="A74" s="8" t="s">
        <v>159</v>
      </c>
      <c r="C74" s="85">
        <v>-245</v>
      </c>
      <c r="D74" s="22"/>
      <c r="E74" s="80">
        <v>-256</v>
      </c>
      <c r="F74" s="22"/>
      <c r="G74" s="80">
        <v>0</v>
      </c>
      <c r="H74" s="22"/>
      <c r="I74" s="80">
        <v>0</v>
      </c>
    </row>
    <row r="75" spans="1:9" ht="19" customHeight="1" x14ac:dyDescent="0.65">
      <c r="A75" s="8" t="s">
        <v>160</v>
      </c>
      <c r="C75" s="85"/>
      <c r="D75" s="23"/>
      <c r="E75" s="161"/>
      <c r="F75" s="23"/>
      <c r="G75" s="23"/>
      <c r="H75" s="23"/>
      <c r="I75" s="23"/>
    </row>
    <row r="76" spans="1:9" ht="19" customHeight="1" x14ac:dyDescent="0.3">
      <c r="A76" s="13" t="s">
        <v>188</v>
      </c>
      <c r="C76" s="85">
        <v>-115523</v>
      </c>
      <c r="D76" s="22"/>
      <c r="E76" s="27">
        <v>-162302</v>
      </c>
      <c r="F76" s="22"/>
      <c r="G76" s="27">
        <v>0</v>
      </c>
      <c r="H76" s="22"/>
      <c r="I76" s="27">
        <v>0</v>
      </c>
    </row>
    <row r="77" spans="1:9" ht="19" customHeight="1" x14ac:dyDescent="0.3">
      <c r="A77" s="8" t="s">
        <v>161</v>
      </c>
      <c r="C77" s="85">
        <v>0</v>
      </c>
      <c r="D77" s="22"/>
      <c r="E77" s="85">
        <v>0</v>
      </c>
      <c r="F77" s="22"/>
      <c r="G77" s="85">
        <v>16000</v>
      </c>
      <c r="H77" s="22"/>
      <c r="I77" s="85">
        <v>607000</v>
      </c>
    </row>
    <row r="78" spans="1:9" ht="19" customHeight="1" x14ac:dyDescent="0.3">
      <c r="A78" s="8" t="s">
        <v>221</v>
      </c>
      <c r="C78" s="85">
        <v>0</v>
      </c>
      <c r="D78" s="22"/>
      <c r="E78" s="85">
        <v>0</v>
      </c>
      <c r="F78" s="22"/>
      <c r="G78" s="85">
        <v>-138000</v>
      </c>
      <c r="H78" s="22"/>
      <c r="I78" s="85">
        <v>-733000</v>
      </c>
    </row>
    <row r="79" spans="1:9" ht="19" customHeight="1" x14ac:dyDescent="0.3">
      <c r="A79" s="8" t="s">
        <v>145</v>
      </c>
      <c r="C79" s="85">
        <v>803</v>
      </c>
      <c r="D79" s="22"/>
      <c r="E79" s="85">
        <v>0</v>
      </c>
      <c r="F79" s="22"/>
      <c r="G79" s="85">
        <v>803</v>
      </c>
      <c r="H79" s="22"/>
      <c r="I79" s="85">
        <v>138648</v>
      </c>
    </row>
    <row r="80" spans="1:9" ht="19" customHeight="1" x14ac:dyDescent="0.3">
      <c r="A80" s="8" t="s">
        <v>162</v>
      </c>
      <c r="C80" s="85">
        <v>2489</v>
      </c>
      <c r="D80" s="22"/>
      <c r="E80" s="80">
        <v>3574</v>
      </c>
      <c r="F80" s="22"/>
      <c r="G80" s="80">
        <v>2882</v>
      </c>
      <c r="H80" s="22"/>
      <c r="I80" s="80">
        <v>6552</v>
      </c>
    </row>
    <row r="81" spans="1:9" ht="19.5" customHeight="1" x14ac:dyDescent="0.3">
      <c r="A81" s="29" t="s">
        <v>301</v>
      </c>
      <c r="B81" s="29"/>
      <c r="C81" s="119">
        <f>SUM(C61:C80)</f>
        <v>-215073</v>
      </c>
      <c r="D81" s="25"/>
      <c r="E81" s="119">
        <f>SUM(E61:E80)</f>
        <v>-283847</v>
      </c>
      <c r="F81" s="25"/>
      <c r="G81" s="119">
        <f>SUM(G61:G80)</f>
        <v>-117930</v>
      </c>
      <c r="H81" s="25"/>
      <c r="I81" s="119">
        <f>SUM(I61:I80)</f>
        <v>-979938</v>
      </c>
    </row>
    <row r="82" spans="1:9" ht="10" customHeight="1" x14ac:dyDescent="0.3">
      <c r="A82" s="29"/>
      <c r="B82" s="29"/>
      <c r="C82" s="28"/>
      <c r="D82" s="25"/>
      <c r="E82" s="28"/>
      <c r="F82" s="25"/>
      <c r="G82" s="28"/>
      <c r="H82" s="25"/>
      <c r="I82" s="28"/>
    </row>
    <row r="83" spans="1:9" ht="19.5" customHeight="1" x14ac:dyDescent="0.3">
      <c r="A83" s="20" t="s">
        <v>163</v>
      </c>
      <c r="B83" s="20"/>
      <c r="C83" s="80"/>
      <c r="D83" s="22"/>
      <c r="E83" s="80"/>
      <c r="F83" s="22"/>
      <c r="G83" s="22"/>
      <c r="H83" s="22"/>
      <c r="I83" s="22"/>
    </row>
    <row r="84" spans="1:9" ht="19.5" hidden="1" customHeight="1" x14ac:dyDescent="0.3">
      <c r="A84" s="21" t="s">
        <v>185</v>
      </c>
      <c r="B84" s="21"/>
      <c r="C84" s="112"/>
      <c r="D84" s="113"/>
      <c r="E84" s="112"/>
      <c r="F84" s="113"/>
      <c r="G84" s="80"/>
      <c r="H84" s="112"/>
      <c r="I84" s="85"/>
    </row>
    <row r="85" spans="1:9" ht="19.5" hidden="1" customHeight="1" x14ac:dyDescent="0.3">
      <c r="A85" s="21" t="s">
        <v>205</v>
      </c>
      <c r="B85" s="21"/>
      <c r="C85" s="112"/>
      <c r="D85" s="113"/>
      <c r="E85" s="112"/>
      <c r="F85" s="113"/>
      <c r="G85" s="80"/>
      <c r="H85" s="112"/>
      <c r="I85" s="85"/>
    </row>
    <row r="86" spans="1:9" ht="19.5" hidden="1" customHeight="1" x14ac:dyDescent="0.3">
      <c r="A86" s="21" t="s">
        <v>186</v>
      </c>
      <c r="B86" s="21"/>
      <c r="C86" s="112"/>
      <c r="D86" s="113"/>
      <c r="E86" s="112"/>
      <c r="F86" s="113"/>
      <c r="G86" s="80"/>
      <c r="H86" s="112"/>
      <c r="I86" s="85"/>
    </row>
    <row r="87" spans="1:9" ht="19" customHeight="1" x14ac:dyDescent="0.3">
      <c r="A87" s="8" t="s">
        <v>288</v>
      </c>
      <c r="C87" s="112">
        <v>344154</v>
      </c>
      <c r="D87" s="113"/>
      <c r="E87" s="112">
        <v>202996</v>
      </c>
      <c r="F87" s="113"/>
      <c r="G87" s="112">
        <v>0</v>
      </c>
      <c r="H87" s="112"/>
      <c r="I87" s="112">
        <v>50000</v>
      </c>
    </row>
    <row r="88" spans="1:9" ht="19" customHeight="1" x14ac:dyDescent="0.3">
      <c r="A88" s="8" t="s">
        <v>247</v>
      </c>
      <c r="C88" s="114">
        <v>0</v>
      </c>
      <c r="D88" s="22"/>
      <c r="E88" s="114">
        <v>151440</v>
      </c>
      <c r="F88" s="22"/>
      <c r="G88" s="114">
        <v>0</v>
      </c>
      <c r="H88" s="22"/>
      <c r="I88" s="114">
        <v>0</v>
      </c>
    </row>
    <row r="89" spans="1:9" ht="19" customHeight="1" x14ac:dyDescent="0.3">
      <c r="A89" s="8" t="s">
        <v>164</v>
      </c>
      <c r="C89" s="114">
        <v>-647088</v>
      </c>
      <c r="D89" s="22"/>
      <c r="E89" s="114">
        <v>-328744</v>
      </c>
      <c r="F89" s="22"/>
      <c r="G89" s="114">
        <v>0</v>
      </c>
      <c r="H89" s="22"/>
      <c r="I89" s="114">
        <v>0</v>
      </c>
    </row>
    <row r="90" spans="1:9" ht="19.5" hidden="1" customHeight="1" x14ac:dyDescent="0.65">
      <c r="A90" s="8" t="s">
        <v>165</v>
      </c>
      <c r="C90" s="161">
        <v>0</v>
      </c>
      <c r="D90" s="22"/>
      <c r="E90" s="161">
        <v>0</v>
      </c>
      <c r="F90" s="22"/>
      <c r="G90" s="114">
        <v>0</v>
      </c>
      <c r="H90" s="22"/>
      <c r="I90" s="114"/>
    </row>
    <row r="91" spans="1:9" ht="19" customHeight="1" x14ac:dyDescent="0.3">
      <c r="A91" s="8" t="s">
        <v>166</v>
      </c>
      <c r="C91" s="114">
        <v>-24936</v>
      </c>
      <c r="D91" s="22"/>
      <c r="E91" s="114">
        <v>-17975</v>
      </c>
      <c r="F91" s="22"/>
      <c r="G91" s="114">
        <v>-3180</v>
      </c>
      <c r="H91" s="22"/>
      <c r="I91" s="114">
        <v>-3180</v>
      </c>
    </row>
    <row r="92" spans="1:9" ht="19" customHeight="1" x14ac:dyDescent="0.3">
      <c r="A92" s="8" t="s">
        <v>167</v>
      </c>
      <c r="C92" s="85">
        <v>0</v>
      </c>
      <c r="D92" s="22"/>
      <c r="E92" s="85">
        <v>0</v>
      </c>
      <c r="F92" s="22"/>
      <c r="G92" s="85">
        <v>1301500</v>
      </c>
      <c r="H92" s="22"/>
      <c r="I92" s="85">
        <v>2322000</v>
      </c>
    </row>
    <row r="93" spans="1:9" ht="19" customHeight="1" x14ac:dyDescent="0.3">
      <c r="A93" s="8" t="s">
        <v>168</v>
      </c>
      <c r="C93" s="85">
        <v>0</v>
      </c>
      <c r="D93" s="22"/>
      <c r="E93" s="85">
        <v>0</v>
      </c>
      <c r="F93" s="22"/>
      <c r="G93" s="85">
        <v>-1132100</v>
      </c>
      <c r="H93" s="22"/>
      <c r="I93" s="85">
        <v>-1213000</v>
      </c>
    </row>
    <row r="94" spans="1:9" ht="19" customHeight="1" x14ac:dyDescent="0.3">
      <c r="A94" s="8" t="s">
        <v>169</v>
      </c>
      <c r="C94" s="114">
        <v>0</v>
      </c>
      <c r="D94" s="22"/>
      <c r="E94" s="114">
        <v>-6555</v>
      </c>
      <c r="F94" s="22"/>
      <c r="G94" s="114">
        <v>0</v>
      </c>
      <c r="H94" s="22"/>
      <c r="I94" s="114">
        <v>-3</v>
      </c>
    </row>
    <row r="95" spans="1:9" ht="19.5" hidden="1" customHeight="1" x14ac:dyDescent="0.3">
      <c r="A95" s="8" t="s">
        <v>170</v>
      </c>
      <c r="C95" s="114">
        <v>0</v>
      </c>
      <c r="D95" s="22"/>
      <c r="E95" s="114"/>
      <c r="F95" s="22"/>
      <c r="G95" s="114">
        <v>0</v>
      </c>
      <c r="H95" s="22"/>
      <c r="I95" s="114"/>
    </row>
    <row r="96" spans="1:9" ht="19.5" customHeight="1" x14ac:dyDescent="0.3">
      <c r="A96" s="8" t="s">
        <v>271</v>
      </c>
      <c r="C96" s="114">
        <v>0</v>
      </c>
      <c r="D96" s="22"/>
      <c r="E96" s="114">
        <v>-1305</v>
      </c>
      <c r="F96" s="22"/>
      <c r="G96" s="114">
        <v>0</v>
      </c>
      <c r="H96" s="22"/>
      <c r="I96" s="114">
        <v>-1305</v>
      </c>
    </row>
    <row r="97" spans="1:11" ht="19.5" customHeight="1" x14ac:dyDescent="0.3">
      <c r="A97" s="8" t="s">
        <v>236</v>
      </c>
      <c r="C97" s="114">
        <v>0</v>
      </c>
      <c r="D97" s="22"/>
      <c r="E97" s="114">
        <v>-200000</v>
      </c>
      <c r="F97" s="22"/>
      <c r="G97" s="114">
        <v>0</v>
      </c>
      <c r="H97" s="22"/>
      <c r="I97" s="114">
        <v>-200000</v>
      </c>
    </row>
    <row r="98" spans="1:11" ht="19.5" customHeight="1" x14ac:dyDescent="0.3">
      <c r="A98" s="8" t="s">
        <v>171</v>
      </c>
      <c r="C98" s="114">
        <v>-67506</v>
      </c>
      <c r="D98" s="22"/>
      <c r="E98" s="114">
        <v>-80815</v>
      </c>
      <c r="F98" s="22"/>
      <c r="G98" s="114">
        <v>-128129</v>
      </c>
      <c r="H98" s="22"/>
      <c r="I98" s="114">
        <v>-36088</v>
      </c>
    </row>
    <row r="99" spans="1:11" ht="19.5" customHeight="1" x14ac:dyDescent="0.3">
      <c r="A99" s="29" t="s">
        <v>172</v>
      </c>
      <c r="B99" s="29"/>
      <c r="C99" s="130">
        <f>SUM(C84:C98)</f>
        <v>-395376</v>
      </c>
      <c r="D99" s="25"/>
      <c r="E99" s="130">
        <f>SUM(E84:E98)</f>
        <v>-280958</v>
      </c>
      <c r="F99" s="25"/>
      <c r="G99" s="130">
        <f>SUM(G84:G98)</f>
        <v>38091</v>
      </c>
      <c r="H99" s="25"/>
      <c r="I99" s="130">
        <f>SUM(I84:I98)</f>
        <v>918424</v>
      </c>
    </row>
    <row r="100" spans="1:11" ht="11.5" customHeight="1" x14ac:dyDescent="0.3">
      <c r="A100" s="29"/>
      <c r="B100" s="29"/>
      <c r="C100" s="91"/>
      <c r="D100" s="25"/>
      <c r="E100" s="91"/>
      <c r="F100" s="25"/>
      <c r="G100" s="28"/>
      <c r="H100" s="25"/>
      <c r="I100" s="28"/>
    </row>
    <row r="101" spans="1:11" ht="19" customHeight="1" x14ac:dyDescent="0.3">
      <c r="A101" s="21" t="s">
        <v>272</v>
      </c>
      <c r="B101" s="21"/>
      <c r="C101" s="114"/>
      <c r="D101" s="22"/>
      <c r="E101" s="114"/>
      <c r="F101" s="22"/>
      <c r="G101" s="114"/>
      <c r="H101" s="22"/>
      <c r="I101" s="114"/>
    </row>
    <row r="102" spans="1:11" ht="19" customHeight="1" x14ac:dyDescent="0.3">
      <c r="A102" s="21" t="s">
        <v>173</v>
      </c>
      <c r="B102" s="21"/>
      <c r="C102" s="114">
        <f>C99+C81+C49</f>
        <v>21777</v>
      </c>
      <c r="D102" s="22"/>
      <c r="E102" s="144">
        <f>E99+E81+E49</f>
        <v>-23477</v>
      </c>
      <c r="F102" s="22">
        <v>0</v>
      </c>
      <c r="G102" s="144">
        <f>G99+G81+G49</f>
        <v>-51335</v>
      </c>
      <c r="H102" s="22">
        <v>0</v>
      </c>
      <c r="I102" s="144">
        <f>I99+I81+I49</f>
        <v>-32778</v>
      </c>
    </row>
    <row r="103" spans="1:11" ht="19" customHeight="1" x14ac:dyDescent="0.3">
      <c r="A103" s="8" t="s">
        <v>174</v>
      </c>
      <c r="C103" s="114">
        <v>-263</v>
      </c>
      <c r="D103" s="22"/>
      <c r="E103" s="185">
        <v>30919</v>
      </c>
      <c r="F103" s="22"/>
      <c r="G103" s="185">
        <v>0</v>
      </c>
      <c r="H103" s="22"/>
      <c r="I103" s="185">
        <v>0</v>
      </c>
    </row>
    <row r="104" spans="1:11" ht="19" customHeight="1" x14ac:dyDescent="0.3">
      <c r="A104" s="29" t="s">
        <v>273</v>
      </c>
      <c r="B104" s="29"/>
      <c r="C104" s="145">
        <f>SUM(C102:C103)</f>
        <v>21514</v>
      </c>
      <c r="D104" s="22">
        <v>0</v>
      </c>
      <c r="E104" s="145">
        <f>SUM(E102:E103)</f>
        <v>7442</v>
      </c>
      <c r="F104" s="22">
        <v>0</v>
      </c>
      <c r="G104" s="145">
        <f>SUM(G102:G103)</f>
        <v>-51335</v>
      </c>
      <c r="H104" s="22">
        <v>0</v>
      </c>
      <c r="I104" s="146">
        <f>SUM(I102:I103)</f>
        <v>-32778</v>
      </c>
    </row>
    <row r="105" spans="1:11" ht="19" customHeight="1" x14ac:dyDescent="0.3">
      <c r="A105" s="8" t="s">
        <v>175</v>
      </c>
      <c r="C105" s="139">
        <f>'BS_2-4'!H11</f>
        <v>708730</v>
      </c>
      <c r="D105" s="22"/>
      <c r="E105" s="80">
        <v>1094290</v>
      </c>
      <c r="F105" s="22"/>
      <c r="G105" s="139">
        <f>'BS_2-4'!L11</f>
        <v>257479</v>
      </c>
      <c r="H105" s="22"/>
      <c r="I105" s="80">
        <v>230744</v>
      </c>
    </row>
    <row r="106" spans="1:11" ht="19" customHeight="1" thickBot="1" x14ac:dyDescent="0.35">
      <c r="A106" s="29" t="s">
        <v>289</v>
      </c>
      <c r="B106" s="29"/>
      <c r="C106" s="147">
        <f>SUM(C104:C105)</f>
        <v>730244</v>
      </c>
      <c r="D106" s="25"/>
      <c r="E106" s="148">
        <f>SUM(E104:E105)</f>
        <v>1101732</v>
      </c>
      <c r="F106" s="25"/>
      <c r="G106" s="147">
        <f>SUM(G104:G105)</f>
        <v>206144</v>
      </c>
      <c r="H106" s="25"/>
      <c r="I106" s="148">
        <f>SUM(I104:I105)</f>
        <v>197966</v>
      </c>
      <c r="J106" s="23"/>
      <c r="K106" s="23"/>
    </row>
    <row r="107" spans="1:11" ht="12" customHeight="1" thickTop="1" x14ac:dyDescent="0.3">
      <c r="A107" s="9"/>
      <c r="B107" s="9"/>
      <c r="C107" s="115"/>
      <c r="D107" s="116"/>
      <c r="E107" s="115"/>
      <c r="F107" s="116"/>
      <c r="G107" s="115"/>
      <c r="H107" s="25"/>
      <c r="I107" s="115"/>
    </row>
    <row r="108" spans="1:11" ht="18" customHeight="1" x14ac:dyDescent="0.3">
      <c r="A108" s="33" t="s">
        <v>201</v>
      </c>
      <c r="B108" s="33"/>
      <c r="C108" s="117"/>
      <c r="D108" s="25"/>
      <c r="E108" s="117"/>
      <c r="F108" s="25"/>
      <c r="G108" s="28"/>
      <c r="H108" s="25"/>
      <c r="I108" s="28"/>
    </row>
    <row r="109" spans="1:11" ht="19" customHeight="1" x14ac:dyDescent="0.3">
      <c r="A109" s="8" t="s">
        <v>265</v>
      </c>
      <c r="C109" s="114">
        <v>-173944</v>
      </c>
      <c r="D109" s="22"/>
      <c r="E109" s="114">
        <v>0</v>
      </c>
      <c r="F109" s="22"/>
      <c r="G109" s="114">
        <v>0</v>
      </c>
      <c r="H109" s="22"/>
      <c r="I109" s="114">
        <v>0</v>
      </c>
    </row>
    <row r="110" spans="1:11" ht="19" customHeight="1" x14ac:dyDescent="0.3">
      <c r="A110" s="8" t="s">
        <v>204</v>
      </c>
      <c r="C110" s="114">
        <v>0</v>
      </c>
      <c r="D110" s="22"/>
      <c r="E110" s="114">
        <v>-290000</v>
      </c>
      <c r="F110" s="22"/>
      <c r="G110" s="114">
        <v>0</v>
      </c>
      <c r="H110" s="22"/>
      <c r="I110" s="114">
        <v>0</v>
      </c>
    </row>
    <row r="111" spans="1:11" ht="19" customHeight="1" x14ac:dyDescent="0.3">
      <c r="A111" s="8" t="s">
        <v>202</v>
      </c>
      <c r="C111" s="114"/>
      <c r="D111" s="22"/>
      <c r="E111" s="114"/>
      <c r="F111" s="22"/>
      <c r="G111" s="114"/>
      <c r="H111" s="22"/>
      <c r="I111" s="114"/>
    </row>
    <row r="112" spans="1:11" ht="19" customHeight="1" x14ac:dyDescent="0.3">
      <c r="A112" s="8" t="s">
        <v>203</v>
      </c>
      <c r="C112" s="114">
        <v>-3179</v>
      </c>
      <c r="D112" s="22"/>
      <c r="E112" s="114">
        <v>-14644</v>
      </c>
      <c r="F112" s="22"/>
      <c r="G112" s="114">
        <v>0</v>
      </c>
      <c r="H112" s="22"/>
      <c r="I112" s="114">
        <v>106</v>
      </c>
    </row>
    <row r="113" spans="1:9" ht="19" customHeight="1" x14ac:dyDescent="0.3">
      <c r="A113" s="8" t="s">
        <v>219</v>
      </c>
      <c r="C113" s="114"/>
      <c r="D113" s="22"/>
      <c r="E113" s="114"/>
      <c r="F113" s="22"/>
      <c r="G113" s="114"/>
      <c r="H113" s="22"/>
      <c r="I113" s="114"/>
    </row>
    <row r="114" spans="1:9" ht="19" customHeight="1" x14ac:dyDescent="0.3">
      <c r="A114" s="8" t="s">
        <v>218</v>
      </c>
      <c r="C114" s="114">
        <v>25903</v>
      </c>
      <c r="D114" s="22"/>
      <c r="E114" s="114">
        <v>18165</v>
      </c>
      <c r="F114" s="22"/>
      <c r="G114" s="114">
        <v>0</v>
      </c>
      <c r="H114" s="22"/>
      <c r="I114" s="114">
        <v>0</v>
      </c>
    </row>
    <row r="115" spans="1:9" ht="19" customHeight="1" x14ac:dyDescent="0.3">
      <c r="A115" s="8" t="s">
        <v>241</v>
      </c>
      <c r="C115" s="114">
        <v>0</v>
      </c>
      <c r="D115" s="22"/>
      <c r="E115" s="114">
        <v>3584</v>
      </c>
      <c r="F115" s="22"/>
      <c r="G115" s="114">
        <v>0</v>
      </c>
      <c r="H115" s="22"/>
      <c r="I115" s="114">
        <v>0</v>
      </c>
    </row>
    <row r="116" spans="1:9" ht="19" customHeight="1" x14ac:dyDescent="0.3">
      <c r="A116" s="8" t="s">
        <v>237</v>
      </c>
      <c r="C116" s="114"/>
      <c r="D116" s="22"/>
      <c r="E116" s="114"/>
      <c r="F116" s="22"/>
      <c r="G116" s="114"/>
      <c r="H116" s="22"/>
      <c r="I116" s="114"/>
    </row>
    <row r="117" spans="1:9" ht="19" customHeight="1" x14ac:dyDescent="0.3">
      <c r="A117" s="8" t="s">
        <v>309</v>
      </c>
      <c r="C117" s="114">
        <v>0</v>
      </c>
      <c r="D117" s="22"/>
      <c r="E117" s="114">
        <v>1141244</v>
      </c>
      <c r="F117" s="22"/>
      <c r="G117" s="114">
        <v>0</v>
      </c>
      <c r="H117" s="22"/>
      <c r="I117" s="114">
        <v>0</v>
      </c>
    </row>
    <row r="118" spans="1:9" ht="19.5" hidden="1" customHeight="1" x14ac:dyDescent="0.3">
      <c r="A118" s="8" t="s">
        <v>179</v>
      </c>
      <c r="C118" s="114">
        <v>0</v>
      </c>
      <c r="D118" s="22"/>
      <c r="E118" s="114">
        <v>0</v>
      </c>
      <c r="F118" s="22"/>
      <c r="G118" s="114">
        <v>0</v>
      </c>
      <c r="H118" s="22"/>
      <c r="I118" s="114">
        <v>0</v>
      </c>
    </row>
    <row r="119" spans="1:9" ht="19" customHeight="1" x14ac:dyDescent="0.3">
      <c r="A119" s="8" t="s">
        <v>180</v>
      </c>
      <c r="C119" s="114">
        <v>-298</v>
      </c>
      <c r="D119" s="22"/>
      <c r="E119" s="114">
        <v>0</v>
      </c>
      <c r="F119" s="22"/>
      <c r="G119" s="114">
        <v>0</v>
      </c>
      <c r="H119" s="22"/>
      <c r="I119" s="114">
        <v>0</v>
      </c>
    </row>
    <row r="120" spans="1:9" ht="19" customHeight="1" x14ac:dyDescent="0.3">
      <c r="A120" s="8" t="s">
        <v>183</v>
      </c>
      <c r="C120" s="114">
        <v>-3085</v>
      </c>
      <c r="D120" s="22"/>
      <c r="E120" s="114">
        <v>0</v>
      </c>
      <c r="F120" s="22"/>
      <c r="G120" s="114">
        <v>0</v>
      </c>
      <c r="H120" s="22"/>
      <c r="I120" s="114">
        <v>0</v>
      </c>
    </row>
    <row r="121" spans="1:9" ht="19" customHeight="1" x14ac:dyDescent="0.3">
      <c r="A121" s="8" t="s">
        <v>184</v>
      </c>
      <c r="C121" s="114">
        <v>3085</v>
      </c>
      <c r="D121" s="22"/>
      <c r="E121" s="114">
        <v>0</v>
      </c>
      <c r="F121" s="22"/>
      <c r="G121" s="114">
        <v>0</v>
      </c>
      <c r="H121" s="22"/>
      <c r="I121" s="114">
        <v>0</v>
      </c>
    </row>
    <row r="122" spans="1:9" ht="19.5" hidden="1" customHeight="1" x14ac:dyDescent="0.3">
      <c r="A122" s="8" t="s">
        <v>214</v>
      </c>
      <c r="C122" s="114">
        <v>0</v>
      </c>
      <c r="D122" s="22"/>
      <c r="E122" s="114">
        <v>0</v>
      </c>
      <c r="F122" s="22"/>
      <c r="G122" s="114">
        <v>0</v>
      </c>
      <c r="H122" s="22"/>
      <c r="I122" s="114">
        <v>0</v>
      </c>
    </row>
    <row r="123" spans="1:9" ht="19.5" hidden="1" customHeight="1" x14ac:dyDescent="0.3">
      <c r="A123" s="8" t="s">
        <v>204</v>
      </c>
      <c r="C123" s="114"/>
      <c r="D123" s="22"/>
      <c r="E123" s="114">
        <v>0</v>
      </c>
      <c r="F123" s="22"/>
      <c r="G123" s="114">
        <v>0</v>
      </c>
      <c r="H123" s="22"/>
      <c r="I123" s="114">
        <v>0</v>
      </c>
    </row>
    <row r="124" spans="1:9" ht="19.5" hidden="1" customHeight="1" x14ac:dyDescent="0.3">
      <c r="A124" s="8" t="s">
        <v>176</v>
      </c>
      <c r="C124" s="114"/>
      <c r="D124" s="22"/>
      <c r="E124" s="114">
        <v>0</v>
      </c>
      <c r="F124" s="22"/>
      <c r="G124" s="114">
        <v>0</v>
      </c>
      <c r="H124" s="22"/>
      <c r="I124" s="114">
        <v>0</v>
      </c>
    </row>
    <row r="125" spans="1:9" ht="19.5" hidden="1" customHeight="1" x14ac:dyDescent="0.3">
      <c r="A125" s="8" t="s">
        <v>177</v>
      </c>
      <c r="C125" s="114"/>
      <c r="D125" s="22"/>
      <c r="E125" s="114">
        <v>0</v>
      </c>
      <c r="F125" s="22"/>
      <c r="G125" s="114">
        <v>0</v>
      </c>
      <c r="H125" s="22"/>
      <c r="I125" s="114">
        <v>0</v>
      </c>
    </row>
    <row r="126" spans="1:9" ht="19.5" hidden="1" customHeight="1" x14ac:dyDescent="0.3">
      <c r="A126" s="8" t="s">
        <v>293</v>
      </c>
      <c r="C126" s="114"/>
      <c r="D126" s="22"/>
      <c r="E126" s="114">
        <v>0</v>
      </c>
      <c r="F126" s="22"/>
      <c r="G126" s="114">
        <v>0</v>
      </c>
      <c r="H126" s="22"/>
      <c r="I126" s="114">
        <v>0</v>
      </c>
    </row>
    <row r="127" spans="1:9" ht="19.5" hidden="1" customHeight="1" x14ac:dyDescent="0.3">
      <c r="C127" s="114"/>
      <c r="D127" s="22"/>
      <c r="E127" s="114"/>
      <c r="F127" s="22"/>
      <c r="G127" s="114"/>
      <c r="H127" s="22"/>
      <c r="I127" s="114"/>
    </row>
    <row r="128" spans="1:9" ht="19.5" hidden="1" customHeight="1" x14ac:dyDescent="0.3">
      <c r="C128" s="114"/>
      <c r="D128" s="22"/>
      <c r="E128" s="114"/>
      <c r="F128" s="22"/>
      <c r="G128" s="114"/>
      <c r="H128" s="22"/>
      <c r="I128" s="114"/>
    </row>
    <row r="129" spans="1:9" ht="19.5" hidden="1" customHeight="1" x14ac:dyDescent="0.3">
      <c r="A129" s="8" t="s">
        <v>178</v>
      </c>
      <c r="C129" s="114"/>
      <c r="D129" s="22"/>
      <c r="E129" s="114">
        <v>0</v>
      </c>
      <c r="F129" s="22"/>
      <c r="G129" s="114">
        <v>0</v>
      </c>
      <c r="H129" s="22"/>
      <c r="I129" s="114">
        <v>0</v>
      </c>
    </row>
    <row r="130" spans="1:9" ht="19.5" hidden="1" customHeight="1" x14ac:dyDescent="0.3">
      <c r="A130" s="8" t="s">
        <v>179</v>
      </c>
      <c r="C130" s="114"/>
      <c r="D130" s="22"/>
      <c r="E130" s="114">
        <v>0</v>
      </c>
      <c r="F130" s="22"/>
      <c r="G130" s="114">
        <v>0</v>
      </c>
      <c r="H130" s="22"/>
      <c r="I130" s="114">
        <v>0</v>
      </c>
    </row>
    <row r="131" spans="1:9" ht="19.5" hidden="1" customHeight="1" x14ac:dyDescent="0.3">
      <c r="A131" s="8" t="s">
        <v>180</v>
      </c>
      <c r="C131" s="114"/>
      <c r="D131" s="22"/>
      <c r="E131" s="114">
        <v>0</v>
      </c>
      <c r="F131" s="22"/>
      <c r="G131" s="114">
        <v>0</v>
      </c>
      <c r="H131" s="22"/>
      <c r="I131" s="114">
        <v>0</v>
      </c>
    </row>
    <row r="132" spans="1:9" ht="19.5" hidden="1" customHeight="1" x14ac:dyDescent="0.3">
      <c r="A132" s="8" t="s">
        <v>181</v>
      </c>
      <c r="C132" s="114"/>
      <c r="D132" s="22"/>
      <c r="E132" s="114"/>
      <c r="F132" s="22"/>
      <c r="G132" s="114"/>
      <c r="H132" s="22"/>
      <c r="I132" s="114"/>
    </row>
    <row r="133" spans="1:9" ht="19.5" hidden="1" customHeight="1" x14ac:dyDescent="0.3">
      <c r="A133" s="8" t="s">
        <v>299</v>
      </c>
      <c r="C133" s="114">
        <v>0</v>
      </c>
      <c r="D133" s="22"/>
      <c r="E133" s="114">
        <v>0</v>
      </c>
      <c r="F133" s="22"/>
      <c r="G133" s="114">
        <v>0</v>
      </c>
      <c r="H133" s="22"/>
      <c r="I133" s="114">
        <v>0</v>
      </c>
    </row>
    <row r="134" spans="1:9" ht="19" customHeight="1" x14ac:dyDescent="0.3">
      <c r="A134" s="8" t="s">
        <v>182</v>
      </c>
      <c r="C134" s="114">
        <v>-825</v>
      </c>
      <c r="D134" s="22"/>
      <c r="E134" s="114">
        <v>0</v>
      </c>
      <c r="F134" s="22"/>
      <c r="G134" s="114">
        <v>0</v>
      </c>
      <c r="H134" s="22"/>
      <c r="I134" s="114">
        <v>0</v>
      </c>
    </row>
    <row r="135" spans="1:9" ht="19.5" hidden="1" customHeight="1" x14ac:dyDescent="0.3">
      <c r="A135" s="8" t="s">
        <v>244</v>
      </c>
      <c r="C135" s="114"/>
      <c r="D135" s="22"/>
      <c r="E135" s="114">
        <v>0</v>
      </c>
      <c r="F135" s="22"/>
      <c r="G135" s="114"/>
      <c r="H135" s="22"/>
      <c r="I135" s="114">
        <v>0</v>
      </c>
    </row>
    <row r="136" spans="1:9" ht="19.5" hidden="1" customHeight="1" x14ac:dyDescent="0.3">
      <c r="A136" s="8" t="s">
        <v>243</v>
      </c>
      <c r="C136" s="114"/>
      <c r="D136" s="22"/>
      <c r="E136" s="114">
        <v>0</v>
      </c>
      <c r="F136" s="22"/>
      <c r="G136" s="114"/>
      <c r="H136" s="22"/>
      <c r="I136" s="114">
        <v>0</v>
      </c>
    </row>
    <row r="137" spans="1:9" ht="19" customHeight="1" x14ac:dyDescent="0.3">
      <c r="A137" s="8" t="s">
        <v>294</v>
      </c>
      <c r="C137" s="114"/>
      <c r="D137" s="22"/>
      <c r="E137" s="114"/>
      <c r="F137" s="22"/>
      <c r="G137" s="114"/>
      <c r="H137" s="22"/>
      <c r="I137" s="114"/>
    </row>
    <row r="138" spans="1:9" ht="19" customHeight="1" x14ac:dyDescent="0.3">
      <c r="A138" s="8" t="s">
        <v>300</v>
      </c>
      <c r="C138" s="114">
        <v>-181195</v>
      </c>
      <c r="D138" s="22"/>
      <c r="E138" s="114">
        <v>0</v>
      </c>
      <c r="F138" s="22"/>
      <c r="G138" s="114">
        <v>0</v>
      </c>
      <c r="H138" s="22"/>
      <c r="I138" s="114">
        <v>0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C56:E56"/>
    <mergeCell ref="G56:I56"/>
    <mergeCell ref="C57:E57"/>
    <mergeCell ref="G57:I57"/>
    <mergeCell ref="C59:I59"/>
    <mergeCell ref="C55:E55"/>
    <mergeCell ref="G55:I5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4:E54"/>
    <mergeCell ref="G54:I54"/>
  </mergeCells>
  <pageMargins left="0.8" right="0.8" top="0.48" bottom="0.5" header="0.5" footer="0.5"/>
  <pageSetup paperSize="9" scale="65" firstPageNumber="11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0" max="16383" man="1"/>
  </rowBreaks>
  <customProperties>
    <customPr name="OrphanNamesChecke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4F125-FCD4-48E7-B388-01FD18840111}">
  <dimension ref="A1:J146"/>
  <sheetViews>
    <sheetView view="pageBreakPreview" topLeftCell="A108" zoomScale="85" zoomScaleNormal="55" zoomScaleSheetLayoutView="85" workbookViewId="0">
      <selection activeCell="K1" sqref="K1:K1048576"/>
    </sheetView>
  </sheetViews>
  <sheetFormatPr defaultColWidth="35" defaultRowHeight="20.25" customHeight="1" x14ac:dyDescent="0.3"/>
  <cols>
    <col min="1" max="1" width="60" style="8" customWidth="1"/>
    <col min="2" max="2" width="19.59765625" style="118" customWidth="1"/>
    <col min="3" max="3" width="1.3984375" style="8" customWidth="1"/>
    <col min="4" max="4" width="18" style="118" customWidth="1"/>
    <col min="5" max="5" width="1.09765625" style="8" customWidth="1"/>
    <col min="6" max="6" width="19.19921875" style="8" customWidth="1"/>
    <col min="7" max="7" width="1.09765625" style="8" customWidth="1"/>
    <col min="8" max="8" width="18" style="8" customWidth="1"/>
    <col min="9" max="9" width="6.3984375" style="8" customWidth="1"/>
    <col min="10" max="10" width="8.09765625" style="8" customWidth="1"/>
    <col min="11" max="16384" width="35" style="8"/>
  </cols>
  <sheetData>
    <row r="1" spans="1:8" s="2" customFormat="1" ht="20.25" customHeight="1" x14ac:dyDescent="0.4">
      <c r="A1" s="3" t="s">
        <v>0</v>
      </c>
    </row>
    <row r="2" spans="1:8" s="5" customFormat="1" ht="20.25" customHeight="1" x14ac:dyDescent="0.35">
      <c r="A2" s="6" t="s">
        <v>213</v>
      </c>
    </row>
    <row r="3" spans="1:8" ht="12" customHeight="1" x14ac:dyDescent="0.3">
      <c r="A3" s="9"/>
      <c r="B3" s="8"/>
      <c r="D3" s="8"/>
    </row>
    <row r="4" spans="1:8" ht="17.149999999999999" customHeight="1" x14ac:dyDescent="0.3">
      <c r="A4" s="9"/>
      <c r="B4" s="187" t="s">
        <v>2</v>
      </c>
      <c r="C4" s="187"/>
      <c r="D4" s="187"/>
      <c r="F4" s="187" t="s">
        <v>3</v>
      </c>
      <c r="G4" s="187"/>
      <c r="H4" s="187"/>
    </row>
    <row r="5" spans="1:8" ht="17.149999999999999" customHeight="1" x14ac:dyDescent="0.3">
      <c r="A5" s="13"/>
      <c r="B5" s="186" t="s">
        <v>5</v>
      </c>
      <c r="C5" s="186"/>
      <c r="D5" s="186"/>
      <c r="E5" s="10"/>
      <c r="F5" s="186" t="s">
        <v>5</v>
      </c>
      <c r="G5" s="186"/>
      <c r="H5" s="186"/>
    </row>
    <row r="6" spans="1:8" ht="17.149999999999999" customHeight="1" x14ac:dyDescent="0.3">
      <c r="A6" s="13"/>
      <c r="B6" s="188" t="s">
        <v>281</v>
      </c>
      <c r="C6" s="188"/>
      <c r="D6" s="188"/>
      <c r="E6" s="14"/>
      <c r="F6" s="188" t="s">
        <v>281</v>
      </c>
      <c r="G6" s="188"/>
      <c r="H6" s="188"/>
    </row>
    <row r="7" spans="1:8" ht="17.149999999999999" customHeight="1" x14ac:dyDescent="0.3">
      <c r="A7" s="9"/>
      <c r="B7" s="189" t="s">
        <v>280</v>
      </c>
      <c r="C7" s="189"/>
      <c r="D7" s="189"/>
      <c r="E7" s="14"/>
      <c r="F7" s="189" t="s">
        <v>280</v>
      </c>
      <c r="G7" s="189"/>
      <c r="H7" s="189"/>
    </row>
    <row r="8" spans="1:8" ht="16.25" customHeight="1" x14ac:dyDescent="0.3">
      <c r="A8" s="13"/>
      <c r="B8" s="14">
        <v>2026</v>
      </c>
      <c r="C8" s="14"/>
      <c r="D8" s="14">
        <v>2025</v>
      </c>
      <c r="E8" s="14"/>
      <c r="F8" s="14">
        <v>2026</v>
      </c>
      <c r="G8" s="14"/>
      <c r="H8" s="14">
        <v>2025</v>
      </c>
    </row>
    <row r="9" spans="1:8" ht="16.25" customHeight="1" x14ac:dyDescent="0.3">
      <c r="A9" s="13"/>
      <c r="B9" s="190" t="s">
        <v>207</v>
      </c>
      <c r="C9" s="190"/>
      <c r="D9" s="190"/>
      <c r="E9" s="190"/>
      <c r="F9" s="190"/>
      <c r="G9" s="190"/>
      <c r="H9" s="190"/>
    </row>
    <row r="10" spans="1:8" ht="18.75" customHeight="1" x14ac:dyDescent="0.3">
      <c r="A10" s="20" t="s">
        <v>136</v>
      </c>
      <c r="B10" s="70"/>
      <c r="C10" s="26"/>
      <c r="D10" s="70"/>
      <c r="E10" s="26"/>
      <c r="F10" s="26"/>
      <c r="G10" s="26"/>
      <c r="H10" s="26"/>
    </row>
    <row r="11" spans="1:8" ht="18.75" customHeight="1" x14ac:dyDescent="0.3">
      <c r="A11" s="21" t="s">
        <v>217</v>
      </c>
      <c r="B11" s="163">
        <f>'PL5_6 (6mth)'!D33</f>
        <v>362470</v>
      </c>
      <c r="C11" s="79"/>
      <c r="D11" s="163">
        <f>'PL5_6 (6mth)'!F33</f>
        <v>437078</v>
      </c>
      <c r="E11" s="79"/>
      <c r="F11" s="163">
        <f>'PL5_6 (6mth)'!H33</f>
        <v>-84112</v>
      </c>
      <c r="G11" s="79"/>
      <c r="H11" s="163">
        <f>'PL5_6 (6mth)'!J33</f>
        <v>84569</v>
      </c>
    </row>
    <row r="12" spans="1:8" ht="14" x14ac:dyDescent="0.3">
      <c r="A12" s="71" t="s">
        <v>274</v>
      </c>
      <c r="B12" s="79"/>
      <c r="C12" s="113"/>
      <c r="D12" s="79"/>
      <c r="E12" s="113"/>
      <c r="F12" s="79"/>
      <c r="G12" s="113"/>
      <c r="H12" s="79"/>
    </row>
    <row r="13" spans="1:8" ht="18.75" customHeight="1" x14ac:dyDescent="0.3">
      <c r="A13" s="8" t="s">
        <v>266</v>
      </c>
      <c r="B13" s="163">
        <f>-'PL5_6 (6mth)'!D32</f>
        <v>32711</v>
      </c>
      <c r="C13" s="79"/>
      <c r="D13" s="163">
        <f>-'PL5_6 (6mth)'!F32</f>
        <v>108510</v>
      </c>
      <c r="E13" s="79"/>
      <c r="F13" s="163">
        <f>-'PL5_6 (6mth)'!H32</f>
        <v>-102</v>
      </c>
      <c r="G13" s="79"/>
      <c r="H13" s="163">
        <f>-'PL5_6 (6mth)'!J32</f>
        <v>134</v>
      </c>
    </row>
    <row r="14" spans="1:8" ht="18.75" customHeight="1" x14ac:dyDescent="0.3">
      <c r="A14" s="21" t="s">
        <v>94</v>
      </c>
      <c r="B14" s="164">
        <f>-'PL5_6 (6mth)'!D30</f>
        <v>73129</v>
      </c>
      <c r="C14" s="113"/>
      <c r="D14" s="164">
        <f>-'PL5_6 (6mth)'!F30</f>
        <v>83924</v>
      </c>
      <c r="E14" s="113"/>
      <c r="F14" s="164">
        <f>-'PL5_6 (6mth)'!H30</f>
        <v>111861</v>
      </c>
      <c r="G14" s="113"/>
      <c r="H14" s="164">
        <f>-'PL5_6 (6mth)'!J30</f>
        <v>93079</v>
      </c>
    </row>
    <row r="15" spans="1:8" ht="18.75" customHeight="1" x14ac:dyDescent="0.3">
      <c r="A15" s="21" t="s">
        <v>137</v>
      </c>
      <c r="B15" s="79">
        <v>1018</v>
      </c>
      <c r="C15" s="113"/>
      <c r="D15" s="79">
        <v>1018</v>
      </c>
      <c r="E15" s="113"/>
      <c r="F15" s="79">
        <v>0</v>
      </c>
      <c r="G15" s="113"/>
      <c r="H15" s="79">
        <v>0</v>
      </c>
    </row>
    <row r="16" spans="1:8" ht="18.75" customHeight="1" x14ac:dyDescent="0.3">
      <c r="A16" s="21" t="s">
        <v>138</v>
      </c>
      <c r="B16" s="79">
        <v>202819</v>
      </c>
      <c r="C16" s="113"/>
      <c r="D16" s="79">
        <v>245610</v>
      </c>
      <c r="E16" s="113"/>
      <c r="F16" s="79">
        <v>6453</v>
      </c>
      <c r="G16" s="113"/>
      <c r="H16" s="79">
        <v>6988</v>
      </c>
    </row>
    <row r="17" spans="1:8" ht="18.75" customHeight="1" x14ac:dyDescent="0.3">
      <c r="A17" s="21" t="s">
        <v>139</v>
      </c>
      <c r="B17" s="79">
        <v>13601</v>
      </c>
      <c r="C17" s="113"/>
      <c r="D17" s="79">
        <v>14972</v>
      </c>
      <c r="E17" s="113"/>
      <c r="F17" s="79">
        <v>2616</v>
      </c>
      <c r="G17" s="113"/>
      <c r="H17" s="79">
        <v>2617</v>
      </c>
    </row>
    <row r="18" spans="1:8" ht="18.75" customHeight="1" x14ac:dyDescent="0.3">
      <c r="A18" s="21" t="s">
        <v>140</v>
      </c>
      <c r="B18" s="79">
        <v>3209</v>
      </c>
      <c r="C18" s="113"/>
      <c r="D18" s="79">
        <v>3241</v>
      </c>
      <c r="E18" s="113"/>
      <c r="F18" s="79">
        <v>1753</v>
      </c>
      <c r="G18" s="113"/>
      <c r="H18" s="79">
        <v>1754</v>
      </c>
    </row>
    <row r="19" spans="1:8" ht="18.75" customHeight="1" x14ac:dyDescent="0.3">
      <c r="A19" s="21" t="s">
        <v>245</v>
      </c>
      <c r="B19" s="79">
        <v>3681</v>
      </c>
      <c r="C19" s="113"/>
      <c r="D19" s="79">
        <v>3283</v>
      </c>
      <c r="E19" s="113"/>
      <c r="F19" s="79">
        <v>287</v>
      </c>
      <c r="G19" s="113"/>
      <c r="H19" s="79">
        <v>403</v>
      </c>
    </row>
    <row r="20" spans="1:8" ht="18.75" customHeight="1" x14ac:dyDescent="0.3">
      <c r="A20" s="8" t="s">
        <v>255</v>
      </c>
      <c r="B20" s="79">
        <v>1969</v>
      </c>
      <c r="C20" s="113"/>
      <c r="D20" s="79">
        <v>-23577</v>
      </c>
      <c r="E20" s="113"/>
      <c r="F20" s="79">
        <v>0</v>
      </c>
      <c r="G20" s="113"/>
      <c r="H20" s="79">
        <v>0</v>
      </c>
    </row>
    <row r="21" spans="1:8" ht="18.75" customHeight="1" x14ac:dyDescent="0.3">
      <c r="A21" s="8" t="s">
        <v>268</v>
      </c>
      <c r="B21" s="79">
        <v>1832</v>
      </c>
      <c r="C21" s="113"/>
      <c r="D21" s="79">
        <v>404</v>
      </c>
      <c r="E21" s="113"/>
      <c r="F21" s="79">
        <v>0</v>
      </c>
      <c r="G21" s="113"/>
      <c r="H21" s="79">
        <v>0</v>
      </c>
    </row>
    <row r="22" spans="1:8" ht="18.75" customHeight="1" x14ac:dyDescent="0.3">
      <c r="A22" s="8" t="s">
        <v>233</v>
      </c>
      <c r="B22" s="79">
        <v>0</v>
      </c>
      <c r="C22" s="79"/>
      <c r="D22" s="79">
        <v>8330</v>
      </c>
      <c r="E22" s="79"/>
      <c r="F22" s="79">
        <v>0</v>
      </c>
      <c r="G22" s="112"/>
      <c r="H22" s="79">
        <v>0</v>
      </c>
    </row>
    <row r="23" spans="1:8" ht="18.75" customHeight="1" x14ac:dyDescent="0.3">
      <c r="A23" s="8" t="s">
        <v>264</v>
      </c>
      <c r="B23" s="79">
        <v>1150</v>
      </c>
      <c r="C23" s="79"/>
      <c r="D23" s="79">
        <v>0</v>
      </c>
      <c r="E23" s="79"/>
      <c r="F23" s="79">
        <v>0</v>
      </c>
      <c r="G23" s="112"/>
      <c r="H23" s="79">
        <v>0</v>
      </c>
    </row>
    <row r="24" spans="1:8" ht="18.75" customHeight="1" x14ac:dyDescent="0.3">
      <c r="A24" s="8" t="s">
        <v>269</v>
      </c>
      <c r="B24" s="79">
        <v>-7378</v>
      </c>
      <c r="C24" s="113"/>
      <c r="D24" s="79">
        <v>-6596</v>
      </c>
      <c r="E24" s="113"/>
      <c r="F24" s="79">
        <v>684</v>
      </c>
      <c r="G24" s="113"/>
      <c r="H24" s="79">
        <v>-236</v>
      </c>
    </row>
    <row r="25" spans="1:8" ht="18.75" customHeight="1" x14ac:dyDescent="0.3">
      <c r="A25" s="8" t="s">
        <v>259</v>
      </c>
      <c r="B25" s="112">
        <v>-1652</v>
      </c>
      <c r="C25" s="113"/>
      <c r="D25" s="112">
        <v>-1425</v>
      </c>
      <c r="E25" s="113"/>
      <c r="F25" s="112">
        <v>-1130</v>
      </c>
      <c r="G25" s="113"/>
      <c r="H25" s="112">
        <v>185</v>
      </c>
    </row>
    <row r="26" spans="1:8" ht="18.75" customHeight="1" x14ac:dyDescent="0.3">
      <c r="A26" s="8" t="s">
        <v>141</v>
      </c>
      <c r="B26" s="112">
        <v>50</v>
      </c>
      <c r="C26" s="113"/>
      <c r="D26" s="112">
        <v>0</v>
      </c>
      <c r="E26" s="113"/>
      <c r="F26" s="112">
        <v>0</v>
      </c>
      <c r="G26" s="113"/>
      <c r="H26" s="112">
        <v>0</v>
      </c>
    </row>
    <row r="27" spans="1:8" ht="18.75" hidden="1" customHeight="1" x14ac:dyDescent="0.3">
      <c r="A27" s="8" t="s">
        <v>142</v>
      </c>
      <c r="B27" s="79">
        <v>0</v>
      </c>
      <c r="C27" s="79"/>
      <c r="D27" s="79"/>
      <c r="E27" s="79"/>
      <c r="F27" s="79">
        <v>0</v>
      </c>
      <c r="G27" s="112"/>
      <c r="H27" s="79"/>
    </row>
    <row r="28" spans="1:8" ht="16.5" customHeight="1" x14ac:dyDescent="0.3">
      <c r="A28" s="8" t="s">
        <v>234</v>
      </c>
      <c r="B28" s="79">
        <v>0</v>
      </c>
      <c r="C28" s="79"/>
      <c r="D28" s="79">
        <v>-339864</v>
      </c>
      <c r="E28" s="79"/>
      <c r="F28" s="79">
        <v>0</v>
      </c>
      <c r="G28" s="112"/>
      <c r="H28" s="79">
        <v>0</v>
      </c>
    </row>
    <row r="29" spans="1:8" ht="17" hidden="1" customHeight="1" x14ac:dyDescent="0.3">
      <c r="A29" s="8" t="s">
        <v>143</v>
      </c>
      <c r="B29" s="79">
        <v>0</v>
      </c>
      <c r="C29" s="113"/>
      <c r="D29" s="112">
        <v>0</v>
      </c>
      <c r="E29" s="113"/>
      <c r="F29" s="112">
        <v>0</v>
      </c>
      <c r="G29" s="112"/>
      <c r="H29" s="112">
        <v>0</v>
      </c>
    </row>
    <row r="30" spans="1:8" ht="14" hidden="1" x14ac:dyDescent="0.3">
      <c r="A30" s="8" t="s">
        <v>144</v>
      </c>
      <c r="B30" s="112"/>
      <c r="C30" s="113"/>
      <c r="D30" s="112"/>
      <c r="E30" s="113"/>
      <c r="F30" s="112">
        <v>0</v>
      </c>
      <c r="G30" s="112"/>
      <c r="H30" s="112"/>
    </row>
    <row r="31" spans="1:8" ht="16.5" customHeight="1" x14ac:dyDescent="0.3">
      <c r="A31" s="8" t="s">
        <v>145</v>
      </c>
      <c r="B31" s="112">
        <v>-803</v>
      </c>
      <c r="C31" s="113"/>
      <c r="D31" s="112">
        <v>0</v>
      </c>
      <c r="E31" s="113"/>
      <c r="F31" s="112">
        <v>-803</v>
      </c>
      <c r="G31" s="113"/>
      <c r="H31" s="112">
        <v>-138648</v>
      </c>
    </row>
    <row r="32" spans="1:8" ht="18.75" customHeight="1" x14ac:dyDescent="0.3">
      <c r="A32" s="21" t="s">
        <v>84</v>
      </c>
      <c r="B32" s="79">
        <v>-2489</v>
      </c>
      <c r="C32" s="113"/>
      <c r="D32" s="79">
        <v>-3738</v>
      </c>
      <c r="E32" s="113"/>
      <c r="F32" s="79">
        <v>-16784</v>
      </c>
      <c r="G32" s="113"/>
      <c r="H32" s="79">
        <v>-16242</v>
      </c>
    </row>
    <row r="33" spans="1:8" ht="18.649999999999999" customHeight="1" x14ac:dyDescent="0.3">
      <c r="B33" s="165">
        <f>SUM(B11:B32)</f>
        <v>685317</v>
      </c>
      <c r="C33" s="113"/>
      <c r="D33" s="165">
        <f>SUM(D11:D32)</f>
        <v>531170</v>
      </c>
      <c r="E33" s="113"/>
      <c r="F33" s="165">
        <f>SUM(F11:F32)</f>
        <v>20723</v>
      </c>
      <c r="G33" s="113"/>
      <c r="H33" s="165">
        <f>SUM(H11:H32)</f>
        <v>34603</v>
      </c>
    </row>
    <row r="34" spans="1:8" ht="18.75" customHeight="1" x14ac:dyDescent="0.3">
      <c r="A34" s="108" t="s">
        <v>146</v>
      </c>
      <c r="B34" s="78"/>
      <c r="C34" s="23"/>
      <c r="D34" s="78"/>
      <c r="E34" s="23"/>
      <c r="F34" s="23"/>
      <c r="G34" s="23"/>
      <c r="H34" s="23"/>
    </row>
    <row r="35" spans="1:8" ht="18.75" customHeight="1" x14ac:dyDescent="0.65">
      <c r="A35" s="8" t="s">
        <v>147</v>
      </c>
      <c r="B35" s="159">
        <v>-1664924</v>
      </c>
      <c r="C35" s="23"/>
      <c r="D35" s="79">
        <v>-263025</v>
      </c>
      <c r="E35" s="23"/>
      <c r="F35" s="79">
        <v>-13186</v>
      </c>
      <c r="G35" s="23"/>
      <c r="H35" s="79">
        <v>2464</v>
      </c>
    </row>
    <row r="36" spans="1:8" ht="18.75" customHeight="1" x14ac:dyDescent="0.3">
      <c r="A36" s="21" t="s">
        <v>239</v>
      </c>
      <c r="B36" s="80">
        <v>1114</v>
      </c>
      <c r="C36" s="64"/>
      <c r="D36" s="80">
        <v>-15687</v>
      </c>
      <c r="E36" s="64"/>
      <c r="F36" s="80">
        <v>1548</v>
      </c>
      <c r="G36" s="64"/>
      <c r="H36" s="80">
        <v>-3784</v>
      </c>
    </row>
    <row r="37" spans="1:8" ht="18.75" customHeight="1" x14ac:dyDescent="0.3">
      <c r="A37" s="21" t="s">
        <v>16</v>
      </c>
      <c r="B37" s="80">
        <v>996733</v>
      </c>
      <c r="C37" s="64"/>
      <c r="D37" s="80">
        <v>806601</v>
      </c>
      <c r="E37" s="64"/>
      <c r="F37" s="80">
        <v>-1856</v>
      </c>
      <c r="G37" s="64"/>
      <c r="H37" s="80">
        <v>74</v>
      </c>
    </row>
    <row r="38" spans="1:8" ht="18.75" customHeight="1" x14ac:dyDescent="0.3">
      <c r="A38" s="21" t="s">
        <v>17</v>
      </c>
      <c r="B38" s="80">
        <v>6598</v>
      </c>
      <c r="C38" s="64"/>
      <c r="D38" s="80">
        <v>-9944</v>
      </c>
      <c r="E38" s="64"/>
      <c r="F38" s="80">
        <v>134</v>
      </c>
      <c r="G38" s="64"/>
      <c r="H38" s="80">
        <v>82</v>
      </c>
    </row>
    <row r="39" spans="1:8" ht="18.75" customHeight="1" x14ac:dyDescent="0.3">
      <c r="A39" s="21" t="s">
        <v>33</v>
      </c>
      <c r="B39" s="80">
        <v>54280</v>
      </c>
      <c r="C39" s="64"/>
      <c r="D39" s="80">
        <v>-24332</v>
      </c>
      <c r="E39" s="64"/>
      <c r="F39" s="80">
        <v>-2367</v>
      </c>
      <c r="G39" s="64"/>
      <c r="H39" s="80">
        <v>-1065</v>
      </c>
    </row>
    <row r="40" spans="1:8" ht="18.75" customHeight="1" x14ac:dyDescent="0.3">
      <c r="A40" s="21" t="s">
        <v>240</v>
      </c>
      <c r="B40" s="80">
        <v>463560</v>
      </c>
      <c r="C40" s="64"/>
      <c r="D40" s="80">
        <v>-436530</v>
      </c>
      <c r="E40" s="64"/>
      <c r="F40" s="80">
        <v>23508</v>
      </c>
      <c r="G40" s="64"/>
      <c r="H40" s="80">
        <v>-3518</v>
      </c>
    </row>
    <row r="41" spans="1:8" ht="18.75" customHeight="1" x14ac:dyDescent="0.3">
      <c r="A41" s="21" t="s">
        <v>148</v>
      </c>
      <c r="B41" s="80">
        <v>-5250</v>
      </c>
      <c r="C41" s="64"/>
      <c r="D41" s="80">
        <v>-2984</v>
      </c>
      <c r="E41" s="64"/>
      <c r="F41" s="80">
        <v>0</v>
      </c>
      <c r="G41" s="64"/>
      <c r="H41" s="80">
        <v>0</v>
      </c>
    </row>
    <row r="42" spans="1:8" ht="18.75" customHeight="1" x14ac:dyDescent="0.3">
      <c r="A42" s="21" t="s">
        <v>49</v>
      </c>
      <c r="B42" s="80">
        <v>1128</v>
      </c>
      <c r="C42" s="64"/>
      <c r="D42" s="80">
        <v>1642</v>
      </c>
      <c r="E42" s="64"/>
      <c r="F42" s="80">
        <v>0</v>
      </c>
      <c r="G42" s="64"/>
      <c r="H42" s="80">
        <v>-120</v>
      </c>
    </row>
    <row r="43" spans="1:8" ht="18.75" customHeight="1" x14ac:dyDescent="0.3">
      <c r="A43" s="21" t="s">
        <v>54</v>
      </c>
      <c r="B43" s="80">
        <v>-990</v>
      </c>
      <c r="C43" s="64"/>
      <c r="D43" s="80">
        <v>99</v>
      </c>
      <c r="E43" s="64"/>
      <c r="F43" s="80">
        <v>0</v>
      </c>
      <c r="G43" s="64"/>
      <c r="H43" s="80">
        <v>0</v>
      </c>
    </row>
    <row r="44" spans="1:8" ht="18.75" customHeight="1" x14ac:dyDescent="0.3">
      <c r="A44" s="21" t="s">
        <v>222</v>
      </c>
      <c r="B44" s="80">
        <v>134694</v>
      </c>
      <c r="C44" s="64"/>
      <c r="D44" s="80">
        <v>-28752</v>
      </c>
      <c r="E44" s="64"/>
      <c r="F44" s="80">
        <v>0</v>
      </c>
      <c r="G44" s="64"/>
      <c r="H44" s="80">
        <v>0</v>
      </c>
    </row>
    <row r="45" spans="1:8" ht="18.75" hidden="1" customHeight="1" x14ac:dyDescent="0.65">
      <c r="A45" s="21"/>
      <c r="B45" s="159"/>
      <c r="C45" s="23"/>
      <c r="D45" s="79"/>
      <c r="E45" s="23"/>
      <c r="F45" s="79"/>
      <c r="G45" s="23"/>
      <c r="H45" s="79"/>
    </row>
    <row r="46" spans="1:8" ht="18.75" hidden="1" customHeight="1" x14ac:dyDescent="0.65">
      <c r="A46" s="21"/>
      <c r="B46" s="159"/>
      <c r="C46" s="23"/>
      <c r="D46" s="79"/>
      <c r="E46" s="23"/>
      <c r="F46" s="79"/>
      <c r="G46" s="23"/>
      <c r="H46" s="79"/>
    </row>
    <row r="47" spans="1:8" ht="18.75" hidden="1" customHeight="1" x14ac:dyDescent="0.65">
      <c r="A47" s="21"/>
      <c r="B47" s="159"/>
      <c r="C47" s="23"/>
      <c r="D47" s="79"/>
      <c r="E47" s="23"/>
      <c r="F47" s="79"/>
      <c r="G47" s="23"/>
      <c r="H47" s="79"/>
    </row>
    <row r="48" spans="1:8" ht="18.75" hidden="1" customHeight="1" x14ac:dyDescent="0.65">
      <c r="A48" s="21"/>
      <c r="B48" s="159"/>
      <c r="C48" s="23"/>
      <c r="D48" s="79"/>
      <c r="E48" s="23"/>
      <c r="F48" s="79"/>
      <c r="G48" s="23"/>
      <c r="H48" s="79"/>
    </row>
    <row r="49" spans="1:8" ht="18.75" hidden="1" customHeight="1" x14ac:dyDescent="0.65">
      <c r="A49" s="21"/>
      <c r="B49" s="162"/>
      <c r="C49" s="23"/>
      <c r="D49" s="79"/>
      <c r="E49" s="23"/>
      <c r="F49" s="79"/>
      <c r="G49" s="23"/>
      <c r="H49" s="79"/>
    </row>
    <row r="50" spans="1:8" ht="17.5" hidden="1" customHeight="1" x14ac:dyDescent="0.65">
      <c r="A50" s="21"/>
      <c r="B50" s="159"/>
      <c r="C50" s="23"/>
      <c r="D50" s="79"/>
      <c r="E50" s="23"/>
      <c r="F50" s="79"/>
      <c r="G50" s="23"/>
      <c r="H50" s="79"/>
    </row>
    <row r="51" spans="1:8" ht="14" hidden="1" x14ac:dyDescent="0.3">
      <c r="A51" s="21" t="s">
        <v>55</v>
      </c>
      <c r="B51" s="79"/>
      <c r="C51" s="23"/>
      <c r="D51" s="79"/>
      <c r="E51" s="23"/>
      <c r="F51" s="79">
        <v>0</v>
      </c>
      <c r="G51" s="23"/>
      <c r="H51" s="79"/>
    </row>
    <row r="52" spans="1:8" s="73" customFormat="1" ht="18.5" hidden="1" customHeight="1" x14ac:dyDescent="0.65">
      <c r="A52" s="21"/>
      <c r="B52" s="162"/>
      <c r="C52" s="23"/>
      <c r="D52" s="79"/>
      <c r="E52" s="23"/>
      <c r="F52" s="79"/>
      <c r="G52" s="23"/>
      <c r="H52" s="79"/>
    </row>
    <row r="53" spans="1:8" ht="14" hidden="1" x14ac:dyDescent="0.3">
      <c r="A53" s="21" t="s">
        <v>61</v>
      </c>
      <c r="B53" s="79"/>
      <c r="C53" s="23"/>
      <c r="D53" s="79"/>
      <c r="E53" s="23"/>
      <c r="F53" s="79">
        <v>0</v>
      </c>
      <c r="G53" s="23"/>
      <c r="H53" s="79"/>
    </row>
    <row r="54" spans="1:8" ht="18.5" hidden="1" customHeight="1" x14ac:dyDescent="0.65">
      <c r="A54" s="21"/>
      <c r="B54" s="166"/>
      <c r="C54" s="23"/>
      <c r="D54" s="79"/>
      <c r="E54" s="23"/>
      <c r="F54" s="79"/>
      <c r="G54" s="23"/>
      <c r="H54" s="79"/>
    </row>
    <row r="55" spans="1:8" ht="18.75" customHeight="1" x14ac:dyDescent="0.3">
      <c r="A55" s="21" t="s">
        <v>296</v>
      </c>
      <c r="B55" s="142">
        <f>SUM(B33,B35:B54)</f>
        <v>672260</v>
      </c>
      <c r="C55" s="23"/>
      <c r="D55" s="142">
        <f>SUM(D33,D35:D54)</f>
        <v>558258</v>
      </c>
      <c r="E55" s="109"/>
      <c r="F55" s="142">
        <f>SUM(F33,F35:F54)</f>
        <v>28504</v>
      </c>
      <c r="G55" s="23"/>
      <c r="H55" s="142">
        <f>SUM(H33,H35:H53)</f>
        <v>28736</v>
      </c>
    </row>
    <row r="56" spans="1:8" ht="18.75" customHeight="1" x14ac:dyDescent="0.3">
      <c r="A56" s="21" t="s">
        <v>149</v>
      </c>
      <c r="B56" s="79">
        <v>-40034</v>
      </c>
      <c r="C56" s="23"/>
      <c r="D56" s="79">
        <v>-16930</v>
      </c>
      <c r="E56" s="23"/>
      <c r="F56" s="79">
        <v>0</v>
      </c>
      <c r="G56" s="23"/>
      <c r="H56" s="79">
        <v>0</v>
      </c>
    </row>
    <row r="57" spans="1:8" ht="18.75" customHeight="1" x14ac:dyDescent="0.3">
      <c r="A57" s="29" t="s">
        <v>297</v>
      </c>
      <c r="B57" s="143">
        <f>SUM(B55:B56)</f>
        <v>632226</v>
      </c>
      <c r="C57" s="53"/>
      <c r="D57" s="143">
        <f>SUM(D55:D56)</f>
        <v>541328</v>
      </c>
      <c r="E57" s="53"/>
      <c r="F57" s="143">
        <f>SUM(F55:F56)</f>
        <v>28504</v>
      </c>
      <c r="G57" s="53"/>
      <c r="H57" s="143">
        <f>SUM(H55:H56)</f>
        <v>28736</v>
      </c>
    </row>
    <row r="58" spans="1:8" ht="18.75" customHeight="1" x14ac:dyDescent="0.3">
      <c r="A58" s="29"/>
      <c r="B58" s="183"/>
      <c r="C58" s="53"/>
      <c r="D58" s="183"/>
      <c r="E58" s="53"/>
      <c r="F58" s="183"/>
      <c r="G58" s="53"/>
      <c r="H58" s="183"/>
    </row>
    <row r="59" spans="1:8" ht="17.75" customHeight="1" x14ac:dyDescent="0.3">
      <c r="A59" s="20" t="s">
        <v>151</v>
      </c>
      <c r="B59" s="70"/>
      <c r="C59" s="26"/>
      <c r="D59" s="70"/>
      <c r="E59" s="26"/>
      <c r="F59" s="26"/>
      <c r="G59" s="26"/>
      <c r="H59" s="26"/>
    </row>
    <row r="60" spans="1:8" ht="17.75" hidden="1" customHeight="1" x14ac:dyDescent="0.3">
      <c r="A60" s="111" t="s">
        <v>216</v>
      </c>
      <c r="B60" s="112"/>
      <c r="C60" s="113"/>
      <c r="D60" s="112">
        <v>0</v>
      </c>
      <c r="E60" s="113"/>
      <c r="F60" s="112"/>
      <c r="G60" s="113"/>
      <c r="H60" s="112">
        <v>0</v>
      </c>
    </row>
    <row r="61" spans="1:8" ht="17.75" hidden="1" customHeight="1" x14ac:dyDescent="0.3">
      <c r="A61" s="7" t="s">
        <v>152</v>
      </c>
      <c r="B61" s="79"/>
      <c r="C61" s="113"/>
      <c r="D61" s="79"/>
      <c r="E61" s="113"/>
      <c r="F61" s="79"/>
      <c r="G61" s="113"/>
      <c r="H61" s="79"/>
    </row>
    <row r="62" spans="1:8" ht="17.75" hidden="1" customHeight="1" x14ac:dyDescent="0.3">
      <c r="A62" s="13" t="s">
        <v>153</v>
      </c>
      <c r="B62" s="112"/>
      <c r="C62" s="113"/>
      <c r="D62" s="112"/>
      <c r="E62" s="113"/>
      <c r="F62" s="112"/>
      <c r="G62" s="113"/>
      <c r="H62" s="112"/>
    </row>
    <row r="63" spans="1:8" ht="17.75" hidden="1" customHeight="1" x14ac:dyDescent="0.3">
      <c r="A63" s="13" t="s">
        <v>216</v>
      </c>
      <c r="B63" s="112"/>
      <c r="C63" s="113"/>
      <c r="D63" s="112">
        <v>0</v>
      </c>
      <c r="E63" s="113"/>
      <c r="F63" s="112"/>
      <c r="G63" s="113"/>
      <c r="H63" s="112">
        <v>0</v>
      </c>
    </row>
    <row r="64" spans="1:8" ht="22" customHeight="1" x14ac:dyDescent="0.65">
      <c r="A64" s="13" t="s">
        <v>295</v>
      </c>
      <c r="B64" s="79">
        <v>10700</v>
      </c>
      <c r="C64" s="113"/>
      <c r="D64" s="162">
        <v>0</v>
      </c>
      <c r="E64" s="113"/>
      <c r="F64" s="112">
        <v>0</v>
      </c>
      <c r="G64" s="113"/>
      <c r="H64" s="162">
        <v>0</v>
      </c>
    </row>
    <row r="65" spans="1:8" ht="17.75" customHeight="1" x14ac:dyDescent="0.3">
      <c r="A65" s="13" t="s">
        <v>249</v>
      </c>
      <c r="B65" s="79">
        <v>0</v>
      </c>
      <c r="C65" s="113"/>
      <c r="D65" s="112">
        <v>-8681</v>
      </c>
      <c r="E65" s="113"/>
      <c r="F65" s="112">
        <v>0</v>
      </c>
      <c r="G65" s="113"/>
      <c r="H65" s="112">
        <v>-998681</v>
      </c>
    </row>
    <row r="66" spans="1:8" ht="17.75" customHeight="1" x14ac:dyDescent="0.3">
      <c r="A66" s="13" t="s">
        <v>235</v>
      </c>
      <c r="B66" s="79">
        <v>20000</v>
      </c>
      <c r="C66" s="113"/>
      <c r="D66" s="112">
        <v>957428</v>
      </c>
      <c r="E66" s="113"/>
      <c r="F66" s="112">
        <v>0</v>
      </c>
      <c r="G66" s="113"/>
      <c r="H66" s="112">
        <v>0</v>
      </c>
    </row>
    <row r="67" spans="1:8" ht="17.75" hidden="1" customHeight="1" x14ac:dyDescent="0.3">
      <c r="A67" s="7" t="s">
        <v>154</v>
      </c>
      <c r="B67" s="79"/>
      <c r="C67" s="113"/>
      <c r="D67" s="112"/>
      <c r="E67" s="113"/>
      <c r="F67" s="112">
        <v>0</v>
      </c>
      <c r="G67" s="113"/>
      <c r="H67" s="112"/>
    </row>
    <row r="68" spans="1:8" ht="17.75" hidden="1" customHeight="1" x14ac:dyDescent="0.3">
      <c r="A68" s="7" t="s">
        <v>155</v>
      </c>
      <c r="B68" s="79"/>
      <c r="C68" s="113"/>
      <c r="D68" s="112"/>
      <c r="E68" s="113"/>
      <c r="F68" s="112">
        <v>0</v>
      </c>
      <c r="G68" s="113"/>
      <c r="H68" s="112"/>
    </row>
    <row r="69" spans="1:8" ht="17.75" customHeight="1" x14ac:dyDescent="0.3">
      <c r="A69" s="8" t="s">
        <v>242</v>
      </c>
      <c r="B69" s="79">
        <v>0</v>
      </c>
      <c r="C69" s="113"/>
      <c r="D69" s="112">
        <v>-43993</v>
      </c>
      <c r="E69" s="113"/>
      <c r="F69" s="112">
        <v>0</v>
      </c>
      <c r="G69" s="113"/>
      <c r="H69" s="112">
        <v>0</v>
      </c>
    </row>
    <row r="70" spans="1:8" ht="18.5" customHeight="1" x14ac:dyDescent="0.3">
      <c r="A70" s="8" t="s">
        <v>156</v>
      </c>
      <c r="B70" s="79">
        <v>-4000</v>
      </c>
      <c r="C70" s="113"/>
      <c r="D70" s="79">
        <v>-745961</v>
      </c>
      <c r="E70" s="113"/>
      <c r="F70" s="79">
        <v>0</v>
      </c>
      <c r="G70" s="113"/>
      <c r="H70" s="79">
        <v>0</v>
      </c>
    </row>
    <row r="71" spans="1:8" ht="18" customHeight="1" x14ac:dyDescent="0.3">
      <c r="A71" s="8" t="s">
        <v>157</v>
      </c>
      <c r="B71" s="79">
        <v>1887</v>
      </c>
      <c r="C71" s="113"/>
      <c r="D71" s="112">
        <v>3828</v>
      </c>
      <c r="E71" s="113"/>
      <c r="F71" s="79">
        <v>1130</v>
      </c>
      <c r="G71" s="113"/>
      <c r="H71" s="112">
        <v>970</v>
      </c>
    </row>
    <row r="72" spans="1:8" ht="18.649999999999999" customHeight="1" x14ac:dyDescent="0.3">
      <c r="A72" s="8" t="s">
        <v>158</v>
      </c>
      <c r="B72" s="79">
        <v>-131184</v>
      </c>
      <c r="C72" s="113"/>
      <c r="D72" s="79">
        <v>-287484</v>
      </c>
      <c r="E72" s="113"/>
      <c r="F72" s="79">
        <v>-745</v>
      </c>
      <c r="G72" s="113"/>
      <c r="H72" s="79">
        <v>-1427</v>
      </c>
    </row>
    <row r="73" spans="1:8" ht="18.649999999999999" customHeight="1" x14ac:dyDescent="0.65">
      <c r="A73" s="8" t="s">
        <v>159</v>
      </c>
      <c r="B73" s="167">
        <v>-245</v>
      </c>
      <c r="C73" s="113"/>
      <c r="D73" s="79">
        <v>-256</v>
      </c>
      <c r="E73" s="113"/>
      <c r="F73" s="79">
        <v>0</v>
      </c>
      <c r="G73" s="113"/>
      <c r="H73" s="79">
        <v>0</v>
      </c>
    </row>
    <row r="74" spans="1:8" ht="18.649999999999999" customHeight="1" x14ac:dyDescent="0.65">
      <c r="A74" s="8" t="s">
        <v>160</v>
      </c>
      <c r="B74" s="167"/>
      <c r="C74" s="23"/>
      <c r="D74" s="167"/>
      <c r="E74" s="23"/>
      <c r="F74" s="23"/>
      <c r="G74" s="23"/>
      <c r="H74" s="23"/>
    </row>
    <row r="75" spans="1:8" ht="16.5" customHeight="1" x14ac:dyDescent="0.65">
      <c r="A75" s="8" t="s">
        <v>188</v>
      </c>
      <c r="B75" s="167">
        <v>-115523</v>
      </c>
      <c r="C75" s="113"/>
      <c r="D75" s="112">
        <v>-162302</v>
      </c>
      <c r="E75" s="113"/>
      <c r="F75" s="112">
        <v>0</v>
      </c>
      <c r="G75" s="113"/>
      <c r="H75" s="112">
        <v>0</v>
      </c>
    </row>
    <row r="76" spans="1:8" ht="20" customHeight="1" x14ac:dyDescent="0.65">
      <c r="A76" s="8" t="s">
        <v>161</v>
      </c>
      <c r="B76" s="167">
        <v>0</v>
      </c>
      <c r="C76" s="113"/>
      <c r="D76" s="112">
        <v>0</v>
      </c>
      <c r="E76" s="113"/>
      <c r="F76" s="112">
        <v>16000</v>
      </c>
      <c r="G76" s="113"/>
      <c r="H76" s="112">
        <v>607000</v>
      </c>
    </row>
    <row r="77" spans="1:8" ht="20" customHeight="1" x14ac:dyDescent="0.65">
      <c r="A77" s="8" t="s">
        <v>221</v>
      </c>
      <c r="B77" s="162">
        <v>0</v>
      </c>
      <c r="C77" s="113"/>
      <c r="D77" s="112">
        <v>0</v>
      </c>
      <c r="E77" s="113"/>
      <c r="F77" s="112">
        <v>-138000</v>
      </c>
      <c r="G77" s="113"/>
      <c r="H77" s="112">
        <v>-733000</v>
      </c>
    </row>
    <row r="78" spans="1:8" ht="20" customHeight="1" x14ac:dyDescent="0.65">
      <c r="A78" s="8" t="s">
        <v>145</v>
      </c>
      <c r="B78" s="162">
        <v>803</v>
      </c>
      <c r="C78" s="113"/>
      <c r="D78" s="112">
        <v>0</v>
      </c>
      <c r="E78" s="113"/>
      <c r="F78" s="112">
        <v>803</v>
      </c>
      <c r="G78" s="113"/>
      <c r="H78" s="112">
        <v>138648</v>
      </c>
    </row>
    <row r="79" spans="1:8" ht="18.5" customHeight="1" x14ac:dyDescent="0.65">
      <c r="A79" s="8" t="s">
        <v>162</v>
      </c>
      <c r="B79" s="159">
        <v>2489</v>
      </c>
      <c r="C79" s="113"/>
      <c r="D79" s="79">
        <v>3574</v>
      </c>
      <c r="E79" s="113"/>
      <c r="F79" s="79">
        <v>2882</v>
      </c>
      <c r="G79" s="113"/>
      <c r="H79" s="79">
        <v>6552</v>
      </c>
    </row>
    <row r="80" spans="1:8" ht="18.649999999999999" customHeight="1" x14ac:dyDescent="0.3">
      <c r="A80" s="29" t="s">
        <v>301</v>
      </c>
      <c r="B80" s="168">
        <f>SUM(B60:B79)</f>
        <v>-215073</v>
      </c>
      <c r="C80" s="169"/>
      <c r="D80" s="168">
        <f>SUM(D60:D79)</f>
        <v>-283847</v>
      </c>
      <c r="E80" s="169"/>
      <c r="F80" s="168">
        <f>SUM(F60:F79)</f>
        <v>-117930</v>
      </c>
      <c r="G80" s="169"/>
      <c r="H80" s="168">
        <f>SUM(H60:H79)</f>
        <v>-979938</v>
      </c>
    </row>
    <row r="81" spans="1:8" ht="8.5" customHeight="1" x14ac:dyDescent="0.3">
      <c r="A81" s="29"/>
      <c r="B81" s="34"/>
      <c r="C81" s="34"/>
      <c r="D81" s="34"/>
      <c r="E81" s="34"/>
      <c r="F81" s="34"/>
      <c r="G81" s="34"/>
      <c r="H81" s="34"/>
    </row>
    <row r="82" spans="1:8" s="2" customFormat="1" ht="20.25" customHeight="1" x14ac:dyDescent="0.4">
      <c r="A82" s="3" t="s">
        <v>0</v>
      </c>
      <c r="B82" s="110"/>
    </row>
    <row r="83" spans="1:8" s="5" customFormat="1" ht="20.25" customHeight="1" x14ac:dyDescent="0.35">
      <c r="A83" s="6" t="s">
        <v>213</v>
      </c>
    </row>
    <row r="84" spans="1:8" ht="15" customHeight="1" x14ac:dyDescent="0.3">
      <c r="A84" s="9"/>
      <c r="B84" s="8"/>
      <c r="D84" s="8"/>
    </row>
    <row r="85" spans="1:8" ht="16.5" customHeight="1" x14ac:dyDescent="0.3">
      <c r="A85" s="9"/>
      <c r="B85" s="187" t="s">
        <v>2</v>
      </c>
      <c r="C85" s="187"/>
      <c r="D85" s="187"/>
      <c r="F85" s="187" t="s">
        <v>3</v>
      </c>
      <c r="G85" s="187"/>
      <c r="H85" s="187"/>
    </row>
    <row r="86" spans="1:8" ht="16.5" customHeight="1" x14ac:dyDescent="0.3">
      <c r="A86" s="13"/>
      <c r="B86" s="186" t="s">
        <v>5</v>
      </c>
      <c r="C86" s="186"/>
      <c r="D86" s="186"/>
      <c r="E86" s="10"/>
      <c r="F86" s="186" t="s">
        <v>5</v>
      </c>
      <c r="G86" s="186"/>
      <c r="H86" s="186"/>
    </row>
    <row r="87" spans="1:8" ht="16.5" customHeight="1" x14ac:dyDescent="0.3">
      <c r="A87" s="13"/>
      <c r="B87" s="188" t="s">
        <v>281</v>
      </c>
      <c r="C87" s="188"/>
      <c r="D87" s="188"/>
      <c r="E87" s="14"/>
      <c r="F87" s="188" t="s">
        <v>281</v>
      </c>
      <c r="G87" s="188"/>
      <c r="H87" s="188"/>
    </row>
    <row r="88" spans="1:8" ht="16.5" customHeight="1" x14ac:dyDescent="0.3">
      <c r="A88" s="9"/>
      <c r="B88" s="189" t="s">
        <v>280</v>
      </c>
      <c r="C88" s="189"/>
      <c r="D88" s="189"/>
      <c r="E88" s="14"/>
      <c r="F88" s="189" t="s">
        <v>280</v>
      </c>
      <c r="G88" s="189"/>
      <c r="H88" s="189"/>
    </row>
    <row r="89" spans="1:8" ht="16.5" customHeight="1" x14ac:dyDescent="0.3">
      <c r="A89" s="13" t="s">
        <v>150</v>
      </c>
      <c r="B89" s="14">
        <v>2026</v>
      </c>
      <c r="C89" s="14"/>
      <c r="D89" s="14">
        <v>2025</v>
      </c>
      <c r="E89" s="14"/>
      <c r="F89" s="14">
        <v>2026</v>
      </c>
      <c r="G89" s="14"/>
      <c r="H89" s="14">
        <v>2025</v>
      </c>
    </row>
    <row r="90" spans="1:8" ht="16.5" customHeight="1" x14ac:dyDescent="0.3">
      <c r="A90" s="13"/>
      <c r="B90" s="190" t="s">
        <v>207</v>
      </c>
      <c r="C90" s="190"/>
      <c r="D90" s="190"/>
      <c r="E90" s="190"/>
      <c r="F90" s="190"/>
      <c r="G90" s="190"/>
      <c r="H90" s="190"/>
    </row>
    <row r="91" spans="1:8" ht="18.649999999999999" customHeight="1" x14ac:dyDescent="0.3">
      <c r="A91" s="20" t="s">
        <v>163</v>
      </c>
      <c r="B91" s="79"/>
      <c r="C91" s="113"/>
      <c r="D91" s="79"/>
      <c r="E91" s="113"/>
      <c r="F91" s="113"/>
      <c r="G91" s="113"/>
      <c r="H91" s="113"/>
    </row>
    <row r="92" spans="1:8" ht="14" hidden="1" customHeight="1" x14ac:dyDescent="0.3">
      <c r="A92" s="21" t="s">
        <v>185</v>
      </c>
      <c r="B92" s="112"/>
      <c r="C92" s="113"/>
      <c r="D92" s="112"/>
      <c r="E92" s="113"/>
      <c r="F92" s="79"/>
      <c r="G92" s="112"/>
      <c r="H92" s="112"/>
    </row>
    <row r="93" spans="1:8" ht="14" hidden="1" customHeight="1" x14ac:dyDescent="0.3">
      <c r="A93" s="21" t="s">
        <v>205</v>
      </c>
      <c r="B93" s="112"/>
      <c r="C93" s="113"/>
      <c r="D93" s="112"/>
      <c r="E93" s="113"/>
      <c r="F93" s="79"/>
      <c r="G93" s="112"/>
      <c r="H93" s="112"/>
    </row>
    <row r="94" spans="1:8" ht="14" hidden="1" customHeight="1" x14ac:dyDescent="0.3">
      <c r="A94" s="21" t="s">
        <v>186</v>
      </c>
      <c r="B94" s="112"/>
      <c r="C94" s="113"/>
      <c r="D94" s="112"/>
      <c r="E94" s="113"/>
      <c r="F94" s="79"/>
      <c r="G94" s="112"/>
      <c r="H94" s="112"/>
    </row>
    <row r="95" spans="1:8" ht="20" customHeight="1" x14ac:dyDescent="0.65">
      <c r="A95" s="8" t="s">
        <v>288</v>
      </c>
      <c r="B95" s="170">
        <v>344154</v>
      </c>
      <c r="C95" s="113"/>
      <c r="D95" s="112">
        <v>202996</v>
      </c>
      <c r="E95" s="113"/>
      <c r="F95" s="112">
        <v>0</v>
      </c>
      <c r="G95" s="112"/>
      <c r="H95" s="112">
        <v>50000</v>
      </c>
    </row>
    <row r="96" spans="1:8" ht="20" customHeight="1" x14ac:dyDescent="0.65">
      <c r="A96" s="8" t="s">
        <v>247</v>
      </c>
      <c r="B96" s="170">
        <v>0</v>
      </c>
      <c r="C96" s="113"/>
      <c r="D96" s="171">
        <v>151440</v>
      </c>
      <c r="E96" s="113"/>
      <c r="F96" s="171">
        <v>0</v>
      </c>
      <c r="G96" s="113"/>
      <c r="H96" s="171">
        <v>0</v>
      </c>
    </row>
    <row r="97" spans="1:8" ht="20" customHeight="1" x14ac:dyDescent="0.65">
      <c r="A97" s="8" t="s">
        <v>164</v>
      </c>
      <c r="B97" s="159">
        <v>-647088</v>
      </c>
      <c r="C97" s="113"/>
      <c r="D97" s="171">
        <v>-328744</v>
      </c>
      <c r="E97" s="113"/>
      <c r="F97" s="171">
        <v>0</v>
      </c>
      <c r="G97" s="113"/>
      <c r="H97" s="171">
        <v>0</v>
      </c>
    </row>
    <row r="98" spans="1:8" ht="20" hidden="1" customHeight="1" x14ac:dyDescent="0.65">
      <c r="A98" s="8" t="s">
        <v>165</v>
      </c>
      <c r="B98" s="170">
        <v>0</v>
      </c>
      <c r="C98" s="113"/>
      <c r="D98" s="167">
        <v>0</v>
      </c>
      <c r="E98" s="113"/>
      <c r="F98" s="171">
        <v>0</v>
      </c>
      <c r="G98" s="113"/>
      <c r="H98" s="171"/>
    </row>
    <row r="99" spans="1:8" ht="20" customHeight="1" x14ac:dyDescent="0.65">
      <c r="A99" s="8" t="s">
        <v>166</v>
      </c>
      <c r="B99" s="167">
        <v>-24936</v>
      </c>
      <c r="C99" s="113"/>
      <c r="D99" s="171">
        <v>-17975</v>
      </c>
      <c r="E99" s="113"/>
      <c r="F99" s="171">
        <v>-3180</v>
      </c>
      <c r="G99" s="113"/>
      <c r="H99" s="171">
        <v>-3180</v>
      </c>
    </row>
    <row r="100" spans="1:8" ht="20" customHeight="1" x14ac:dyDescent="0.65">
      <c r="A100" s="8" t="s">
        <v>167</v>
      </c>
      <c r="B100" s="162">
        <v>0</v>
      </c>
      <c r="C100" s="113"/>
      <c r="D100" s="112">
        <v>0</v>
      </c>
      <c r="E100" s="113"/>
      <c r="F100" s="112">
        <v>1301500</v>
      </c>
      <c r="G100" s="113"/>
      <c r="H100" s="112">
        <v>2322000</v>
      </c>
    </row>
    <row r="101" spans="1:8" ht="20" customHeight="1" x14ac:dyDescent="0.65">
      <c r="A101" s="8" t="s">
        <v>168</v>
      </c>
      <c r="B101" s="162">
        <v>0</v>
      </c>
      <c r="C101" s="113"/>
      <c r="D101" s="112">
        <v>0</v>
      </c>
      <c r="E101" s="113"/>
      <c r="F101" s="112">
        <v>-1132100</v>
      </c>
      <c r="G101" s="113"/>
      <c r="H101" s="112">
        <v>-1213000</v>
      </c>
    </row>
    <row r="102" spans="1:8" ht="20" customHeight="1" x14ac:dyDescent="0.65">
      <c r="A102" s="8" t="s">
        <v>169</v>
      </c>
      <c r="B102" s="162">
        <v>0</v>
      </c>
      <c r="C102" s="113"/>
      <c r="D102" s="171">
        <v>-6555</v>
      </c>
      <c r="E102" s="113"/>
      <c r="F102" s="171">
        <v>0</v>
      </c>
      <c r="G102" s="113"/>
      <c r="H102" s="171">
        <v>-3</v>
      </c>
    </row>
    <row r="103" spans="1:8" ht="20" hidden="1" customHeight="1" x14ac:dyDescent="0.65">
      <c r="A103" s="8" t="s">
        <v>170</v>
      </c>
      <c r="B103" s="159">
        <v>0</v>
      </c>
      <c r="C103" s="113"/>
      <c r="D103" s="171"/>
      <c r="E103" s="113"/>
      <c r="F103" s="171">
        <v>0</v>
      </c>
      <c r="G103" s="113"/>
      <c r="H103" s="171"/>
    </row>
    <row r="104" spans="1:8" ht="20" customHeight="1" x14ac:dyDescent="0.65">
      <c r="A104" s="8" t="s">
        <v>271</v>
      </c>
      <c r="B104" s="159">
        <v>0</v>
      </c>
      <c r="C104" s="113"/>
      <c r="D104" s="171">
        <v>-1305</v>
      </c>
      <c r="E104" s="113"/>
      <c r="F104" s="171">
        <v>0</v>
      </c>
      <c r="G104" s="113"/>
      <c r="H104" s="171">
        <v>-1305</v>
      </c>
    </row>
    <row r="105" spans="1:8" ht="20" customHeight="1" x14ac:dyDescent="0.65">
      <c r="A105" s="8" t="s">
        <v>236</v>
      </c>
      <c r="B105" s="162">
        <v>0</v>
      </c>
      <c r="C105" s="113"/>
      <c r="D105" s="171">
        <v>-200000</v>
      </c>
      <c r="E105" s="113"/>
      <c r="F105" s="171">
        <v>0</v>
      </c>
      <c r="G105" s="113"/>
      <c r="H105" s="171">
        <v>-200000</v>
      </c>
    </row>
    <row r="106" spans="1:8" ht="20" customHeight="1" x14ac:dyDescent="0.65">
      <c r="A106" s="8" t="s">
        <v>171</v>
      </c>
      <c r="B106" s="160">
        <v>-67506</v>
      </c>
      <c r="C106" s="113"/>
      <c r="D106" s="171">
        <v>-80815</v>
      </c>
      <c r="E106" s="113"/>
      <c r="F106" s="171">
        <v>-128129</v>
      </c>
      <c r="G106" s="113"/>
      <c r="H106" s="171">
        <v>-36088</v>
      </c>
    </row>
    <row r="107" spans="1:8" ht="20" customHeight="1" x14ac:dyDescent="0.3">
      <c r="A107" s="29" t="s">
        <v>172</v>
      </c>
      <c r="B107" s="172">
        <f>SUM(B92:B106)</f>
        <v>-395376</v>
      </c>
      <c r="C107" s="169"/>
      <c r="D107" s="172">
        <f>SUM(D92:D106)</f>
        <v>-280958</v>
      </c>
      <c r="E107" s="169"/>
      <c r="F107" s="172">
        <f>SUM(F92:F106)</f>
        <v>38091</v>
      </c>
      <c r="G107" s="169"/>
      <c r="H107" s="172">
        <f>SUM(H92:H106)</f>
        <v>918424</v>
      </c>
    </row>
    <row r="108" spans="1:8" ht="20" customHeight="1" x14ac:dyDescent="0.3">
      <c r="A108" s="29"/>
      <c r="B108" s="77"/>
      <c r="C108" s="169"/>
      <c r="D108" s="77"/>
      <c r="E108" s="169"/>
      <c r="F108" s="169"/>
      <c r="G108" s="169"/>
      <c r="H108" s="169"/>
    </row>
    <row r="109" spans="1:8" ht="20" customHeight="1" x14ac:dyDescent="0.3">
      <c r="A109" s="21" t="s">
        <v>272</v>
      </c>
      <c r="B109" s="171"/>
      <c r="C109" s="113"/>
      <c r="D109" s="171"/>
      <c r="E109" s="113"/>
      <c r="F109" s="171"/>
      <c r="G109" s="113"/>
      <c r="H109" s="171"/>
    </row>
    <row r="110" spans="1:8" ht="20" customHeight="1" x14ac:dyDescent="0.3">
      <c r="A110" s="21" t="s">
        <v>173</v>
      </c>
      <c r="B110" s="173">
        <f>B107+B80+B57</f>
        <v>21777</v>
      </c>
      <c r="C110" s="113"/>
      <c r="D110" s="173">
        <f>D107+D80+D57</f>
        <v>-23477</v>
      </c>
      <c r="E110" s="113">
        <v>0</v>
      </c>
      <c r="F110" s="173">
        <f>F107+F80+F57</f>
        <v>-51335</v>
      </c>
      <c r="G110" s="113">
        <v>0</v>
      </c>
      <c r="H110" s="173">
        <f>H107+H80+H57</f>
        <v>-32778</v>
      </c>
    </row>
    <row r="111" spans="1:8" ht="20" customHeight="1" x14ac:dyDescent="0.3">
      <c r="A111" s="21" t="s">
        <v>174</v>
      </c>
      <c r="B111" s="184">
        <v>-263</v>
      </c>
      <c r="C111" s="113"/>
      <c r="D111" s="184">
        <v>30919</v>
      </c>
      <c r="E111" s="113"/>
      <c r="F111" s="184">
        <v>0</v>
      </c>
      <c r="G111" s="113"/>
      <c r="H111" s="184">
        <v>0</v>
      </c>
    </row>
    <row r="112" spans="1:8" ht="20" customHeight="1" x14ac:dyDescent="0.3">
      <c r="A112" s="29" t="s">
        <v>273</v>
      </c>
      <c r="B112" s="174">
        <f>SUM(B110:B111)</f>
        <v>21514</v>
      </c>
      <c r="C112" s="113">
        <v>0</v>
      </c>
      <c r="D112" s="174">
        <f>SUM(D110:D111)</f>
        <v>7442</v>
      </c>
      <c r="E112" s="113">
        <v>0</v>
      </c>
      <c r="F112" s="174">
        <f>SUM(F110:F111)</f>
        <v>-51335</v>
      </c>
      <c r="G112" s="113">
        <v>0</v>
      </c>
      <c r="H112" s="175">
        <f>SUM(H110:H111)</f>
        <v>-32778</v>
      </c>
    </row>
    <row r="113" spans="1:10" ht="20" customHeight="1" x14ac:dyDescent="0.3">
      <c r="A113" s="8" t="s">
        <v>175</v>
      </c>
      <c r="B113" s="163">
        <f>'BS_2-4'!H11</f>
        <v>708730</v>
      </c>
      <c r="C113" s="113"/>
      <c r="D113" s="79">
        <v>1094290</v>
      </c>
      <c r="E113" s="113"/>
      <c r="F113" s="163">
        <f>'BS_2-4'!L11</f>
        <v>257479</v>
      </c>
      <c r="G113" s="113"/>
      <c r="H113" s="79">
        <v>230744</v>
      </c>
    </row>
    <row r="114" spans="1:10" ht="20" customHeight="1" thickBot="1" x14ac:dyDescent="0.35">
      <c r="A114" s="29" t="s">
        <v>289</v>
      </c>
      <c r="B114" s="176">
        <f>SUM(B112:B113)</f>
        <v>730244</v>
      </c>
      <c r="C114" s="169"/>
      <c r="D114" s="177">
        <f>SUM(D112:D113)</f>
        <v>1101732</v>
      </c>
      <c r="E114" s="169"/>
      <c r="F114" s="176">
        <f>SUM(F112:F113)</f>
        <v>206144</v>
      </c>
      <c r="G114" s="169"/>
      <c r="H114" s="177">
        <f>SUM(H112:H113)</f>
        <v>197966</v>
      </c>
      <c r="I114" s="23">
        <f>B114-'BS_2-4'!F11</f>
        <v>0</v>
      </c>
      <c r="J114" s="23">
        <f>F114-'BS_2-4'!J11</f>
        <v>0</v>
      </c>
    </row>
    <row r="115" spans="1:10" ht="20" customHeight="1" thickTop="1" x14ac:dyDescent="0.3">
      <c r="A115" s="9"/>
      <c r="B115" s="178"/>
      <c r="C115" s="179"/>
      <c r="D115" s="178"/>
      <c r="E115" s="179"/>
      <c r="F115" s="178"/>
      <c r="G115" s="169"/>
      <c r="H115" s="178"/>
    </row>
    <row r="116" spans="1:10" ht="20" customHeight="1" x14ac:dyDescent="0.3">
      <c r="A116" s="9"/>
      <c r="B116" s="113"/>
      <c r="C116" s="23"/>
      <c r="D116" s="23"/>
      <c r="E116" s="23"/>
      <c r="F116" s="23"/>
      <c r="G116" s="23"/>
      <c r="H116" s="23"/>
    </row>
    <row r="117" spans="1:10" ht="20" customHeight="1" x14ac:dyDescent="0.3">
      <c r="A117" s="33" t="s">
        <v>201</v>
      </c>
      <c r="B117" s="180"/>
      <c r="C117" s="169"/>
      <c r="D117" s="180"/>
      <c r="E117" s="169"/>
      <c r="F117" s="169"/>
      <c r="G117" s="169"/>
      <c r="H117" s="169"/>
    </row>
    <row r="118" spans="1:10" ht="20" customHeight="1" x14ac:dyDescent="0.3">
      <c r="A118" s="8" t="s">
        <v>265</v>
      </c>
      <c r="B118" s="181">
        <v>-173944</v>
      </c>
      <c r="C118" s="169"/>
      <c r="D118" s="181">
        <v>0</v>
      </c>
      <c r="E118" s="169"/>
      <c r="F118" s="79">
        <v>0</v>
      </c>
      <c r="G118" s="169"/>
      <c r="H118" s="113">
        <v>0</v>
      </c>
    </row>
    <row r="119" spans="1:10" ht="20" customHeight="1" x14ac:dyDescent="0.3">
      <c r="A119" s="8" t="s">
        <v>204</v>
      </c>
      <c r="B119" s="181">
        <v>0</v>
      </c>
      <c r="C119" s="169"/>
      <c r="D119" s="181">
        <v>-290000</v>
      </c>
      <c r="E119" s="169"/>
      <c r="F119" s="79">
        <v>0</v>
      </c>
      <c r="G119" s="169"/>
      <c r="H119" s="113">
        <v>0</v>
      </c>
    </row>
    <row r="120" spans="1:10" ht="20" customHeight="1" x14ac:dyDescent="0.3">
      <c r="A120" s="8" t="s">
        <v>202</v>
      </c>
      <c r="B120" s="181"/>
      <c r="C120" s="169"/>
      <c r="D120" s="181"/>
      <c r="E120" s="169"/>
      <c r="F120" s="79"/>
      <c r="G120" s="169"/>
      <c r="H120" s="113"/>
    </row>
    <row r="121" spans="1:10" ht="20" customHeight="1" x14ac:dyDescent="0.3">
      <c r="A121" s="8" t="s">
        <v>203</v>
      </c>
      <c r="B121" s="181">
        <v>-3179</v>
      </c>
      <c r="C121" s="169"/>
      <c r="D121" s="181">
        <v>-14644</v>
      </c>
      <c r="E121" s="169"/>
      <c r="F121" s="79">
        <v>0</v>
      </c>
      <c r="G121" s="169"/>
      <c r="H121" s="113">
        <v>106</v>
      </c>
    </row>
    <row r="122" spans="1:10" ht="20" customHeight="1" x14ac:dyDescent="0.65">
      <c r="A122" s="8" t="s">
        <v>219</v>
      </c>
      <c r="B122" s="112"/>
      <c r="C122" s="23"/>
      <c r="D122" s="167"/>
      <c r="E122" s="113"/>
      <c r="F122" s="79"/>
      <c r="G122" s="113"/>
      <c r="H122" s="112"/>
    </row>
    <row r="123" spans="1:10" ht="20" customHeight="1" x14ac:dyDescent="0.65">
      <c r="A123" s="8" t="s">
        <v>218</v>
      </c>
      <c r="B123" s="167">
        <v>0</v>
      </c>
      <c r="C123" s="23"/>
      <c r="D123" s="79">
        <v>18165</v>
      </c>
      <c r="E123" s="113"/>
      <c r="F123" s="79">
        <v>0</v>
      </c>
      <c r="G123" s="113"/>
      <c r="H123" s="79">
        <v>0</v>
      </c>
    </row>
    <row r="124" spans="1:10" ht="20" customHeight="1" x14ac:dyDescent="0.65">
      <c r="A124" s="8" t="s">
        <v>241</v>
      </c>
      <c r="B124" s="167">
        <v>0</v>
      </c>
      <c r="C124" s="23"/>
      <c r="D124" s="79">
        <v>3584</v>
      </c>
      <c r="E124" s="113"/>
      <c r="F124" s="79">
        <v>0</v>
      </c>
      <c r="G124" s="113"/>
      <c r="H124" s="79">
        <v>0</v>
      </c>
    </row>
    <row r="125" spans="1:10" ht="20" customHeight="1" x14ac:dyDescent="0.65">
      <c r="A125" s="8" t="s">
        <v>237</v>
      </c>
      <c r="B125" s="167"/>
      <c r="C125" s="23"/>
      <c r="D125" s="167"/>
      <c r="E125" s="23"/>
      <c r="F125" s="79"/>
      <c r="G125" s="23"/>
      <c r="H125" s="79"/>
    </row>
    <row r="126" spans="1:10" ht="20" customHeight="1" x14ac:dyDescent="0.65">
      <c r="A126" s="8" t="s">
        <v>298</v>
      </c>
      <c r="B126" s="167">
        <v>0</v>
      </c>
      <c r="C126" s="23"/>
      <c r="D126" s="79">
        <v>1141244</v>
      </c>
      <c r="E126" s="113"/>
      <c r="F126" s="79">
        <v>0</v>
      </c>
      <c r="G126" s="113"/>
      <c r="H126" s="79">
        <v>0</v>
      </c>
    </row>
    <row r="127" spans="1:10" ht="20" hidden="1" customHeight="1" x14ac:dyDescent="0.65">
      <c r="A127" s="8" t="s">
        <v>179</v>
      </c>
      <c r="B127" s="167">
        <v>0</v>
      </c>
      <c r="C127" s="23"/>
      <c r="D127" s="79">
        <v>0</v>
      </c>
      <c r="E127" s="113"/>
      <c r="F127" s="79">
        <v>0</v>
      </c>
      <c r="G127" s="113"/>
      <c r="H127" s="79">
        <v>0</v>
      </c>
    </row>
    <row r="128" spans="1:10" ht="20" customHeight="1" x14ac:dyDescent="0.3">
      <c r="A128" s="8" t="s">
        <v>180</v>
      </c>
      <c r="B128" s="112">
        <v>-298</v>
      </c>
      <c r="C128" s="23"/>
      <c r="D128" s="79">
        <v>0</v>
      </c>
      <c r="E128" s="113"/>
      <c r="F128" s="79">
        <v>0</v>
      </c>
      <c r="G128" s="113"/>
      <c r="H128" s="79">
        <v>0</v>
      </c>
    </row>
    <row r="129" spans="1:8" ht="20" customHeight="1" x14ac:dyDescent="0.3">
      <c r="A129" s="8" t="s">
        <v>183</v>
      </c>
      <c r="B129" s="112">
        <v>-3085</v>
      </c>
      <c r="C129" s="23"/>
      <c r="D129" s="79">
        <v>0</v>
      </c>
      <c r="E129" s="113"/>
      <c r="F129" s="79">
        <v>0</v>
      </c>
      <c r="G129" s="113"/>
      <c r="H129" s="79">
        <v>0</v>
      </c>
    </row>
    <row r="130" spans="1:8" ht="20" customHeight="1" x14ac:dyDescent="0.3">
      <c r="A130" s="8" t="s">
        <v>184</v>
      </c>
      <c r="B130" s="112">
        <v>3085</v>
      </c>
      <c r="C130" s="23"/>
      <c r="D130" s="79">
        <v>0</v>
      </c>
      <c r="E130" s="113"/>
      <c r="F130" s="79">
        <v>0</v>
      </c>
      <c r="G130" s="113"/>
      <c r="H130" s="79">
        <v>0</v>
      </c>
    </row>
    <row r="131" spans="1:8" ht="20" hidden="1" customHeight="1" x14ac:dyDescent="0.65">
      <c r="A131" s="8" t="s">
        <v>214</v>
      </c>
      <c r="B131" s="167">
        <v>0</v>
      </c>
      <c r="C131" s="23"/>
      <c r="D131" s="79">
        <v>0</v>
      </c>
      <c r="E131" s="113"/>
      <c r="F131" s="79">
        <v>0</v>
      </c>
      <c r="G131" s="113"/>
      <c r="H131" s="79">
        <v>0</v>
      </c>
    </row>
    <row r="132" spans="1:8" ht="20" hidden="1" customHeight="1" x14ac:dyDescent="0.3">
      <c r="A132" s="8" t="s">
        <v>176</v>
      </c>
      <c r="B132" s="23"/>
      <c r="C132" s="23"/>
      <c r="D132" s="79">
        <v>0</v>
      </c>
      <c r="E132" s="23"/>
      <c r="F132" s="79">
        <v>0</v>
      </c>
      <c r="G132" s="23"/>
      <c r="H132" s="79">
        <v>0</v>
      </c>
    </row>
    <row r="133" spans="1:8" ht="20" hidden="1" customHeight="1" x14ac:dyDescent="0.3">
      <c r="A133" s="8" t="s">
        <v>177</v>
      </c>
      <c r="B133" s="112"/>
      <c r="C133" s="23"/>
      <c r="D133" s="79">
        <v>0</v>
      </c>
      <c r="E133" s="23"/>
      <c r="F133" s="79">
        <v>0</v>
      </c>
      <c r="G133" s="23"/>
      <c r="H133" s="79">
        <v>0</v>
      </c>
    </row>
    <row r="134" spans="1:8" ht="20" hidden="1" customHeight="1" x14ac:dyDescent="0.3">
      <c r="A134" s="8" t="s">
        <v>293</v>
      </c>
      <c r="B134" s="112"/>
      <c r="C134" s="23"/>
      <c r="D134" s="79">
        <v>0</v>
      </c>
      <c r="E134" s="23"/>
      <c r="F134" s="79">
        <v>0</v>
      </c>
      <c r="G134" s="23"/>
      <c r="H134" s="79">
        <v>0</v>
      </c>
    </row>
    <row r="135" spans="1:8" ht="20" hidden="1" customHeight="1" x14ac:dyDescent="0.3"/>
    <row r="136" spans="1:8" ht="20" hidden="1" customHeight="1" x14ac:dyDescent="0.3"/>
    <row r="137" spans="1:8" ht="20" hidden="1" customHeight="1" x14ac:dyDescent="0.3">
      <c r="A137" s="8" t="s">
        <v>178</v>
      </c>
      <c r="B137" s="112"/>
      <c r="C137" s="23"/>
      <c r="D137" s="79">
        <v>0</v>
      </c>
      <c r="E137" s="23"/>
      <c r="F137" s="79">
        <v>0</v>
      </c>
      <c r="G137" s="23"/>
      <c r="H137" s="79">
        <v>0</v>
      </c>
    </row>
    <row r="138" spans="1:8" ht="20" hidden="1" customHeight="1" x14ac:dyDescent="0.3">
      <c r="A138" s="8" t="s">
        <v>179</v>
      </c>
      <c r="B138" s="79"/>
      <c r="C138" s="23"/>
      <c r="D138" s="79">
        <v>0</v>
      </c>
      <c r="E138" s="23"/>
      <c r="F138" s="79">
        <v>0</v>
      </c>
      <c r="G138" s="23"/>
      <c r="H138" s="79">
        <v>0</v>
      </c>
    </row>
    <row r="139" spans="1:8" ht="20" hidden="1" customHeight="1" x14ac:dyDescent="0.3">
      <c r="A139" s="8" t="s">
        <v>180</v>
      </c>
      <c r="B139" s="79"/>
      <c r="C139" s="23"/>
      <c r="D139" s="79">
        <v>0</v>
      </c>
      <c r="E139" s="23"/>
      <c r="F139" s="79">
        <v>0</v>
      </c>
      <c r="G139" s="23"/>
      <c r="H139" s="79">
        <v>0</v>
      </c>
    </row>
    <row r="140" spans="1:8" ht="20" customHeight="1" x14ac:dyDescent="0.3">
      <c r="A140" s="8" t="s">
        <v>181</v>
      </c>
      <c r="B140" s="23"/>
      <c r="C140" s="23"/>
      <c r="D140" s="79"/>
      <c r="E140" s="23"/>
      <c r="F140" s="23"/>
      <c r="G140" s="23"/>
      <c r="H140" s="79"/>
    </row>
    <row r="141" spans="1:8" ht="20" customHeight="1" x14ac:dyDescent="0.3">
      <c r="A141" s="8" t="s">
        <v>299</v>
      </c>
      <c r="B141" s="112">
        <v>25903</v>
      </c>
      <c r="C141" s="113"/>
      <c r="D141" s="79">
        <v>0</v>
      </c>
      <c r="E141" s="113"/>
      <c r="F141" s="79">
        <v>0</v>
      </c>
      <c r="G141" s="113"/>
      <c r="H141" s="79">
        <v>0</v>
      </c>
    </row>
    <row r="142" spans="1:8" ht="20" customHeight="1" x14ac:dyDescent="0.3">
      <c r="A142" s="8" t="s">
        <v>182</v>
      </c>
      <c r="B142" s="112">
        <v>-825</v>
      </c>
      <c r="C142" s="113"/>
      <c r="D142" s="79">
        <v>0</v>
      </c>
      <c r="E142" s="113"/>
      <c r="F142" s="79">
        <v>0</v>
      </c>
      <c r="G142" s="113"/>
      <c r="H142" s="79">
        <v>0</v>
      </c>
    </row>
    <row r="143" spans="1:8" ht="20" hidden="1" customHeight="1" x14ac:dyDescent="0.3">
      <c r="A143" s="8" t="s">
        <v>244</v>
      </c>
      <c r="B143" s="182"/>
      <c r="C143" s="182"/>
      <c r="D143" s="79">
        <v>0</v>
      </c>
      <c r="E143" s="182"/>
      <c r="F143" s="182"/>
      <c r="G143" s="182"/>
      <c r="H143" s="79">
        <v>0</v>
      </c>
    </row>
    <row r="144" spans="1:8" ht="20" hidden="1" customHeight="1" x14ac:dyDescent="0.3">
      <c r="A144" s="8" t="s">
        <v>243</v>
      </c>
      <c r="B144" s="182"/>
      <c r="C144" s="182"/>
      <c r="D144" s="79">
        <v>0</v>
      </c>
      <c r="E144" s="182"/>
      <c r="F144" s="182"/>
      <c r="G144" s="182"/>
      <c r="H144" s="79">
        <v>0</v>
      </c>
    </row>
    <row r="145" spans="1:8" ht="20" customHeight="1" x14ac:dyDescent="0.3">
      <c r="A145" s="8" t="s">
        <v>294</v>
      </c>
      <c r="B145" s="112"/>
      <c r="C145" s="23"/>
      <c r="D145" s="79"/>
      <c r="E145" s="23"/>
      <c r="F145" s="112"/>
      <c r="G145" s="23"/>
      <c r="H145" s="79"/>
    </row>
    <row r="146" spans="1:8" ht="20" customHeight="1" x14ac:dyDescent="0.3">
      <c r="A146" s="8" t="s">
        <v>300</v>
      </c>
      <c r="B146" s="112">
        <v>-181195</v>
      </c>
      <c r="C146" s="23"/>
      <c r="D146" s="79">
        <v>0</v>
      </c>
      <c r="E146" s="23"/>
      <c r="F146" s="79">
        <v>0</v>
      </c>
      <c r="G146" s="23"/>
      <c r="H146" s="79">
        <v>0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B86:D86"/>
    <mergeCell ref="F86:H86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85:D85"/>
    <mergeCell ref="F85:H85"/>
    <mergeCell ref="B87:D87"/>
    <mergeCell ref="F87:H87"/>
    <mergeCell ref="B88:D88"/>
    <mergeCell ref="F88:H88"/>
    <mergeCell ref="B90:H90"/>
  </mergeCells>
  <pageMargins left="0.7" right="0.7" top="0.48" bottom="0.5" header="0.5" footer="0.5"/>
  <pageSetup paperSize="9" scale="69" firstPageNumber="11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81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7AD34F5-34C2-4C96-97B5-41E1BB929A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164409-544F-4DE7-9B87-DE8DCC73AB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C11120-5167-43DF-B273-2A837E596B61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microsoft.com/sharepoint/v3"/>
    <ds:schemaRef ds:uri="4243d5be-521d-4052-81ca-f0f31ea6f2da"/>
    <ds:schemaRef ds:uri="05716746-add9-412a-97a9-1b5167d151a3"/>
    <ds:schemaRef ds:uri="f6ba49b0-bcda-4796-8236-5b5cc1493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3129b2cc-4393-4691-814d-95eb8359c06c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BS_2-4</vt:lpstr>
      <vt:lpstr>PL_5(3mth)</vt:lpstr>
      <vt:lpstr>PL5_6 (6mth)</vt:lpstr>
      <vt:lpstr>CH-Conso_7 (25)</vt:lpstr>
      <vt:lpstr>CH-Conso_8 (26)</vt:lpstr>
      <vt:lpstr>CH-Separate_9 (25)</vt:lpstr>
      <vt:lpstr>CH-Separate_10 (26)</vt:lpstr>
      <vt:lpstr>Cash flow11-12</vt:lpstr>
      <vt:lpstr>Cash flow11-12 (2)</vt:lpstr>
      <vt:lpstr>'BS_2-4'!Print_Area</vt:lpstr>
      <vt:lpstr>'Cash flow11-12'!Print_Area</vt:lpstr>
      <vt:lpstr>'Cash flow11-12 (2)'!Print_Area</vt:lpstr>
      <vt:lpstr>'CH-Conso_7 (25)'!Print_Area</vt:lpstr>
      <vt:lpstr>'CH-Conso_8 (26)'!Print_Area</vt:lpstr>
      <vt:lpstr>'CH-Separate_10 (26)'!Print_Area</vt:lpstr>
      <vt:lpstr>'CH-Separate_9 (25)'!Print_Area</vt:lpstr>
      <vt:lpstr>'PL_5(3mth)'!Print_Area</vt:lpstr>
      <vt:lpstr>'PL5_6 (6mth)'!Print_Area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Kanchita, Chaowitthaya</cp:lastModifiedBy>
  <cp:revision/>
  <cp:lastPrinted>2026-08-07T06:25:57Z</cp:lastPrinted>
  <dcterms:created xsi:type="dcterms:W3CDTF">2006-01-06T08:39:44Z</dcterms:created>
  <dcterms:modified xsi:type="dcterms:W3CDTF">2026-08-07T06:56:23Z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