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t31BcOCa3-JNTQN3gJwfyZK2Eg-Ygjdv\G.Health Q2'69\VIBE\FS-ส่งลูกค้า\TH\"/>
    </mc:Choice>
  </mc:AlternateContent>
  <xr:revisionPtr revIDLastSave="0" documentId="13_ncr:1_{CC5C1E42-2AF2-4C9C-849A-F20CE9904ECA}" xr6:coauthVersionLast="47" xr6:coauthVersionMax="47" xr10:uidLastSave="{00000000-0000-0000-0000-000000000000}"/>
  <bookViews>
    <workbookView xWindow="-108" yWindow="-108" windowWidth="23256" windowHeight="12456" tabRatio="812" xr2:uid="{00000000-000D-0000-FFFF-FFFF00000000}"/>
  </bookViews>
  <sheets>
    <sheet name="BS " sheetId="75" r:id="rId1"/>
    <sheet name="PL3M " sheetId="85" r:id="rId2"/>
    <sheet name="PL6M" sheetId="84" r:id="rId3"/>
    <sheet name="CH CONSO" sheetId="76" r:id="rId4"/>
    <sheet name="CH SEP" sheetId="83" r:id="rId5"/>
    <sheet name="CASH FLOW" sheetId="80" r:id="rId6"/>
  </sheets>
  <definedNames>
    <definedName name="_xlnm.Print_Area" localSheetId="0">'BS '!$A$1:$L$89</definedName>
    <definedName name="_xlnm.Print_Area" localSheetId="5">'CASH FLOW'!$A$1:$L$89</definedName>
    <definedName name="_xlnm.Print_Area" localSheetId="3">'CH CONSO'!$A$1:$U$32</definedName>
    <definedName name="_xlnm.Print_Area" localSheetId="4">'CH SEP'!$A$1:$O$23</definedName>
    <definedName name="_xlnm.Print_Area" localSheetId="1">'PL3M '!$A$1:$L$54</definedName>
    <definedName name="_xlnm.Print_Area" localSheetId="2">PL6M!$A$1:$L$54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84" l="1"/>
  <c r="J15" i="85"/>
  <c r="L32" i="84" l="1"/>
  <c r="J32" i="84"/>
  <c r="H32" i="84"/>
  <c r="F32" i="84"/>
  <c r="L32" i="85"/>
  <c r="H32" i="85"/>
  <c r="F32" i="85"/>
  <c r="F70" i="80"/>
  <c r="K20" i="76" l="1"/>
  <c r="F22" i="85" l="1"/>
  <c r="F15" i="85"/>
  <c r="S20" i="76"/>
  <c r="Q17" i="76"/>
  <c r="U17" i="76" s="1"/>
  <c r="E20" i="76"/>
  <c r="F26" i="85" l="1"/>
  <c r="F28" i="85" s="1"/>
  <c r="F49" i="85" s="1"/>
  <c r="F22" i="84"/>
  <c r="M17" i="83" l="1"/>
  <c r="E17" i="83"/>
  <c r="G17" i="83"/>
  <c r="H79" i="80" l="1"/>
  <c r="L79" i="80"/>
  <c r="H70" i="80"/>
  <c r="L70" i="80"/>
  <c r="J70" i="80"/>
  <c r="J22" i="85"/>
  <c r="J79" i="80"/>
  <c r="F79" i="80"/>
  <c r="O21" i="83"/>
  <c r="Q27" i="76"/>
  <c r="U27" i="76" s="1"/>
  <c r="Q29" i="76"/>
  <c r="U29" i="76" s="1"/>
  <c r="Q28" i="76"/>
  <c r="U28" i="76" s="1"/>
  <c r="Q22" i="76"/>
  <c r="Q23" i="76"/>
  <c r="U23" i="76" s="1"/>
  <c r="E24" i="76"/>
  <c r="E31" i="76" s="1"/>
  <c r="G24" i="76"/>
  <c r="G31" i="76" s="1"/>
  <c r="I24" i="76"/>
  <c r="I31" i="76" s="1"/>
  <c r="K24" i="76"/>
  <c r="M24" i="76"/>
  <c r="O24" i="76"/>
  <c r="S24" i="76"/>
  <c r="K31" i="76"/>
  <c r="O31" i="76"/>
  <c r="S31" i="76"/>
  <c r="A37" i="85"/>
  <c r="L22" i="85"/>
  <c r="H22" i="85"/>
  <c r="L15" i="85"/>
  <c r="H15" i="85"/>
  <c r="O20" i="76"/>
  <c r="F15" i="84"/>
  <c r="F37" i="75"/>
  <c r="Q18" i="76"/>
  <c r="L86" i="75"/>
  <c r="H86" i="75"/>
  <c r="U22" i="76" l="1"/>
  <c r="U24" i="76" s="1"/>
  <c r="Q24" i="76"/>
  <c r="J26" i="85"/>
  <c r="J28" i="85" s="1"/>
  <c r="J32" i="85" s="1"/>
  <c r="M31" i="76"/>
  <c r="Q30" i="76"/>
  <c r="L26" i="85"/>
  <c r="L28" i="85" s="1"/>
  <c r="H26" i="85"/>
  <c r="H28" i="85" s="1"/>
  <c r="F44" i="85"/>
  <c r="F52" i="85" s="1"/>
  <c r="G20" i="76"/>
  <c r="Q31" i="76" l="1"/>
  <c r="U30" i="76"/>
  <c r="U31" i="76" s="1"/>
  <c r="L49" i="85"/>
  <c r="L44" i="85"/>
  <c r="L52" i="85" s="1"/>
  <c r="J49" i="85"/>
  <c r="J44" i="85"/>
  <c r="J52" i="85" s="1"/>
  <c r="H49" i="85"/>
  <c r="H44" i="85"/>
  <c r="H52" i="85" s="1"/>
  <c r="F24" i="75"/>
  <c r="O15" i="83"/>
  <c r="O13" i="83"/>
  <c r="J24" i="75"/>
  <c r="J7" i="80" l="1"/>
  <c r="U18" i="76"/>
  <c r="H15" i="84" l="1"/>
  <c r="J15" i="84"/>
  <c r="L15" i="84" l="1"/>
  <c r="F26" i="84" l="1"/>
  <c r="F44" i="84" s="1"/>
  <c r="I17" i="83" l="1"/>
  <c r="F69" i="75" l="1"/>
  <c r="F61" i="75"/>
  <c r="G22" i="83"/>
  <c r="E22" i="83"/>
  <c r="K22" i="83"/>
  <c r="M22" i="83"/>
  <c r="I22" i="83"/>
  <c r="N20" i="76"/>
  <c r="L22" i="84" l="1"/>
  <c r="H22" i="84"/>
  <c r="O22" i="83" l="1"/>
  <c r="P20" i="76"/>
  <c r="F20" i="76"/>
  <c r="J20" i="76"/>
  <c r="L20" i="76"/>
  <c r="J45" i="76"/>
  <c r="J47" i="76" s="1"/>
  <c r="R20" i="76"/>
  <c r="T20" i="76"/>
  <c r="A4" i="80" l="1"/>
  <c r="J37" i="75" l="1"/>
  <c r="M20" i="76" l="1"/>
  <c r="J61" i="75"/>
  <c r="F49" i="84" l="1"/>
  <c r="J22" i="84"/>
  <c r="J69" i="75" l="1"/>
  <c r="J38" i="75"/>
  <c r="J70" i="75" l="1"/>
  <c r="H26" i="84"/>
  <c r="F38" i="80" l="1"/>
  <c r="F43" i="80" s="1"/>
  <c r="A37" i="84"/>
  <c r="J26" i="84"/>
  <c r="J28" i="84" s="1"/>
  <c r="K17" i="83" l="1"/>
  <c r="L26" i="84"/>
  <c r="J44" i="84"/>
  <c r="H38" i="80" l="1"/>
  <c r="H43" i="80" s="1"/>
  <c r="J38" i="80"/>
  <c r="J43" i="80" s="1"/>
  <c r="L38" i="80"/>
  <c r="L43" i="80" s="1"/>
  <c r="L28" i="84"/>
  <c r="H28" i="84"/>
  <c r="J52" i="84"/>
  <c r="L44" i="84" l="1"/>
  <c r="L49" i="84"/>
  <c r="H49" i="84"/>
  <c r="O16" i="83"/>
  <c r="O17" i="83" s="1"/>
  <c r="J86" i="75"/>
  <c r="Q19" i="76"/>
  <c r="U19" i="76" s="1"/>
  <c r="J49" i="84"/>
  <c r="H44" i="84"/>
  <c r="F52" i="84"/>
  <c r="J88" i="75" l="1"/>
  <c r="L52" i="84"/>
  <c r="H52" i="84"/>
  <c r="L61" i="75" l="1"/>
  <c r="H61" i="75"/>
  <c r="H51" i="80" l="1"/>
  <c r="L51" i="80" s="1"/>
  <c r="F51" i="80"/>
  <c r="J51" i="80" s="1"/>
  <c r="L7" i="80" l="1"/>
  <c r="A4" i="83" l="1"/>
  <c r="F17" i="83"/>
  <c r="H17" i="83"/>
  <c r="J17" i="83"/>
  <c r="N17" i="83"/>
  <c r="H88" i="75" l="1"/>
  <c r="L88" i="75" l="1"/>
  <c r="J89" i="75" l="1"/>
  <c r="A48" i="80" l="1"/>
  <c r="H37" i="75" l="1"/>
  <c r="L24" i="75"/>
  <c r="H24" i="75"/>
  <c r="H38" i="75" l="1"/>
  <c r="L37" i="75" l="1"/>
  <c r="F38" i="75" l="1"/>
  <c r="H69" i="75" l="1"/>
  <c r="A43" i="75"/>
  <c r="L69" i="75" l="1"/>
  <c r="F70" i="75"/>
  <c r="H70" i="75"/>
  <c r="H89" i="75" s="1"/>
  <c r="G56" i="75"/>
  <c r="L38" i="75"/>
  <c r="L70" i="75" l="1"/>
  <c r="L89" i="75" l="1"/>
  <c r="I20" i="76" l="1"/>
  <c r="F86" i="75" s="1"/>
  <c r="Q16" i="76"/>
  <c r="Q20" i="76" s="1"/>
  <c r="U16" i="76" l="1"/>
  <c r="U20" i="76" s="1"/>
  <c r="F88" i="75"/>
  <c r="F89" i="75" s="1"/>
  <c r="J80" i="80" l="1"/>
  <c r="J83" i="80" s="1"/>
  <c r="L80" i="80"/>
  <c r="L83" i="80" s="1"/>
  <c r="H80" i="80"/>
  <c r="H83" i="80" s="1"/>
  <c r="F80" i="80"/>
  <c r="F83" i="80" s="1"/>
</calcChain>
</file>

<file path=xl/sharedStrings.xml><?xml version="1.0" encoding="utf-8"?>
<sst xmlns="http://schemas.openxmlformats.org/spreadsheetml/2006/main" count="401" uniqueCount="233">
  <si>
    <t>ส่วนของ</t>
  </si>
  <si>
    <t>ผู้ถือหุ้น</t>
  </si>
  <si>
    <t>ทุนที่ออก</t>
  </si>
  <si>
    <t>จัดสรร</t>
  </si>
  <si>
    <t>ส่วนของหนี้สินระยะยาวที่ถึงกำหนดชำระภายในหนึ่งปี</t>
  </si>
  <si>
    <t xml:space="preserve">    ทุนที่ออกและชำระแล้ว</t>
  </si>
  <si>
    <t xml:space="preserve">          รวมส่วนของผู้ถือหุ้นบริษัทใหญ่ </t>
  </si>
  <si>
    <t>และชำระแล้ว</t>
  </si>
  <si>
    <t>มูลค่าหุ้นสามัญ</t>
  </si>
  <si>
    <t>หนี้สินไม่หมุนเวียนอื่น</t>
  </si>
  <si>
    <t>ค่าใช้จ่ายในการบริหาร</t>
  </si>
  <si>
    <t>ต้นทุนทางการเงิน</t>
  </si>
  <si>
    <t>รวม</t>
  </si>
  <si>
    <t>งบกระแสเงินสด</t>
  </si>
  <si>
    <t>กระแสเงินสดจากกิจกรรมดำเนินงาน</t>
  </si>
  <si>
    <t>งบการเงินรวม</t>
  </si>
  <si>
    <t xml:space="preserve">    ทุนจดทะเบียน</t>
  </si>
  <si>
    <t>จัดสรรแล้ว - สำรองตามกฎหมาย</t>
  </si>
  <si>
    <t>รวมหนี้สินและส่วนของผู้ถือหุ้น</t>
  </si>
  <si>
    <t>หมายเหตุ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</si>
  <si>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</si>
  <si>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</si>
  <si>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</si>
  <si>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</si>
  <si>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</si>
  <si>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</si>
  <si>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</si>
  <si>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</si>
  <si>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</si>
  <si>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</si>
  <si>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</si>
  <si>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</si>
  <si>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</si>
  <si>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 xml:space="preserve">ณ วันที่ </t>
  </si>
  <si>
    <t xml:space="preserve"> </t>
  </si>
  <si>
    <t xml:space="preserve">          รวมค่าใช้จ่าย</t>
  </si>
  <si>
    <t>ยังไม่ได้จัดสรร</t>
  </si>
  <si>
    <t>ส่วนได้เสียที่ไม่มีอำนาจควบคุม</t>
  </si>
  <si>
    <t>ส่วนได้เสีย</t>
  </si>
  <si>
    <t>ควบคุม</t>
  </si>
  <si>
    <t>งบกำไรขาดทุนเบ็ดเสร็จ</t>
  </si>
  <si>
    <t>ส่วนของผู้ถือหุ้นบริษัทใหญ่</t>
  </si>
  <si>
    <t>ที่ไม่มี</t>
  </si>
  <si>
    <t>อำนาจ</t>
  </si>
  <si>
    <t>รายได้ค่าเช่า</t>
  </si>
  <si>
    <t>สินทรัพย์</t>
  </si>
  <si>
    <t>สินทรัพย์หมุนเวียน</t>
  </si>
  <si>
    <t>ทุนเรือนหุ้น</t>
  </si>
  <si>
    <t>กระแสเงินสดจากกิจกรรมลงทุน</t>
  </si>
  <si>
    <t>หนี้สินและส่วนของผู้ถือหุ้น</t>
  </si>
  <si>
    <t>บริษัท</t>
  </si>
  <si>
    <t>ใหญ่</t>
  </si>
  <si>
    <t xml:space="preserve">         รวมรายได้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</si>
  <si>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</si>
  <si>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</si>
  <si>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</si>
  <si>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</si>
  <si>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</si>
  <si>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</si>
  <si>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จ่ายดอกเบี้ย</t>
  </si>
  <si>
    <t>ต้นทุนในการจัดจำหน่าย</t>
  </si>
  <si>
    <t xml:space="preserve">สินทรัพย์ทางการเงินหมุนเวียนอื่น  </t>
  </si>
  <si>
    <t xml:space="preserve"> - เงินกู้ยืมจากสถาบันการเงิน</t>
  </si>
  <si>
    <t>รวมส่วนของ</t>
  </si>
  <si>
    <t>ค่าความนิยม</t>
  </si>
  <si>
    <t>กระแสเงินสดจากกิจกรรมจัดหาเงิน</t>
  </si>
  <si>
    <t>เงินกู้ยืมระยะยาวจากสถาบันการเงิน</t>
  </si>
  <si>
    <t>งบการเงินเฉพาะกิจการ</t>
  </si>
  <si>
    <t>ตามกฎหมาย</t>
  </si>
  <si>
    <t>หนี้สินภาษีเงินได้รอตัดบัญชี</t>
  </si>
  <si>
    <t>ดอกเบี้ยรับ</t>
  </si>
  <si>
    <t>เงินสดจ่ายเพื่อให้กู้ยืมระยะสั้นแก่กิจการที่เกี่ยวข้องกัน</t>
  </si>
  <si>
    <t>ประมาณการหนี้สินผลประโยชน์พนักงาน</t>
  </si>
  <si>
    <t>เงินให้กู้ยืมระยะสั้นแก่บริษัทย่อย</t>
  </si>
  <si>
    <t>หนี้สินตามสัญญาเช่าและสัญญาเช่าซื้อ</t>
  </si>
  <si>
    <t xml:space="preserve"> - หนี้สินตามสัญญาเช่าและสัญญาเช่าซื้อ</t>
  </si>
  <si>
    <t>เงินสดจ่ายหนี้สินตามสัญญาเช่าและสัญญาเช่าซื้อ</t>
  </si>
  <si>
    <t>รับดอกเบี้ย</t>
  </si>
  <si>
    <t>สำรอง</t>
  </si>
  <si>
    <t>ต้นทุนขายและบริการ</t>
  </si>
  <si>
    <t>สินทรัพย์ภาษีเงินได้งวดปัจจุบัน</t>
  </si>
  <si>
    <t xml:space="preserve">เงินสดจ่ายเงินกู้ยืมระยะยาวสถาบันการเงิน </t>
  </si>
  <si>
    <t>เงินกู้ยืมจากบุคคลที่เกี่ยวข้องกัน</t>
  </si>
  <si>
    <t>ค่าเสื่อมราคาอาคารและอุปกรณ์ และอสังหาริมทรัพย์เพื่อการลงทุน</t>
  </si>
  <si>
    <t>รายได้จากการขายและบริการ</t>
  </si>
  <si>
    <t xml:space="preserve">          รวมส่วนของผู้ถือหุ้น </t>
  </si>
  <si>
    <t>องค์ประกอบอื่นของส่วนของผู้ถือหุ้น</t>
  </si>
  <si>
    <t>งบกระแสเงินสด (ต่อ)</t>
  </si>
  <si>
    <t>งบกำไรขาดทุนเบ็ดเสร็จ (ต่อ)</t>
  </si>
  <si>
    <t>(หน่วย:บาท)</t>
  </si>
  <si>
    <t>เงินสดจ่ายเพื่อซื้อส่วนปรับปรุง อาคารและอุปกรณ์</t>
  </si>
  <si>
    <t>ส่วนเกิน (ส่วนต่ำ) มูลค่าหุ้นสามัญ</t>
  </si>
  <si>
    <t xml:space="preserve">กำไร (ขาดทุน) สะสม  </t>
  </si>
  <si>
    <t>จำนวนหุ้นสามัญถัวเฉลี่ยถ่วงน้ำหนัก (หุ้น)</t>
  </si>
  <si>
    <t>การแบ่งปันกำไร (ขาดทุน)</t>
  </si>
  <si>
    <t>การแบ่งปันกำไร (ขาดทุน) เบ็ดเสร็จรวม</t>
  </si>
  <si>
    <t>ส่วนเกิน (ส่วนต่ำ)</t>
  </si>
  <si>
    <t>กำไร (ขาดทุน) สะสม</t>
  </si>
  <si>
    <t>เงินสดและรายการเทียบเท่าเงินสดเพิ่มขึ้น (ลดลง) สุทธิ</t>
  </si>
  <si>
    <t xml:space="preserve">เจ้าหนี้การค้าและเจ้าหนี้หมุนเวียนอื่น </t>
  </si>
  <si>
    <t>เจ้าหนี้การค้าและเจ้าหนี้หมุนเวียนอื่นเพิ่มขึ้น (ลดลง)</t>
  </si>
  <si>
    <t xml:space="preserve">ยังไม่ได้จัดสรร </t>
  </si>
  <si>
    <t>งบฐานะการเงิน</t>
  </si>
  <si>
    <t>งบการเปลี่ยนแปลงส่วนของผู้ถือหุ้น</t>
  </si>
  <si>
    <t>"ยังไม่ได้ตรวจสอบ"</t>
  </si>
  <si>
    <t>"สอบทานแล้ว"</t>
  </si>
  <si>
    <t>"ตรวจสอบแล้ว"</t>
  </si>
  <si>
    <t>การเปลี่ยนแปลงในส่วนของผู้ถือหุ้นสำหรับงวด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</si>
  <si>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</si>
  <si>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</si>
  <si>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ค่าเสื่อมราคาสินทรัพย์สิทธิการใช้</t>
  </si>
  <si>
    <t>2,4</t>
  </si>
  <si>
    <t>รายการปรับกระทบกำไร (ขาดทุน) สำหรับงวดเป็นเงินสดรับ (จ่าย)</t>
  </si>
  <si>
    <t>จ่ายผลประโยชน์พนักงาน</t>
  </si>
  <si>
    <t>เงินสดจ่ายซื้อเงินลงทุนในบริษัทย่อย</t>
  </si>
  <si>
    <t>เงินสดรับจากการซื้อบริษัทย่อย</t>
  </si>
  <si>
    <t>เงินสดจ่ายมัดจำค่าซื้อหุ้น</t>
  </si>
  <si>
    <t>เงินสดรับคืนเงินลงทุนในกองทุนเปิด</t>
  </si>
  <si>
    <t>ลูกหนี้การค้าและลูกหนี้หมุนเวียนอื่น</t>
  </si>
  <si>
    <t>สินค้าคงเหลือ</t>
  </si>
  <si>
    <t xml:space="preserve">เงินลงทุนในบริษัทร่วม 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</si>
  <si>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</si>
  <si>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</si>
  <si>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 และอุปกรณ์ </t>
  </si>
  <si>
    <t>สินทรัพย์ไม่มีตัวตนอื่น</t>
  </si>
  <si>
    <t xml:space="preserve">สินทรัพย์สิทธิการใช้ </t>
  </si>
  <si>
    <t>เงินกู้ยืมระยะสั้นจากสถาบันการเงิน</t>
  </si>
  <si>
    <t>เงินให้กู้ยืมระยะสั้นสวัสดิการพนักงาน</t>
  </si>
  <si>
    <t>สินทรัพย์ทางการเงินไม่หมุนเวียนอื่น</t>
  </si>
  <si>
    <t>ภาษีเงินได้นิติบุคคลค้างจ่าย</t>
  </si>
  <si>
    <t>2568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</si>
  <si>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</si>
  <si>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</si>
  <si>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เบ็ดเสร็จรวมสำหรับงวด</t>
  </si>
  <si>
    <t>องค์ประกอบอื่นของส่วน</t>
  </si>
  <si>
    <t>ของผู้ถือหุ้น</t>
  </si>
  <si>
    <t xml:space="preserve">ผลกำไร (ขาดทุน) </t>
  </si>
  <si>
    <t>จากการประมาณการตาม</t>
  </si>
  <si>
    <t>หลักคณิตศาสตร์ประกันภัย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</si>
  <si>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</si>
  <si>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</si>
  <si>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(กำไร) ขาดทุนจากการจำหน่ายส่วนปรับปรุงอาคารและอุปกรณ์</t>
  </si>
  <si>
    <t>ค่าตัดจำหน่ายสินทรัพย์ไม่มีตัวตนอื่น</t>
  </si>
  <si>
    <t>ยอดคงเหลือ ณ วันที่ 1 มกราคม 2568</t>
  </si>
  <si>
    <t>สินทรัพย์ภาษีเงินได้รอการตัดบัญชี</t>
  </si>
  <si>
    <t>กำไร (ขาดทุน) ต่อหุ้นขั้นพื้นฐาน (บาท)</t>
  </si>
  <si>
    <t>รายได้จากการบริหารจัดการ</t>
  </si>
  <si>
    <t>งบฐานะการเงิน (ต่อ)</t>
  </si>
  <si>
    <t>ค่าเผื่อปรับลดมูลค่าสินค้าคงเหลือ (กลับรายการ)</t>
  </si>
  <si>
    <t>เงินสดรับเงินให้กู้ยืมสวัสดิการพนักงาน</t>
  </si>
  <si>
    <t>เงินสดจ่ายเพื่อให้กู้ยืมสวัสดิการพนักงาน</t>
  </si>
  <si>
    <t>เงินสดรับจากการจำหน่ายส่วนปรับปรุงอาคารและอุปกรณ์</t>
  </si>
  <si>
    <t>ขาดทุนจากการเลิกใช้ส่วนปรับปรุงอาคารและอุปกรณ์</t>
  </si>
  <si>
    <t xml:space="preserve">เงินสดได้มาจาก (ใช้ไปใน) จากการดำเนินงาน </t>
  </si>
  <si>
    <t xml:space="preserve">เงินสดสุทธิได้มาจาก (ใช้ไปใน) กิจกรรมดำเนินงาน </t>
  </si>
  <si>
    <t>เงินสดสุทธิได้มาจาก (ใช้ไปใน) กิจกรรมลงทุน</t>
  </si>
  <si>
    <t>ยอดคงเหลือ ณ วันที่ 31 ธันวาคม 2567 (ก่อนปรับปรุง)</t>
  </si>
  <si>
    <t>ปรับปรุงรายการ</t>
  </si>
  <si>
    <t>ยอดคงเหลือ ณ วันที่ 1 มกราคม 2568 (ปรับปรุงใหม่)</t>
  </si>
  <si>
    <t>31 ธันวาคม 2568</t>
  </si>
  <si>
    <t>เงินให้กู้ยืมระยะสั้นแก่บริษัทร่วม</t>
  </si>
  <si>
    <t>ส่วนเกินจากการเปลี่ยนแปลงสัดส่วนการถือหุ้นในบริษัทย่อย</t>
  </si>
  <si>
    <t>2569</t>
  </si>
  <si>
    <t>ส่วนเกินทุนจาก</t>
  </si>
  <si>
    <t>การเปลี่ยนแปลง</t>
  </si>
  <si>
    <t>สัดส่วนการถือหุ้นใน</t>
  </si>
  <si>
    <t>บริษัทย่อย</t>
  </si>
  <si>
    <t>ยอดคงเหลือ ณ วันที่ 1 มกราคม 2569</t>
  </si>
  <si>
    <t>ค่าเผื่อผลขาดทุนด้านเครดิต</t>
  </si>
  <si>
    <t>ค่าใช้จ่ายผลประโยชน์พนักงาน (กลับรายการ)</t>
  </si>
  <si>
    <t>เงินปันผลรับ</t>
  </si>
  <si>
    <t>เงินสดรับจากเงินให้กู้ยืมระยะสั้นแก่กิจการที่เกี่ยวข้องกัน</t>
  </si>
  <si>
    <t>เงินสดสุทธิได้มาจาก (ใช้ไปใน) กิจกรรมจัดหาเงิน</t>
  </si>
  <si>
    <t>เงินสดรับเงินปันผล</t>
  </si>
  <si>
    <t>เงินสดรับจากการจำหน่ายเงินลงทุนบริษัทร่วม</t>
  </si>
  <si>
    <t>เงินสดจ่ายซื้อเงินลงทุนในบริษัทร่วม</t>
  </si>
  <si>
    <t>เงินให้กู้ยืมระยะสั้นแก่บริษัทอื่น</t>
  </si>
  <si>
    <t>ออกหุ้นสามัญเพิ่มทุน</t>
  </si>
  <si>
    <t>เงินปันผลจ่าย</t>
  </si>
  <si>
    <t>ประมาณการหนี้สิน</t>
  </si>
  <si>
    <t>- หุ้นสามัญ 737,435,718 หุ้น มูลค่าหุ้นละ 1 บาท</t>
  </si>
  <si>
    <t>- หุ้นสามัญ 547,680,522 หุ้น มูลค่าหุ้นละ 1 บาท</t>
  </si>
  <si>
    <t>กำไร (ขาดทุน) ต่อหุ้นขั้นพื้นฐาน</t>
  </si>
  <si>
    <t>กำไรเบ็ดเสร็จรวมสำหรับงวด</t>
  </si>
  <si>
    <t>รับ (จ่าย) ภาษีเงินได้นิติบุคคล</t>
  </si>
  <si>
    <t>รายการที่มิใช่เงินสด :</t>
  </si>
  <si>
    <t>เจ้าหนี้ค่าหุ้น</t>
  </si>
  <si>
    <t>ออกหุ้นเพิ่มทุนเพื่อซื้อเงินลงทุนในบริษัทย่อย</t>
  </si>
  <si>
    <t>เงินลงทุนในบริษัทย่อย</t>
  </si>
  <si>
    <t>- หุ้นสามัญ 464,948,574 หุ้น มูลค่าหุ้นละ 1 บาท</t>
  </si>
  <si>
    <t>- หุ้นสามัญ 422,680,522 หุ้น มูลค่าหุ้นละ 1 บาท</t>
  </si>
  <si>
    <t>(เดิมชื่อ “บริษัท เฮลท์ เอ็มไพร์ คอร์ปอเรชั่น จำกัด (มหาชน)”)</t>
  </si>
  <si>
    <t>บริษัท ไวบ์ ซินเนอร์จี้ กรุ๊ป จำกัด (มหาชน) และบริษัทย่อย</t>
  </si>
  <si>
    <t>(กำไร)โอนปิดส่วนแบ่งจากเงินลงทุนในบริษัทร่วม</t>
  </si>
  <si>
    <t>ตัดจำหน่ายภาษีเงินได้</t>
  </si>
  <si>
    <t>เงินสดจ่ายเงินให้กู้ยืมบริษัทอื่น</t>
  </si>
  <si>
    <t>เงินสดจ่ายเงินปันผล</t>
  </si>
  <si>
    <t>กำไร (ขาดทุน) ก่อนภาษีเงินได้</t>
  </si>
  <si>
    <t>(กำไร) จากการยกเลิกสัญญา</t>
  </si>
  <si>
    <t>ส่วนแบ่งขาดทุนในบริษัทร่วม</t>
  </si>
  <si>
    <t>สินทรัพย์หมุนเวียนอื่นลดลง</t>
  </si>
  <si>
    <t xml:space="preserve">ส่วนแบ่ง (ขาดทุน) จากเงินลงทุนในบริษัทร่วม       </t>
  </si>
  <si>
    <t>ขาดทุนจากการจำหน่ายเงินลงทุนบริษัทร่วม</t>
  </si>
  <si>
    <t>สำหรับงวดหกเดือนสิ้นสุดวันที่ 30 มิถุนายน 2569</t>
  </si>
  <si>
    <t>รายได้เงินปันผล</t>
  </si>
  <si>
    <t>การด้อยค่าเงินลงทุนในบริษัทย่อย</t>
  </si>
  <si>
    <t>ค่าใช้จ่ายภาษีเงินได้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</si>
  <si>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</si>
  <si>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</si>
  <si>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</si>
  <si>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</si>
  <si>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</si>
  <si>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ส่วนเกินทุนจากการเปลี่ยนแปลงสัดส่วน</t>
  </si>
  <si>
    <t xml:space="preserve">    ในบริษัทย่อย</t>
  </si>
  <si>
    <t>ด้อยค่าเงินลงทุนในบริษัทย่อย</t>
  </si>
  <si>
    <t>เงินสดจ่ายเพื่อซื้อสินทรัพย์ไม่มีตัวตน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</si>
  <si>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</si>
  <si>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</si>
  <si>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เงินสดจ่ายเงินกู้ยืมระยะสั้นจากบุคคลอื่น</t>
  </si>
  <si>
    <t>เงินสดรับจากการลดทุนจดทะเบียนบริษัทย่อย</t>
  </si>
  <si>
    <t>เงินสดจ่ายเพื่อซื้ออสังหาริมทรัพย์เพื่อการลงทุน</t>
  </si>
  <si>
    <t>ลูกหนี้ลดทุนจดทะเบียน</t>
  </si>
  <si>
    <t>ลูกหนี้การค้าและลูกหนี้หมุนเวียนอื่น (เพิ่มขึ้น) ลดลง</t>
  </si>
  <si>
    <t>ค่าเผื่อการด้อยค่าของสินทรัพย์</t>
  </si>
  <si>
    <t>กลับรายการเป็นค่าใช้จ่าย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</si>
  <si>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</si>
  <si>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</si>
  <si>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สินค้าคงเหลือ (เพิ่มขึ้น) ลดลง</t>
  </si>
  <si>
    <t>สินทรัพย์ไม่หมุนเวียนอื่น (เพิ่มขึ้น)</t>
  </si>
  <si>
    <t>หนี้สินหมุนเวียนอื่น (ลดลง)</t>
  </si>
  <si>
    <t>หนี้สินหมุนไม่หมุนเวียนอื่นเพิ่มขึ้น (ลดลง)</t>
  </si>
  <si>
    <t>ด้อยค่าเงินลงทุนในบริษัทร่วม (กลับรายการ)</t>
  </si>
  <si>
    <t>(รายได้) 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</si>
</sst>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0.0"/>
    <numFmt numFmtId="190" formatCode="_(* #,##0_);_(* \(#,##0\);_(* &quot;-&quot;??_);_(@_)"/>
    <numFmt numFmtId="191" formatCode="#,##0.00;\(#,##0.00\)"/>
    <numFmt numFmtId="192" formatCode="#,##0;\(#,##0\)"/>
    <numFmt numFmtId="193" formatCode="#,##0.0;\(#,##0.0\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_(* #,##0.000_);_(* \(#,##0.000\);_(* &quot;-&quot;??_);_(@_)"/>
  </numFmts>
  <fonts count="26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i/>
      <sz val="14"/>
      <name val="Angsana New"/>
      <family val="1"/>
    </font>
    <font>
      <strike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6">
    <xf numFmtId="0" fontId="0" fillId="0" borderId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9" fillId="0" borderId="0" applyFont="0" applyFill="0" applyBorder="0" applyAlignment="0" applyProtection="0"/>
    <xf numFmtId="197" fontId="6" fillId="0" borderId="0"/>
    <xf numFmtId="195" fontId="6" fillId="0" borderId="0"/>
    <xf numFmtId="194" fontId="6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7" fillId="0" borderId="0"/>
    <xf numFmtId="196" fontId="8" fillId="0" borderId="0"/>
    <xf numFmtId="0" fontId="4" fillId="0" borderId="0"/>
    <xf numFmtId="0" fontId="10" fillId="0" borderId="0"/>
    <xf numFmtId="0" fontId="14" fillId="0" borderId="0">
      <alignment vertical="top"/>
    </xf>
    <xf numFmtId="0" fontId="10" fillId="0" borderId="0"/>
    <xf numFmtId="0" fontId="20" fillId="0" borderId="0"/>
    <xf numFmtId="0" fontId="10" fillId="0" borderId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87" fontId="1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4" fillId="0" borderId="0"/>
    <xf numFmtId="0" fontId="25" fillId="0" borderId="0"/>
  </cellStyleXfs>
  <cellXfs count="2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7" fontId="2" fillId="0" borderId="0" xfId="1" applyFont="1" applyFill="1" applyBorder="1"/>
    <xf numFmtId="187" fontId="2" fillId="0" borderId="0" xfId="1" applyFont="1" applyFill="1"/>
    <xf numFmtId="191" fontId="2" fillId="0" borderId="0" xfId="0" applyNumberFormat="1" applyFont="1" applyAlignment="1">
      <alignment horizontal="center"/>
    </xf>
    <xf numFmtId="191" fontId="2" fillId="0" borderId="0" xfId="1" applyNumberFormat="1" applyFont="1" applyFill="1"/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center"/>
    </xf>
    <xf numFmtId="191" fontId="2" fillId="0" borderId="0" xfId="0" applyNumberFormat="1" applyFont="1"/>
    <xf numFmtId="191" fontId="2" fillId="0" borderId="0" xfId="1" applyNumberFormat="1" applyFont="1" applyFill="1" applyBorder="1"/>
    <xf numFmtId="187" fontId="2" fillId="0" borderId="0" xfId="0" applyNumberFormat="1" applyFont="1"/>
    <xf numFmtId="0" fontId="15" fillId="0" borderId="0" xfId="0" applyFont="1" applyAlignment="1">
      <alignment horizontal="center"/>
    </xf>
    <xf numFmtId="0" fontId="2" fillId="0" borderId="0" xfId="0" quotePrefix="1" applyFont="1"/>
    <xf numFmtId="192" fontId="2" fillId="0" borderId="0" xfId="0" applyNumberFormat="1" applyFont="1"/>
    <xf numFmtId="198" fontId="2" fillId="0" borderId="3" xfId="1" applyNumberFormat="1" applyFont="1" applyFill="1" applyBorder="1"/>
    <xf numFmtId="191" fontId="2" fillId="0" borderId="0" xfId="1" applyNumberFormat="1" applyFont="1" applyFill="1" applyBorder="1" applyAlignment="1">
      <alignment horizontal="center" vertical="top" wrapText="1"/>
    </xf>
    <xf numFmtId="187" fontId="2" fillId="0" borderId="0" xfId="1" applyFont="1" applyFill="1" applyAlignment="1">
      <alignment horizontal="right"/>
    </xf>
    <xf numFmtId="191" fontId="2" fillId="0" borderId="0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191" fontId="17" fillId="0" borderId="0" xfId="1" applyNumberFormat="1" applyFont="1" applyFill="1" applyAlignment="1">
      <alignment horizontal="center"/>
    </xf>
    <xf numFmtId="187" fontId="2" fillId="0" borderId="0" xfId="1" applyFont="1" applyFill="1" applyBorder="1" applyAlignment="1">
      <alignment horizontal="center" vertical="top" wrapText="1"/>
    </xf>
    <xf numFmtId="191" fontId="17" fillId="0" borderId="0" xfId="0" applyNumberFormat="1" applyFont="1" applyAlignment="1">
      <alignment horizontal="right"/>
    </xf>
    <xf numFmtId="191" fontId="17" fillId="0" borderId="0" xfId="0" applyNumberFormat="1" applyFont="1"/>
    <xf numFmtId="187" fontId="17" fillId="0" borderId="0" xfId="0" applyNumberFormat="1" applyFont="1"/>
    <xf numFmtId="49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center" vertical="top" wrapText="1"/>
    </xf>
    <xf numFmtId="187" fontId="17" fillId="0" borderId="0" xfId="1" applyFont="1" applyFill="1"/>
    <xf numFmtId="192" fontId="17" fillId="0" borderId="0" xfId="0" applyNumberFormat="1" applyFont="1"/>
    <xf numFmtId="191" fontId="17" fillId="0" borderId="0" xfId="1" applyNumberFormat="1" applyFont="1" applyFill="1" applyBorder="1" applyAlignment="1">
      <alignment horizontal="center"/>
    </xf>
    <xf numFmtId="191" fontId="17" fillId="0" borderId="0" xfId="0" applyNumberFormat="1" applyFont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 wrapText="1"/>
    </xf>
    <xf numFmtId="187" fontId="17" fillId="0" borderId="0" xfId="1" applyFont="1" applyFill="1" applyBorder="1" applyAlignment="1">
      <alignment horizontal="center"/>
    </xf>
    <xf numFmtId="0" fontId="17" fillId="0" borderId="0" xfId="1" applyNumberFormat="1" applyFont="1" applyFill="1" applyAlignment="1">
      <alignment horizontal="center"/>
    </xf>
    <xf numFmtId="187" fontId="17" fillId="0" borderId="0" xfId="1" applyFont="1" applyFill="1" applyAlignment="1">
      <alignment horizontal="center"/>
    </xf>
    <xf numFmtId="4" fontId="17" fillId="0" borderId="0" xfId="1" applyNumberFormat="1" applyFont="1" applyFill="1"/>
    <xf numFmtId="0" fontId="17" fillId="0" borderId="5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Alignment="1"/>
    <xf numFmtId="190" fontId="2" fillId="0" borderId="0" xfId="1" applyNumberFormat="1" applyFont="1" applyFill="1"/>
    <xf numFmtId="190" fontId="2" fillId="0" borderId="0" xfId="0" applyNumberFormat="1" applyFont="1"/>
    <xf numFmtId="190" fontId="2" fillId="0" borderId="0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/>
    <xf numFmtId="191" fontId="17" fillId="0" borderId="0" xfId="8" applyNumberFormat="1" applyFont="1" applyFill="1" applyAlignment="1"/>
    <xf numFmtId="190" fontId="17" fillId="0" borderId="0" xfId="8" applyNumberFormat="1" applyFont="1" applyFill="1" applyAlignment="1"/>
    <xf numFmtId="49" fontId="17" fillId="0" borderId="0" xfId="8" applyNumberFormat="1" applyFont="1" applyFill="1" applyBorder="1" applyAlignment="1">
      <alignment horizontal="center"/>
    </xf>
    <xf numFmtId="190" fontId="2" fillId="0" borderId="0" xfId="8" applyNumberFormat="1" applyFont="1" applyFill="1"/>
    <xf numFmtId="187" fontId="2" fillId="0" borderId="0" xfId="8" applyFont="1" applyFill="1"/>
    <xf numFmtId="190" fontId="2" fillId="0" borderId="0" xfId="8" applyNumberFormat="1" applyFont="1" applyFill="1" applyBorder="1"/>
    <xf numFmtId="187" fontId="2" fillId="0" borderId="0" xfId="8" applyFont="1" applyFill="1" applyBorder="1"/>
    <xf numFmtId="190" fontId="17" fillId="0" borderId="4" xfId="8" applyNumberFormat="1" applyFont="1" applyFill="1" applyBorder="1"/>
    <xf numFmtId="187" fontId="17" fillId="0" borderId="0" xfId="8" applyFont="1" applyFill="1"/>
    <xf numFmtId="187" fontId="17" fillId="0" borderId="0" xfId="8" applyFont="1" applyFill="1" applyBorder="1"/>
    <xf numFmtId="190" fontId="17" fillId="0" borderId="0" xfId="8" applyNumberFormat="1" applyFont="1" applyFill="1"/>
    <xf numFmtId="190" fontId="17" fillId="0" borderId="0" xfId="8" applyNumberFormat="1" applyFont="1" applyFill="1" applyBorder="1"/>
    <xf numFmtId="190" fontId="17" fillId="0" borderId="6" xfId="8" applyNumberFormat="1" applyFont="1" applyFill="1" applyBorder="1"/>
    <xf numFmtId="49" fontId="17" fillId="0" borderId="5" xfId="8" applyNumberFormat="1" applyFont="1" applyFill="1" applyBorder="1" applyAlignment="1">
      <alignment horizontal="center"/>
    </xf>
    <xf numFmtId="191" fontId="17" fillId="0" borderId="0" xfId="5" applyNumberFormat="1" applyFont="1" applyFill="1" applyAlignment="1"/>
    <xf numFmtId="191" fontId="17" fillId="0" borderId="0" xfId="5" quotePrefix="1" applyNumberFormat="1" applyFont="1" applyFill="1" applyBorder="1" applyAlignment="1">
      <alignment horizontal="center"/>
    </xf>
    <xf numFmtId="191" fontId="2" fillId="0" borderId="0" xfId="5" applyNumberFormat="1" applyFont="1" applyFill="1"/>
    <xf numFmtId="187" fontId="2" fillId="0" borderId="0" xfId="5" applyFont="1" applyFill="1" applyBorder="1"/>
    <xf numFmtId="190" fontId="2" fillId="0" borderId="0" xfId="5" applyNumberFormat="1" applyFont="1" applyFill="1" applyBorder="1"/>
    <xf numFmtId="187" fontId="2" fillId="0" borderId="0" xfId="5" applyFont="1" applyFill="1"/>
    <xf numFmtId="190" fontId="17" fillId="0" borderId="4" xfId="5" applyNumberFormat="1" applyFont="1" applyFill="1" applyBorder="1"/>
    <xf numFmtId="187" fontId="17" fillId="0" borderId="0" xfId="5" applyFont="1" applyFill="1"/>
    <xf numFmtId="190" fontId="17" fillId="0" borderId="3" xfId="5" applyNumberFormat="1" applyFont="1" applyFill="1" applyBorder="1"/>
    <xf numFmtId="191" fontId="2" fillId="0" borderId="0" xfId="5" applyNumberFormat="1" applyFont="1" applyFill="1" applyBorder="1"/>
    <xf numFmtId="190" fontId="2" fillId="0" borderId="0" xfId="5" applyNumberFormat="1" applyFont="1" applyFill="1" applyAlignment="1">
      <alignment horizontal="right"/>
    </xf>
    <xf numFmtId="187" fontId="16" fillId="0" borderId="0" xfId="5" applyFont="1" applyFill="1" applyBorder="1"/>
    <xf numFmtId="190" fontId="2" fillId="0" borderId="0" xfId="5" applyNumberFormat="1" applyFont="1" applyFill="1"/>
    <xf numFmtId="190" fontId="2" fillId="0" borderId="5" xfId="5" applyNumberFormat="1" applyFont="1" applyFill="1" applyBorder="1"/>
    <xf numFmtId="190" fontId="2" fillId="0" borderId="0" xfId="5" applyNumberFormat="1" applyFont="1" applyFill="1" applyBorder="1" applyAlignment="1">
      <alignment horizontal="right"/>
    </xf>
    <xf numFmtId="0" fontId="2" fillId="0" borderId="0" xfId="17" applyFont="1" applyAlignment="1">
      <alignment horizontal="center"/>
    </xf>
    <xf numFmtId="0" fontId="17" fillId="0" borderId="0" xfId="17" applyFont="1" applyAlignment="1">
      <alignment horizontal="center"/>
    </xf>
    <xf numFmtId="0" fontId="17" fillId="0" borderId="0" xfId="17" applyFont="1"/>
    <xf numFmtId="0" fontId="17" fillId="0" borderId="5" xfId="0" applyFont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87" fontId="17" fillId="0" borderId="5" xfId="1" applyFont="1" applyFill="1" applyBorder="1" applyAlignment="1">
      <alignment horizontal="center"/>
    </xf>
    <xf numFmtId="0" fontId="2" fillId="0" borderId="0" xfId="17" applyFont="1"/>
    <xf numFmtId="0" fontId="2" fillId="0" borderId="0" xfId="17" quotePrefix="1" applyFont="1"/>
    <xf numFmtId="190" fontId="2" fillId="0" borderId="0" xfId="17" applyNumberFormat="1" applyFont="1"/>
    <xf numFmtId="191" fontId="17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0" fontId="17" fillId="0" borderId="0" xfId="0" applyNumberFormat="1" applyFont="1"/>
    <xf numFmtId="43" fontId="17" fillId="0" borderId="0" xfId="34" applyFont="1" applyFill="1"/>
    <xf numFmtId="0" fontId="18" fillId="0" borderId="0" xfId="0" applyFont="1"/>
    <xf numFmtId="0" fontId="17" fillId="0" borderId="0" xfId="34" applyNumberFormat="1" applyFont="1" applyFill="1" applyBorder="1"/>
    <xf numFmtId="190" fontId="17" fillId="0" borderId="0" xfId="34" applyNumberFormat="1" applyFont="1" applyFill="1" applyBorder="1"/>
    <xf numFmtId="0" fontId="17" fillId="0" borderId="0" xfId="40" applyFont="1"/>
    <xf numFmtId="191" fontId="2" fillId="0" borderId="0" xfId="0" quotePrefix="1" applyNumberFormat="1" applyFont="1"/>
    <xf numFmtId="49" fontId="17" fillId="0" borderId="4" xfId="1" applyNumberFormat="1" applyFont="1" applyFill="1" applyBorder="1" applyAlignment="1">
      <alignment horizontal="center"/>
    </xf>
    <xf numFmtId="187" fontId="17" fillId="0" borderId="0" xfId="1" applyFont="1"/>
    <xf numFmtId="187" fontId="2" fillId="0" borderId="0" xfId="1" applyFont="1"/>
    <xf numFmtId="190" fontId="17" fillId="0" borderId="0" xfId="1" applyNumberFormat="1" applyFont="1" applyFill="1" applyBorder="1" applyAlignment="1">
      <alignment horizontal="center"/>
    </xf>
    <xf numFmtId="190" fontId="17" fillId="0" borderId="0" xfId="1" applyNumberFormat="1" applyFont="1" applyFill="1"/>
    <xf numFmtId="190" fontId="2" fillId="0" borderId="0" xfId="1" applyNumberFormat="1" applyFont="1" applyFill="1" applyBorder="1" applyAlignment="1">
      <alignment horizontal="center"/>
    </xf>
    <xf numFmtId="190" fontId="17" fillId="0" borderId="6" xfId="34" applyNumberFormat="1" applyFont="1" applyFill="1" applyBorder="1"/>
    <xf numFmtId="191" fontId="17" fillId="0" borderId="5" xfId="5" quotePrefix="1" applyNumberFormat="1" applyFont="1" applyFill="1" applyBorder="1" applyAlignment="1">
      <alignment horizontal="center"/>
    </xf>
    <xf numFmtId="191" fontId="17" fillId="0" borderId="7" xfId="5" quotePrefix="1" applyNumberFormat="1" applyFont="1" applyFill="1" applyBorder="1" applyAlignment="1">
      <alignment horizontal="center"/>
    </xf>
    <xf numFmtId="191" fontId="17" fillId="0" borderId="5" xfId="46" quotePrefix="1" applyNumberFormat="1" applyFont="1" applyFill="1" applyBorder="1" applyAlignment="1">
      <alignment horizontal="center"/>
    </xf>
    <xf numFmtId="191" fontId="17" fillId="0" borderId="0" xfId="46" applyNumberFormat="1" applyFont="1" applyFill="1" applyAlignment="1">
      <alignment horizontal="right"/>
    </xf>
    <xf numFmtId="0" fontId="17" fillId="0" borderId="0" xfId="8" applyNumberFormat="1" applyFont="1" applyFill="1" applyBorder="1" applyAlignment="1">
      <alignment horizontal="center"/>
    </xf>
    <xf numFmtId="191" fontId="2" fillId="0" borderId="0" xfId="17" applyNumberFormat="1" applyFont="1" applyAlignment="1">
      <alignment horizontal="right"/>
    </xf>
    <xf numFmtId="192" fontId="2" fillId="0" borderId="0" xfId="17" applyNumberFormat="1" applyFont="1"/>
    <xf numFmtId="190" fontId="2" fillId="0" borderId="0" xfId="17" applyNumberFormat="1" applyFont="1" applyAlignment="1">
      <alignment horizontal="right"/>
    </xf>
    <xf numFmtId="0" fontId="2" fillId="0" borderId="0" xfId="40" applyFont="1" applyAlignment="1">
      <alignment horizontal="center"/>
    </xf>
    <xf numFmtId="0" fontId="2" fillId="0" borderId="0" xfId="40" applyFont="1"/>
    <xf numFmtId="191" fontId="17" fillId="0" borderId="0" xfId="40" applyNumberFormat="1" applyFont="1" applyAlignment="1">
      <alignment horizontal="right"/>
    </xf>
    <xf numFmtId="191" fontId="17" fillId="0" borderId="0" xfId="46" applyNumberFormat="1" applyFont="1" applyFill="1" applyAlignment="1"/>
    <xf numFmtId="0" fontId="17" fillId="0" borderId="0" xfId="40" applyFont="1" applyAlignment="1">
      <alignment horizontal="center"/>
    </xf>
    <xf numFmtId="191" fontId="2" fillId="0" borderId="0" xfId="40" applyNumberFormat="1" applyFont="1" applyAlignment="1">
      <alignment horizontal="right"/>
    </xf>
    <xf numFmtId="191" fontId="2" fillId="0" borderId="0" xfId="40" applyNumberFormat="1" applyFont="1"/>
    <xf numFmtId="192" fontId="2" fillId="0" borderId="0" xfId="40" applyNumberFormat="1" applyFont="1"/>
    <xf numFmtId="192" fontId="17" fillId="0" borderId="0" xfId="40" applyNumberFormat="1" applyFont="1"/>
    <xf numFmtId="0" fontId="15" fillId="0" borderId="0" xfId="40" applyFont="1" applyAlignment="1">
      <alignment horizontal="center"/>
    </xf>
    <xf numFmtId="190" fontId="2" fillId="0" borderId="0" xfId="1" applyNumberFormat="1" applyFont="1" applyFill="1" applyBorder="1"/>
    <xf numFmtId="190" fontId="2" fillId="0" borderId="0" xfId="35" applyNumberFormat="1" applyFont="1" applyFill="1" applyBorder="1" applyAlignment="1">
      <alignment horizontal="center" vertical="top" wrapText="1"/>
    </xf>
    <xf numFmtId="190" fontId="2" fillId="0" borderId="3" xfId="35" applyNumberFormat="1" applyFont="1" applyFill="1" applyBorder="1"/>
    <xf numFmtId="0" fontId="2" fillId="0" borderId="0" xfId="74" applyNumberFormat="1" applyFont="1" applyFill="1" applyBorder="1"/>
    <xf numFmtId="190" fontId="2" fillId="0" borderId="0" xfId="74" applyNumberFormat="1" applyFont="1" applyFill="1" applyBorder="1"/>
    <xf numFmtId="190" fontId="17" fillId="0" borderId="0" xfId="35" applyNumberFormat="1" applyFont="1" applyFill="1" applyBorder="1"/>
    <xf numFmtId="190" fontId="17" fillId="0" borderId="0" xfId="74" applyNumberFormat="1" applyFont="1" applyFill="1" applyBorder="1"/>
    <xf numFmtId="190" fontId="2" fillId="0" borderId="0" xfId="53" applyNumberFormat="1" applyFont="1" applyFill="1"/>
    <xf numFmtId="190" fontId="2" fillId="0" borderId="5" xfId="53" applyNumberFormat="1" applyFont="1" applyFill="1" applyBorder="1"/>
    <xf numFmtId="190" fontId="2" fillId="0" borderId="0" xfId="53" applyNumberFormat="1" applyFont="1" applyFill="1" applyBorder="1"/>
    <xf numFmtId="190" fontId="17" fillId="0" borderId="0" xfId="5" applyNumberFormat="1" applyFont="1" applyFill="1" applyAlignment="1"/>
    <xf numFmtId="190" fontId="17" fillId="0" borderId="7" xfId="5" quotePrefix="1" applyNumberFormat="1" applyFont="1" applyFill="1" applyBorder="1" applyAlignment="1">
      <alignment horizontal="center"/>
    </xf>
    <xf numFmtId="190" fontId="17" fillId="0" borderId="0" xfId="5" quotePrefix="1" applyNumberFormat="1" applyFont="1" applyFill="1" applyBorder="1" applyAlignment="1">
      <alignment horizontal="center"/>
    </xf>
    <xf numFmtId="190" fontId="17" fillId="0" borderId="5" xfId="46" quotePrefix="1" applyNumberFormat="1" applyFont="1" applyFill="1" applyBorder="1" applyAlignment="1">
      <alignment horizontal="center"/>
    </xf>
    <xf numFmtId="190" fontId="22" fillId="0" borderId="0" xfId="5" applyNumberFormat="1" applyFont="1" applyFill="1" applyBorder="1"/>
    <xf numFmtId="190" fontId="17" fillId="0" borderId="0" xfId="17" applyNumberFormat="1" applyFont="1"/>
    <xf numFmtId="190" fontId="2" fillId="0" borderId="0" xfId="17" applyNumberFormat="1" applyFont="1" applyAlignment="1">
      <alignment horizontal="center"/>
    </xf>
    <xf numFmtId="187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center"/>
    </xf>
    <xf numFmtId="0" fontId="2" fillId="0" borderId="0" xfId="17" applyFont="1" applyAlignment="1">
      <alignment horizontal="left"/>
    </xf>
    <xf numFmtId="191" fontId="2" fillId="0" borderId="0" xfId="17" applyNumberFormat="1" applyFont="1"/>
    <xf numFmtId="191" fontId="17" fillId="0" borderId="0" xfId="17" applyNumberFormat="1" applyFont="1" applyAlignment="1">
      <alignment horizontal="right"/>
    </xf>
    <xf numFmtId="187" fontId="17" fillId="0" borderId="0" xfId="17" applyNumberFormat="1" applyFont="1"/>
    <xf numFmtId="191" fontId="17" fillId="0" borderId="0" xfId="40" applyNumberFormat="1" applyFont="1"/>
    <xf numFmtId="49" fontId="17" fillId="0" borderId="0" xfId="40" applyNumberFormat="1" applyFont="1"/>
    <xf numFmtId="187" fontId="2" fillId="0" borderId="0" xfId="40" applyNumberFormat="1" applyFont="1" applyAlignment="1">
      <alignment horizontal="right"/>
    </xf>
    <xf numFmtId="187" fontId="2" fillId="0" borderId="0" xfId="40" applyNumberFormat="1" applyFont="1"/>
    <xf numFmtId="0" fontId="2" fillId="0" borderId="0" xfId="40" applyFont="1" applyAlignment="1">
      <alignment horizontal="left"/>
    </xf>
    <xf numFmtId="187" fontId="2" fillId="0" borderId="0" xfId="1" applyFont="1" applyFill="1" applyAlignment="1">
      <alignment horizontal="left"/>
    </xf>
    <xf numFmtId="187" fontId="2" fillId="4" borderId="0" xfId="1" applyFont="1" applyFill="1"/>
    <xf numFmtId="190" fontId="17" fillId="0" borderId="0" xfId="46" applyNumberFormat="1" applyFont="1" applyFill="1" applyBorder="1" applyAlignment="1">
      <alignment horizontal="left" indent="1"/>
    </xf>
    <xf numFmtId="190" fontId="17" fillId="0" borderId="0" xfId="46" applyNumberFormat="1" applyFont="1" applyFill="1" applyBorder="1"/>
    <xf numFmtId="190" fontId="2" fillId="0" borderId="0" xfId="74" applyNumberFormat="1" applyFont="1" applyFill="1" applyBorder="1" applyAlignment="1">
      <alignment horizontal="left" indent="1"/>
    </xf>
    <xf numFmtId="190" fontId="2" fillId="0" borderId="0" xfId="1" applyNumberFormat="1" applyFont="1" applyFill="1" applyBorder="1" applyAlignment="1">
      <alignment horizontal="left" indent="1"/>
    </xf>
    <xf numFmtId="0" fontId="17" fillId="0" borderId="0" xfId="80" applyFont="1"/>
    <xf numFmtId="0" fontId="2" fillId="0" borderId="0" xfId="80" applyFont="1"/>
    <xf numFmtId="0" fontId="1" fillId="0" borderId="0" xfId="80"/>
    <xf numFmtId="188" fontId="2" fillId="0" borderId="0" xfId="0" applyNumberFormat="1" applyFont="1"/>
    <xf numFmtId="0" fontId="17" fillId="0" borderId="0" xfId="0" quotePrefix="1" applyFont="1"/>
    <xf numFmtId="190" fontId="2" fillId="0" borderId="0" xfId="78" applyNumberFormat="1" applyFont="1"/>
    <xf numFmtId="190" fontId="2" fillId="0" borderId="0" xfId="55" applyNumberFormat="1" applyFont="1"/>
    <xf numFmtId="192" fontId="2" fillId="0" borderId="0" xfId="86" applyNumberFormat="1" applyFont="1"/>
    <xf numFmtId="192" fontId="2" fillId="0" borderId="0" xfId="88" applyNumberFormat="1" applyFont="1"/>
    <xf numFmtId="0" fontId="16" fillId="0" borderId="0" xfId="17" applyFont="1"/>
    <xf numFmtId="190" fontId="2" fillId="0" borderId="5" xfId="35" applyNumberFormat="1" applyFont="1" applyFill="1" applyBorder="1" applyAlignment="1"/>
    <xf numFmtId="190" fontId="17" fillId="0" borderId="6" xfId="1" applyNumberFormat="1" applyFont="1" applyFill="1" applyBorder="1" applyAlignment="1">
      <alignment horizontal="center" vertical="top"/>
    </xf>
    <xf numFmtId="190" fontId="17" fillId="0" borderId="4" xfId="1" applyNumberFormat="1" applyFont="1" applyFill="1" applyBorder="1" applyAlignment="1">
      <alignment horizontal="center" vertical="top"/>
    </xf>
    <xf numFmtId="190" fontId="2" fillId="0" borderId="0" xfId="1" applyNumberFormat="1" applyFont="1" applyFill="1" applyBorder="1" applyAlignment="1">
      <alignment horizontal="center" vertical="top"/>
    </xf>
    <xf numFmtId="190" fontId="17" fillId="0" borderId="6" xfId="1" applyNumberFormat="1" applyFont="1" applyFill="1" applyBorder="1" applyAlignment="1">
      <alignment horizontal="center"/>
    </xf>
    <xf numFmtId="187" fontId="2" fillId="0" borderId="0" xfId="1" applyFont="1" applyFill="1" applyAlignment="1">
      <alignment horizontal="center"/>
    </xf>
    <xf numFmtId="9" fontId="2" fillId="0" borderId="0" xfId="47" applyFont="1" applyFill="1" applyAlignment="1">
      <alignment horizontal="center"/>
    </xf>
    <xf numFmtId="43" fontId="2" fillId="0" borderId="0" xfId="0" applyNumberFormat="1" applyFont="1"/>
    <xf numFmtId="190" fontId="17" fillId="0" borderId="0" xfId="34" applyNumberFormat="1" applyFont="1" applyFill="1" applyBorder="1" applyAlignment="1">
      <alignment wrapText="1"/>
    </xf>
    <xf numFmtId="190" fontId="17" fillId="0" borderId="0" xfId="34" applyNumberFormat="1" applyFont="1" applyFill="1" applyBorder="1" applyAlignment="1"/>
    <xf numFmtId="190" fontId="17" fillId="0" borderId="6" xfId="34" applyNumberFormat="1" applyFont="1" applyFill="1" applyBorder="1" applyAlignment="1"/>
    <xf numFmtId="190" fontId="17" fillId="0" borderId="6" xfId="34" applyNumberFormat="1" applyFont="1" applyFill="1" applyBorder="1" applyAlignment="1">
      <alignment horizontal="center"/>
    </xf>
    <xf numFmtId="190" fontId="2" fillId="0" borderId="0" xfId="5" applyNumberFormat="1" applyFont="1" applyFill="1" applyBorder="1" applyAlignment="1">
      <alignment horizontal="center"/>
    </xf>
    <xf numFmtId="190" fontId="17" fillId="0" borderId="5" xfId="35" applyNumberFormat="1" applyFont="1" applyFill="1" applyBorder="1" applyAlignment="1">
      <alignment horizontal="center" vertical="top"/>
    </xf>
    <xf numFmtId="190" fontId="17" fillId="0" borderId="0" xfId="1" applyNumberFormat="1" applyFont="1" applyFill="1" applyBorder="1" applyAlignment="1">
      <alignment horizontal="center" vertical="top"/>
    </xf>
    <xf numFmtId="190" fontId="17" fillId="0" borderId="0" xfId="1" applyNumberFormat="1" applyFont="1" applyFill="1" applyBorder="1" applyAlignment="1">
      <alignment horizontal="left"/>
    </xf>
    <xf numFmtId="190" fontId="17" fillId="0" borderId="5" xfId="35" applyNumberFormat="1" applyFont="1" applyFill="1" applyBorder="1" applyAlignment="1"/>
    <xf numFmtId="190" fontId="2" fillId="0" borderId="0" xfId="35" applyNumberFormat="1" applyFont="1" applyFill="1" applyBorder="1" applyAlignment="1">
      <alignment horizontal="center" vertical="top"/>
    </xf>
    <xf numFmtId="43" fontId="2" fillId="0" borderId="0" xfId="40" applyNumberFormat="1" applyFont="1"/>
    <xf numFmtId="43" fontId="17" fillId="0" borderId="0" xfId="40" applyNumberFormat="1" applyFont="1"/>
    <xf numFmtId="190" fontId="17" fillId="0" borderId="7" xfId="1" applyNumberFormat="1" applyFont="1" applyFill="1" applyBorder="1" applyAlignment="1">
      <alignment horizontal="center"/>
    </xf>
    <xf numFmtId="0" fontId="22" fillId="0" borderId="0" xfId="0" applyFont="1"/>
    <xf numFmtId="190" fontId="2" fillId="0" borderId="0" xfId="40" applyNumberFormat="1" applyFont="1" applyAlignment="1">
      <alignment horizontal="right"/>
    </xf>
    <xf numFmtId="187" fontId="17" fillId="0" borderId="0" xfId="1" applyFont="1" applyFill="1" applyBorder="1" applyAlignment="1">
      <alignment horizontal="center" vertical="center"/>
    </xf>
    <xf numFmtId="187" fontId="17" fillId="0" borderId="0" xfId="1" applyFont="1" applyFill="1" applyAlignment="1">
      <alignment horizontal="center" vertical="center"/>
    </xf>
    <xf numFmtId="187" fontId="17" fillId="0" borderId="5" xfId="1" applyFont="1" applyFill="1" applyBorder="1" applyAlignment="1">
      <alignment horizontal="center" vertical="center"/>
    </xf>
    <xf numFmtId="0" fontId="3" fillId="0" borderId="0" xfId="17" applyFont="1" applyAlignment="1">
      <alignment horizontal="center"/>
    </xf>
    <xf numFmtId="0" fontId="18" fillId="0" borderId="0" xfId="17" applyFont="1" applyAlignment="1">
      <alignment horizontal="center"/>
    </xf>
    <xf numFmtId="0" fontId="15" fillId="0" borderId="0" xfId="17" applyFont="1" applyAlignment="1">
      <alignment horizontal="center"/>
    </xf>
    <xf numFmtId="0" fontId="17" fillId="0" borderId="5" xfId="17" applyFont="1" applyBorder="1" applyAlignment="1">
      <alignment horizontal="center"/>
    </xf>
    <xf numFmtId="0" fontId="18" fillId="0" borderId="0" xfId="17" applyFont="1"/>
    <xf numFmtId="193" fontId="2" fillId="0" borderId="0" xfId="17" applyNumberFormat="1" applyFont="1" applyAlignment="1">
      <alignment horizontal="center"/>
    </xf>
    <xf numFmtId="192" fontId="17" fillId="0" borderId="0" xfId="17" applyNumberFormat="1" applyFont="1"/>
    <xf numFmtId="190" fontId="17" fillId="0" borderId="0" xfId="17" applyNumberFormat="1" applyFont="1" applyAlignment="1">
      <alignment horizontal="right"/>
    </xf>
    <xf numFmtId="190" fontId="2" fillId="0" borderId="0" xfId="1" applyNumberFormat="1" applyFont="1" applyFill="1" applyAlignment="1">
      <alignment horizontal="center"/>
    </xf>
    <xf numFmtId="190" fontId="17" fillId="0" borderId="0" xfId="35" applyNumberFormat="1" applyFont="1" applyFill="1" applyAlignment="1"/>
    <xf numFmtId="190" fontId="17" fillId="0" borderId="6" xfId="1" applyNumberFormat="1" applyFont="1" applyFill="1" applyBorder="1" applyAlignment="1">
      <alignment horizontal="left"/>
    </xf>
    <xf numFmtId="190" fontId="2" fillId="0" borderId="5" xfId="8" applyNumberFormat="1" applyFont="1" applyFill="1" applyBorder="1"/>
    <xf numFmtId="187" fontId="2" fillId="0" borderId="0" xfId="17" applyNumberFormat="1" applyFont="1" applyAlignment="1">
      <alignment horizontal="right"/>
    </xf>
    <xf numFmtId="43" fontId="2" fillId="0" borderId="0" xfId="17" applyNumberFormat="1" applyFont="1" applyAlignment="1">
      <alignment horizontal="center"/>
    </xf>
    <xf numFmtId="190" fontId="17" fillId="0" borderId="0" xfId="35" applyNumberFormat="1" applyFont="1" applyFill="1" applyAlignment="1">
      <alignment horizontal="left"/>
    </xf>
    <xf numFmtId="191" fontId="17" fillId="0" borderId="7" xfId="0" applyNumberFormat="1" applyFont="1" applyBorder="1" applyAlignment="1">
      <alignment horizontal="center"/>
    </xf>
    <xf numFmtId="49" fontId="17" fillId="0" borderId="0" xfId="0" applyNumberFormat="1" applyFont="1"/>
    <xf numFmtId="190" fontId="2" fillId="0" borderId="0" xfId="40" applyNumberFormat="1" applyFont="1"/>
    <xf numFmtId="190" fontId="2" fillId="0" borderId="0" xfId="35" applyNumberFormat="1" applyFont="1" applyFill="1" applyAlignment="1"/>
    <xf numFmtId="190" fontId="2" fillId="0" borderId="0" xfId="35" applyNumberFormat="1" applyFont="1" applyFill="1"/>
    <xf numFmtId="190" fontId="2" fillId="0" borderId="0" xfId="113" applyNumberFormat="1" applyFont="1" applyFill="1" applyBorder="1" applyAlignment="1">
      <alignment horizontal="center"/>
    </xf>
    <xf numFmtId="187" fontId="24" fillId="0" borderId="0" xfId="1" applyFont="1" applyFill="1" applyBorder="1" applyAlignment="1">
      <alignment horizontal="center" wrapText="1"/>
    </xf>
    <xf numFmtId="187" fontId="24" fillId="0" borderId="0" xfId="1" applyFont="1" applyFill="1" applyAlignment="1">
      <alignment wrapText="1"/>
    </xf>
    <xf numFmtId="190" fontId="24" fillId="0" borderId="0" xfId="1" applyNumberFormat="1" applyFont="1" applyFill="1" applyBorder="1" applyAlignment="1">
      <alignment horizontal="center" wrapText="1"/>
    </xf>
    <xf numFmtId="190" fontId="24" fillId="0" borderId="0" xfId="1" applyNumberFormat="1" applyFont="1" applyFill="1" applyAlignment="1">
      <alignment wrapText="1"/>
    </xf>
    <xf numFmtId="190" fontId="24" fillId="0" borderId="0" xfId="1" applyNumberFormat="1" applyFont="1" applyFill="1" applyBorder="1" applyAlignment="1">
      <alignment horizontal="center"/>
    </xf>
    <xf numFmtId="187" fontId="24" fillId="0" borderId="0" xfId="1" applyFont="1" applyFill="1" applyBorder="1" applyAlignment="1">
      <alignment wrapText="1"/>
    </xf>
    <xf numFmtId="187" fontId="24" fillId="0" borderId="0" xfId="1" applyFont="1" applyFill="1" applyBorder="1" applyAlignment="1"/>
    <xf numFmtId="190" fontId="24" fillId="0" borderId="0" xfId="1" applyNumberFormat="1" applyFont="1" applyFill="1" applyBorder="1" applyAlignment="1">
      <alignment wrapText="1"/>
    </xf>
    <xf numFmtId="190" fontId="24" fillId="0" borderId="0" xfId="1" applyNumberFormat="1" applyFont="1" applyFill="1" applyBorder="1" applyAlignment="1"/>
    <xf numFmtId="190" fontId="1" fillId="0" borderId="0" xfId="1" applyNumberFormat="1" applyFont="1" applyAlignment="1">
      <alignment wrapText="1"/>
    </xf>
    <xf numFmtId="190" fontId="17" fillId="0" borderId="0" xfId="1" applyNumberFormat="1" applyFont="1" applyFill="1" applyBorder="1" applyAlignment="1"/>
    <xf numFmtId="190" fontId="17" fillId="0" borderId="5" xfId="1" applyNumberFormat="1" applyFont="1" applyFill="1" applyBorder="1" applyAlignment="1">
      <alignment horizontal="center" vertical="top"/>
    </xf>
    <xf numFmtId="190" fontId="2" fillId="0" borderId="3" xfId="1" applyNumberFormat="1" applyFont="1" applyFill="1" applyBorder="1"/>
    <xf numFmtId="190" fontId="2" fillId="0" borderId="0" xfId="1" applyNumberFormat="1" applyFont="1" applyFill="1" applyBorder="1" applyAlignment="1">
      <alignment horizontal="center" wrapText="1"/>
    </xf>
    <xf numFmtId="189" fontId="2" fillId="0" borderId="0" xfId="17" applyNumberFormat="1" applyFont="1" applyAlignment="1">
      <alignment horizontal="center"/>
    </xf>
    <xf numFmtId="0" fontId="16" fillId="0" borderId="0" xfId="17" applyFont="1" applyAlignment="1">
      <alignment horizontal="center"/>
    </xf>
    <xf numFmtId="2" fontId="2" fillId="0" borderId="0" xfId="17" applyNumberFormat="1" applyFont="1" applyAlignment="1">
      <alignment horizontal="center"/>
    </xf>
    <xf numFmtId="190" fontId="22" fillId="0" borderId="0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Border="1" applyAlignment="1">
      <alignment horizontal="center"/>
    </xf>
    <xf numFmtId="4" fontId="2" fillId="0" borderId="0" xfId="1" applyNumberFormat="1" applyFont="1" applyFill="1"/>
    <xf numFmtId="191" fontId="2" fillId="0" borderId="0" xfId="1" applyNumberFormat="1" applyFont="1" applyFill="1" applyBorder="1" applyAlignment="1">
      <alignment horizontal="center"/>
    </xf>
    <xf numFmtId="190" fontId="2" fillId="0" borderId="0" xfId="40" applyNumberFormat="1" applyFont="1" applyAlignment="1">
      <alignment horizontal="center"/>
    </xf>
    <xf numFmtId="192" fontId="2" fillId="0" borderId="5" xfId="0" applyNumberFormat="1" applyFont="1" applyBorder="1"/>
    <xf numFmtId="190" fontId="2" fillId="0" borderId="0" xfId="1" quotePrefix="1" applyNumberFormat="1" applyFont="1" applyFill="1" applyBorder="1"/>
    <xf numFmtId="0" fontId="17" fillId="0" borderId="0" xfId="114" applyFont="1"/>
    <xf numFmtId="49" fontId="2" fillId="0" borderId="0" xfId="115" applyNumberFormat="1" applyFont="1"/>
    <xf numFmtId="187" fontId="2" fillId="0" borderId="0" xfId="1" applyFont="1" applyAlignment="1">
      <alignment horizontal="center"/>
    </xf>
    <xf numFmtId="0" fontId="3" fillId="0" borderId="0" xfId="17" applyFont="1" applyAlignment="1">
      <alignment horizontal="center"/>
    </xf>
    <xf numFmtId="0" fontId="17" fillId="0" borderId="5" xfId="17" applyFont="1" applyBorder="1" applyAlignment="1">
      <alignment horizontal="right"/>
    </xf>
    <xf numFmtId="0" fontId="17" fillId="0" borderId="7" xfId="17" applyFont="1" applyBorder="1" applyAlignment="1">
      <alignment horizontal="center"/>
    </xf>
    <xf numFmtId="191" fontId="17" fillId="0" borderId="5" xfId="5" applyNumberFormat="1" applyFont="1" applyFill="1" applyBorder="1" applyAlignment="1">
      <alignment horizontal="center"/>
    </xf>
    <xf numFmtId="0" fontId="17" fillId="0" borderId="4" xfId="17" applyFont="1" applyBorder="1" applyAlignment="1">
      <alignment horizontal="center"/>
    </xf>
    <xf numFmtId="0" fontId="17" fillId="0" borderId="5" xfId="40" applyFont="1" applyBorder="1" applyAlignment="1">
      <alignment horizontal="right"/>
    </xf>
    <xf numFmtId="0" fontId="17" fillId="0" borderId="4" xfId="40" applyFont="1" applyBorder="1" applyAlignment="1">
      <alignment horizontal="center"/>
    </xf>
    <xf numFmtId="191" fontId="17" fillId="0" borderId="4" xfId="1" applyNumberFormat="1" applyFont="1" applyFill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right"/>
    </xf>
    <xf numFmtId="191" fontId="17" fillId="0" borderId="4" xfId="0" applyNumberFormat="1" applyFont="1" applyBorder="1" applyAlignment="1">
      <alignment horizontal="center"/>
    </xf>
    <xf numFmtId="187" fontId="17" fillId="0" borderId="4" xfId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center"/>
    </xf>
  </cellXfs>
  <cellStyles count="116">
    <cellStyle name="Comma" xfId="1" builtinId="3"/>
    <cellStyle name="Comma 106" xfId="2" xr:uid="{00000000-0005-0000-0000-000001000000}"/>
    <cellStyle name="Comma 106 2" xfId="35" xr:uid="{00000000-0005-0000-0000-000002000000}"/>
    <cellStyle name="Comma 106 2 2" xfId="67" xr:uid="{00000000-0005-0000-0000-000003000000}"/>
    <cellStyle name="Comma 106 3" xfId="48" xr:uid="{00000000-0005-0000-0000-000004000000}"/>
    <cellStyle name="Comma 15" xfId="3" xr:uid="{00000000-0005-0000-0000-000005000000}"/>
    <cellStyle name="Comma 15 2" xfId="36" xr:uid="{00000000-0005-0000-0000-000006000000}"/>
    <cellStyle name="Comma 15 2 2" xfId="68" xr:uid="{00000000-0005-0000-0000-000007000000}"/>
    <cellStyle name="Comma 15 3" xfId="49" xr:uid="{00000000-0005-0000-0000-000008000000}"/>
    <cellStyle name="Comma 2" xfId="4" xr:uid="{00000000-0005-0000-0000-000009000000}"/>
    <cellStyle name="Comma 2 2" xfId="5" xr:uid="{00000000-0005-0000-0000-00000A000000}"/>
    <cellStyle name="Comma 2 2 2" xfId="51" xr:uid="{00000000-0005-0000-0000-00000B000000}"/>
    <cellStyle name="Comma 2 2 3" xfId="113" xr:uid="{A7B4C5FD-84D4-4332-82DB-EA464F3975A2}"/>
    <cellStyle name="Comma 2 3" xfId="37" xr:uid="{00000000-0005-0000-0000-00000C000000}"/>
    <cellStyle name="Comma 2 3 2" xfId="69" xr:uid="{00000000-0005-0000-0000-00000D000000}"/>
    <cellStyle name="Comma 2 5" xfId="6" xr:uid="{00000000-0005-0000-0000-00000E000000}"/>
    <cellStyle name="Comma 2 5 2" xfId="38" xr:uid="{00000000-0005-0000-0000-00000F000000}"/>
    <cellStyle name="Comma 2 5 2 2" xfId="70" xr:uid="{00000000-0005-0000-0000-000010000000}"/>
    <cellStyle name="Comma 2 5 3" xfId="52" xr:uid="{00000000-0005-0000-0000-000011000000}"/>
    <cellStyle name="Comma 3" xfId="7" xr:uid="{00000000-0005-0000-0000-000012000000}"/>
    <cellStyle name="Comma 3 2" xfId="39" xr:uid="{00000000-0005-0000-0000-000013000000}"/>
    <cellStyle name="Comma 3 2 2" xfId="71" xr:uid="{00000000-0005-0000-0000-000014000000}"/>
    <cellStyle name="Comma 4" xfId="8" xr:uid="{00000000-0005-0000-0000-000015000000}"/>
    <cellStyle name="Comma 4 2" xfId="53" xr:uid="{00000000-0005-0000-0000-000016000000}"/>
    <cellStyle name="comma zerodec" xfId="9" xr:uid="{00000000-0005-0000-0000-000017000000}"/>
    <cellStyle name="Currency1" xfId="10" xr:uid="{00000000-0005-0000-0000-000018000000}"/>
    <cellStyle name="Dollar (zero dec)" xfId="11" xr:uid="{00000000-0005-0000-0000-000019000000}"/>
    <cellStyle name="Grey" xfId="12" xr:uid="{00000000-0005-0000-0000-00001A000000}"/>
    <cellStyle name="Input [yellow]" xfId="13" xr:uid="{00000000-0005-0000-0000-00001B000000}"/>
    <cellStyle name="no dec" xfId="14" xr:uid="{00000000-0005-0000-0000-00001C000000}"/>
    <cellStyle name="Normal" xfId="0" builtinId="0"/>
    <cellStyle name="Normal - Style1" xfId="15" xr:uid="{00000000-0005-0000-0000-00001E000000}"/>
    <cellStyle name="Normal 10" xfId="79" xr:uid="{00000000-0005-0000-0000-00001F000000}"/>
    <cellStyle name="Normal 11" xfId="76" xr:uid="{00000000-0005-0000-0000-000020000000}"/>
    <cellStyle name="Normal 12" xfId="73" xr:uid="{00000000-0005-0000-0000-000021000000}"/>
    <cellStyle name="Normal 13" xfId="50" xr:uid="{00000000-0005-0000-0000-000022000000}"/>
    <cellStyle name="Normal 14" xfId="57" xr:uid="{00000000-0005-0000-0000-000023000000}"/>
    <cellStyle name="Normal 15" xfId="54" xr:uid="{00000000-0005-0000-0000-000024000000}"/>
    <cellStyle name="Normal 16" xfId="56" xr:uid="{00000000-0005-0000-0000-000025000000}"/>
    <cellStyle name="Normal 17" xfId="60" xr:uid="{00000000-0005-0000-0000-000026000000}"/>
    <cellStyle name="Normal 18" xfId="75" xr:uid="{00000000-0005-0000-0000-000027000000}"/>
    <cellStyle name="Normal 19" xfId="65" xr:uid="{00000000-0005-0000-0000-000028000000}"/>
    <cellStyle name="Normal 2" xfId="16" xr:uid="{00000000-0005-0000-0000-000029000000}"/>
    <cellStyle name="Normal 2 10" xfId="17" xr:uid="{00000000-0005-0000-0000-00002A000000}"/>
    <cellStyle name="Normal 2 10 2" xfId="40" xr:uid="{00000000-0005-0000-0000-00002B000000}"/>
    <cellStyle name="Normal 2 2" xfId="18" xr:uid="{00000000-0005-0000-0000-00002C000000}"/>
    <cellStyle name="Normal 2 2 2" xfId="19" xr:uid="{00000000-0005-0000-0000-00002D000000}"/>
    <cellStyle name="Normal 2 2 2 2" xfId="41" xr:uid="{00000000-0005-0000-0000-00002E000000}"/>
    <cellStyle name="Normal 20" xfId="59" xr:uid="{00000000-0005-0000-0000-00002F000000}"/>
    <cellStyle name="Normal 21" xfId="81" xr:uid="{00000000-0005-0000-0000-000030000000}"/>
    <cellStyle name="Normal 22" xfId="82" xr:uid="{00000000-0005-0000-0000-000031000000}"/>
    <cellStyle name="Normal 23" xfId="64" xr:uid="{00000000-0005-0000-0000-000032000000}"/>
    <cellStyle name="Normal 24" xfId="83" xr:uid="{00000000-0005-0000-0000-000033000000}"/>
    <cellStyle name="Normal 25" xfId="84" xr:uid="{00000000-0005-0000-0000-000034000000}"/>
    <cellStyle name="Normal 26" xfId="85" xr:uid="{00000000-0005-0000-0000-000035000000}"/>
    <cellStyle name="Normal 27" xfId="86" xr:uid="{00000000-0005-0000-0000-000036000000}"/>
    <cellStyle name="Normal 28" xfId="87" xr:uid="{00000000-0005-0000-0000-000037000000}"/>
    <cellStyle name="Normal 29" xfId="88" xr:uid="{00000000-0005-0000-0000-000038000000}"/>
    <cellStyle name="Normal 3" xfId="58" xr:uid="{00000000-0005-0000-0000-000039000000}"/>
    <cellStyle name="Normal 30" xfId="89" xr:uid="{00000000-0005-0000-0000-00003A000000}"/>
    <cellStyle name="Normal 31" xfId="90" xr:uid="{00000000-0005-0000-0000-00003B000000}"/>
    <cellStyle name="Normal 32" xfId="91" xr:uid="{00000000-0005-0000-0000-00003C000000}"/>
    <cellStyle name="Normal 33" xfId="92" xr:uid="{00000000-0005-0000-0000-00003D000000}"/>
    <cellStyle name="Normal 34" xfId="93" xr:uid="{00000000-0005-0000-0000-00003E000000}"/>
    <cellStyle name="Normal 35" xfId="94" xr:uid="{00000000-0005-0000-0000-00003F000000}"/>
    <cellStyle name="Normal 36" xfId="95" xr:uid="{00000000-0005-0000-0000-000040000000}"/>
    <cellStyle name="Normal 37" xfId="96" xr:uid="{00000000-0005-0000-0000-000041000000}"/>
    <cellStyle name="Normal 38" xfId="97" xr:uid="{00000000-0005-0000-0000-000042000000}"/>
    <cellStyle name="Normal 39" xfId="98" xr:uid="{00000000-0005-0000-0000-000043000000}"/>
    <cellStyle name="Normal 4" xfId="20" xr:uid="{00000000-0005-0000-0000-000044000000}"/>
    <cellStyle name="Normal 40" xfId="99" xr:uid="{00000000-0005-0000-0000-000045000000}"/>
    <cellStyle name="Normal 41" xfId="100" xr:uid="{00000000-0005-0000-0000-000046000000}"/>
    <cellStyle name="Normal 42" xfId="101" xr:uid="{00000000-0005-0000-0000-000047000000}"/>
    <cellStyle name="Normal 43" xfId="102" xr:uid="{00000000-0005-0000-0000-000048000000}"/>
    <cellStyle name="Normal 44" xfId="103" xr:uid="{00000000-0005-0000-0000-000049000000}"/>
    <cellStyle name="Normal 45" xfId="104" xr:uid="{00000000-0005-0000-0000-00004A000000}"/>
    <cellStyle name="Normal 46" xfId="105" xr:uid="{00000000-0005-0000-0000-00004B000000}"/>
    <cellStyle name="Normal 47" xfId="106" xr:uid="{00000000-0005-0000-0000-00004C000000}"/>
    <cellStyle name="Normal 48" xfId="107" xr:uid="{00000000-0005-0000-0000-00004D000000}"/>
    <cellStyle name="Normal 49" xfId="108" xr:uid="{00000000-0005-0000-0000-00004E000000}"/>
    <cellStyle name="Normal 5" xfId="80" xr:uid="{00000000-0005-0000-0000-00004F000000}"/>
    <cellStyle name="Normal 50" xfId="109" xr:uid="{00000000-0005-0000-0000-000050000000}"/>
    <cellStyle name="Normal 51" xfId="110" xr:uid="{00000000-0005-0000-0000-000051000000}"/>
    <cellStyle name="Normal 52" xfId="111" xr:uid="{00000000-0005-0000-0000-000052000000}"/>
    <cellStyle name="Normal 53" xfId="112" xr:uid="{00000000-0005-0000-0000-000053000000}"/>
    <cellStyle name="Normal 6" xfId="77" xr:uid="{00000000-0005-0000-0000-000054000000}"/>
    <cellStyle name="Normal 7" xfId="78" xr:uid="{00000000-0005-0000-0000-000055000000}"/>
    <cellStyle name="Normal 8" xfId="55" xr:uid="{00000000-0005-0000-0000-000056000000}"/>
    <cellStyle name="Normal 9" xfId="72" xr:uid="{00000000-0005-0000-0000-000057000000}"/>
    <cellStyle name="Normal 97" xfId="21" xr:uid="{00000000-0005-0000-0000-000058000000}"/>
    <cellStyle name="Normal 97 2" xfId="42" xr:uid="{00000000-0005-0000-0000-000059000000}"/>
    <cellStyle name="Normal_VT_T2,3_Q2_50 2" xfId="114" xr:uid="{2FC3A86D-DA2B-457D-AAC0-4B4D810E67F9}"/>
    <cellStyle name="Percent" xfId="47" builtinId="5"/>
    <cellStyle name="Percent [2]" xfId="22" xr:uid="{00000000-0005-0000-0000-00005B000000}"/>
    <cellStyle name="Percent [2] 2" xfId="23" xr:uid="{00000000-0005-0000-0000-00005C000000}"/>
    <cellStyle name="Percent 2" xfId="24" xr:uid="{00000000-0005-0000-0000-00005D000000}"/>
    <cellStyle name="Percent 2 2" xfId="25" xr:uid="{00000000-0005-0000-0000-00005E000000}"/>
    <cellStyle name="Percent 2 2 2" xfId="61" xr:uid="{00000000-0005-0000-0000-00005F000000}"/>
    <cellStyle name="Percent 2 3" xfId="43" xr:uid="{00000000-0005-0000-0000-000060000000}"/>
    <cellStyle name="Percent 3" xfId="26" xr:uid="{00000000-0005-0000-0000-000061000000}"/>
    <cellStyle name="Percent 3 2" xfId="27" xr:uid="{00000000-0005-0000-0000-000062000000}"/>
    <cellStyle name="Percent 3 2 2" xfId="62" xr:uid="{00000000-0005-0000-0000-000063000000}"/>
    <cellStyle name="Percent 3 3" xfId="44" xr:uid="{00000000-0005-0000-0000-000064000000}"/>
    <cellStyle name="Percent 4" xfId="28" xr:uid="{00000000-0005-0000-0000-000065000000}"/>
    <cellStyle name="Percent 4 2" xfId="63" xr:uid="{00000000-0005-0000-0000-000066000000}"/>
    <cellStyle name="Percent 54" xfId="29" xr:uid="{00000000-0005-0000-0000-000067000000}"/>
    <cellStyle name="Percent 54 2" xfId="45" xr:uid="{00000000-0005-0000-0000-000068000000}"/>
    <cellStyle name="Quantity" xfId="30" xr:uid="{00000000-0005-0000-0000-000069000000}"/>
    <cellStyle name="Quantity 2" xfId="31" xr:uid="{00000000-0005-0000-0000-00006A000000}"/>
    <cellStyle name="เครื่องหมายจุลภาค_AMT_Eแมงป่องBS_Q2_48" xfId="32" xr:uid="{00000000-0005-0000-0000-00006B000000}"/>
    <cellStyle name="จุลภาค 2" xfId="34" xr:uid="{00000000-0005-0000-0000-00006C000000}"/>
    <cellStyle name="จุลภาค 2 2" xfId="46" xr:uid="{00000000-0005-0000-0000-00006D000000}"/>
    <cellStyle name="จุลภาค 2 2 2" xfId="74" xr:uid="{00000000-0005-0000-0000-00006E000000}"/>
    <cellStyle name="จุลภาค 2 3" xfId="66" xr:uid="{00000000-0005-0000-0000-00006F000000}"/>
    <cellStyle name="ปกติ 2" xfId="33" xr:uid="{00000000-0005-0000-0000-000070000000}"/>
    <cellStyle name="ปกติ_ธนาสิริ_2" xfId="115" xr:uid="{8B3030A5-77E5-4377-BBB5-5AC96DEB2269}"/>
  </cellStyles>
  <dxfs count="0"/>
  <tableStyles count="0" defaultTableStyle="TableStyleMedium9" defaultPivotStyle="PivotStyleLight16"/>
  <colors>
    <mruColors>
      <color rgb="FFFF99CC"/>
      <color rgb="FF00FF00"/>
      <color rgb="FF00FFFF"/>
      <color rgb="FFCCFF66"/>
      <color rgb="FFFFCCFF"/>
      <color rgb="FFCCFFFF"/>
      <color rgb="FFFF99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98"/>
  <sheetViews>
    <sheetView tabSelected="1" view="pageBreakPreview" zoomScaleNormal="110" zoomScaleSheetLayoutView="100" workbookViewId="0">
      <selection activeCell="C11" sqref="C11"/>
    </sheetView>
  </sheetViews>
  <sheetFormatPr defaultColWidth="9" defaultRowHeight="21" customHeight="1"/>
  <cols>
    <col min="1" max="1" width="1.75" style="82" customWidth="1"/>
    <col min="2" max="2" width="1.625" style="82" customWidth="1"/>
    <col min="3" max="3" width="49.375" style="82" customWidth="1"/>
    <col min="4" max="4" width="9" style="191" customWidth="1"/>
    <col min="5" max="5" width="1" style="76" customWidth="1"/>
    <col min="6" max="6" width="16.375" style="76" customWidth="1"/>
    <col min="7" max="7" width="1" style="76" customWidth="1"/>
    <col min="8" max="8" width="15.625" style="76" customWidth="1"/>
    <col min="9" max="9" width="1" style="82" customWidth="1"/>
    <col min="10" max="10" width="17.25" style="73" customWidth="1"/>
    <col min="11" max="11" width="1" style="82" customWidth="1"/>
    <col min="12" max="12" width="15.625" style="63" customWidth="1"/>
    <col min="13" max="13" width="0" style="82" hidden="1" customWidth="1"/>
    <col min="14" max="14" width="12.625" style="82" bestFit="1" customWidth="1"/>
    <col min="15" max="15" width="15.25" style="66" customWidth="1"/>
    <col min="16" max="16384" width="9" style="82"/>
  </cols>
  <sheetData>
    <row r="1" spans="1:12" ht="21" customHeight="1">
      <c r="A1" s="61" t="s">
        <v>192</v>
      </c>
      <c r="B1" s="61"/>
      <c r="C1" s="61"/>
      <c r="D1" s="61"/>
      <c r="E1" s="61"/>
      <c r="F1" s="61"/>
      <c r="G1" s="61"/>
      <c r="H1" s="61"/>
      <c r="I1" s="61"/>
      <c r="J1" s="129"/>
      <c r="K1" s="61"/>
      <c r="L1" s="61"/>
    </row>
    <row r="2" spans="1:12" ht="21" customHeight="1">
      <c r="A2" s="61" t="s">
        <v>191</v>
      </c>
      <c r="B2" s="61"/>
      <c r="C2" s="61"/>
      <c r="D2" s="61"/>
      <c r="E2" s="61"/>
      <c r="F2" s="61"/>
      <c r="G2" s="61"/>
      <c r="H2" s="61"/>
      <c r="I2" s="61"/>
      <c r="J2" s="129"/>
      <c r="K2" s="61"/>
      <c r="L2" s="61"/>
    </row>
    <row r="3" spans="1:12" ht="21" customHeight="1">
      <c r="A3" s="61" t="s">
        <v>102</v>
      </c>
      <c r="B3" s="61"/>
      <c r="C3" s="61"/>
      <c r="D3" s="61"/>
      <c r="E3" s="61"/>
      <c r="F3" s="61"/>
      <c r="G3" s="61"/>
      <c r="H3" s="61"/>
      <c r="I3" s="61"/>
      <c r="J3" s="129"/>
      <c r="K3" s="61"/>
      <c r="L3" s="61"/>
    </row>
    <row r="4" spans="1:12" ht="21" customHeight="1">
      <c r="A4" s="92" t="s">
        <v>208</v>
      </c>
      <c r="B4" s="78"/>
      <c r="C4" s="78"/>
      <c r="D4" s="78"/>
      <c r="E4" s="78"/>
      <c r="F4" s="78"/>
      <c r="G4" s="78"/>
      <c r="H4" s="78"/>
      <c r="I4" s="78"/>
      <c r="J4" s="134"/>
      <c r="K4" s="78"/>
      <c r="L4" s="78"/>
    </row>
    <row r="5" spans="1:12" ht="21" customHeight="1">
      <c r="A5" s="76"/>
      <c r="B5" s="76"/>
      <c r="C5" s="76"/>
      <c r="D5" s="190"/>
      <c r="E5" s="77"/>
      <c r="F5" s="238" t="s">
        <v>89</v>
      </c>
      <c r="G5" s="238"/>
      <c r="H5" s="238"/>
      <c r="I5" s="238"/>
      <c r="J5" s="238"/>
      <c r="K5" s="238"/>
      <c r="L5" s="238"/>
    </row>
    <row r="6" spans="1:12" ht="21" customHeight="1">
      <c r="D6" s="190"/>
      <c r="E6" s="77"/>
      <c r="F6" s="239" t="s">
        <v>15</v>
      </c>
      <c r="G6" s="239"/>
      <c r="H6" s="239"/>
      <c r="I6" s="78"/>
      <c r="J6" s="240" t="s">
        <v>67</v>
      </c>
      <c r="K6" s="240"/>
      <c r="L6" s="240"/>
    </row>
    <row r="7" spans="1:12" ht="21" customHeight="1">
      <c r="D7" s="190"/>
      <c r="E7" s="77"/>
      <c r="F7" s="241" t="s">
        <v>33</v>
      </c>
      <c r="G7" s="241"/>
      <c r="H7" s="241"/>
      <c r="I7" s="78"/>
      <c r="J7" s="241" t="s">
        <v>33</v>
      </c>
      <c r="K7" s="241"/>
      <c r="L7" s="241"/>
    </row>
    <row r="8" spans="1:12" ht="21" customHeight="1">
      <c r="E8" s="77"/>
      <c r="F8" s="102" t="s">
        <v>209</v>
      </c>
      <c r="G8" s="77"/>
      <c r="H8" s="102" t="s">
        <v>159</v>
      </c>
      <c r="I8" s="78"/>
      <c r="J8" s="102" t="s">
        <v>209</v>
      </c>
      <c r="K8" s="77"/>
      <c r="L8" s="102" t="s">
        <v>159</v>
      </c>
    </row>
    <row r="9" spans="1:12" ht="21" customHeight="1">
      <c r="D9" s="77"/>
      <c r="E9" s="77"/>
      <c r="F9" s="62" t="s">
        <v>104</v>
      </c>
      <c r="G9" s="77"/>
      <c r="H9" s="62" t="s">
        <v>106</v>
      </c>
      <c r="I9" s="78"/>
      <c r="J9" s="131" t="s">
        <v>104</v>
      </c>
      <c r="K9" s="77"/>
      <c r="L9" s="62" t="s">
        <v>106</v>
      </c>
    </row>
    <row r="10" spans="1:12" ht="21" customHeight="1">
      <c r="D10" s="192" t="s">
        <v>19</v>
      </c>
      <c r="E10" s="77"/>
      <c r="F10" s="103" t="s">
        <v>105</v>
      </c>
      <c r="G10" s="77"/>
      <c r="H10" s="101"/>
      <c r="I10" s="78"/>
      <c r="J10" s="132" t="s">
        <v>105</v>
      </c>
      <c r="K10" s="77"/>
      <c r="L10" s="101"/>
    </row>
    <row r="11" spans="1:12" ht="21" customHeight="1">
      <c r="D11" s="190"/>
      <c r="E11" s="77"/>
      <c r="F11" s="62"/>
      <c r="G11" s="77"/>
      <c r="H11" s="62"/>
      <c r="I11" s="78"/>
      <c r="J11" s="131"/>
      <c r="K11" s="77"/>
      <c r="L11" s="62"/>
    </row>
    <row r="12" spans="1:12" ht="21" customHeight="1">
      <c r="A12" s="237" t="s">
        <v>45</v>
      </c>
      <c r="B12" s="237"/>
      <c r="C12" s="237"/>
      <c r="F12" s="136"/>
      <c r="G12" s="106"/>
      <c r="H12" s="106"/>
      <c r="J12" s="135"/>
    </row>
    <row r="13" spans="1:12" ht="21" customHeight="1">
      <c r="A13" s="82" t="s">
        <v>46</v>
      </c>
      <c r="F13" s="137"/>
      <c r="G13" s="137"/>
      <c r="H13" s="137"/>
    </row>
    <row r="14" spans="1:12" ht="21" customHeight="1">
      <c r="B14" s="82" t="s">
        <v>53</v>
      </c>
      <c r="D14" s="76"/>
      <c r="F14" s="65">
        <v>74657778</v>
      </c>
      <c r="G14" s="64"/>
      <c r="H14" s="65">
        <v>91659686</v>
      </c>
      <c r="I14" s="64"/>
      <c r="J14" s="65">
        <v>8455883</v>
      </c>
      <c r="K14" s="64"/>
      <c r="L14" s="65">
        <v>32984503</v>
      </c>
    </row>
    <row r="15" spans="1:12" ht="21" customHeight="1">
      <c r="B15" s="82" t="s">
        <v>61</v>
      </c>
      <c r="D15" s="76">
        <v>3</v>
      </c>
      <c r="F15" s="65">
        <v>13790970</v>
      </c>
      <c r="G15" s="64"/>
      <c r="H15" s="65">
        <v>4488195</v>
      </c>
      <c r="I15" s="64"/>
      <c r="J15" s="133">
        <v>11429874</v>
      </c>
      <c r="K15" s="64"/>
      <c r="L15" s="133">
        <v>2127099</v>
      </c>
    </row>
    <row r="16" spans="1:12" ht="21" customHeight="1">
      <c r="B16" s="82" t="s">
        <v>118</v>
      </c>
      <c r="D16" s="76" t="s">
        <v>111</v>
      </c>
      <c r="F16" s="65">
        <v>54898407</v>
      </c>
      <c r="G16" s="64"/>
      <c r="H16" s="65">
        <v>68413037</v>
      </c>
      <c r="I16" s="64"/>
      <c r="J16" s="133">
        <v>28670311</v>
      </c>
      <c r="K16" s="64"/>
      <c r="L16" s="133">
        <v>44294610</v>
      </c>
    </row>
    <row r="17" spans="1:15" ht="21" customHeight="1">
      <c r="B17" s="82" t="s">
        <v>73</v>
      </c>
      <c r="C17" s="83"/>
      <c r="D17" s="76">
        <v>2</v>
      </c>
      <c r="F17" s="175">
        <v>0</v>
      </c>
      <c r="G17" s="64"/>
      <c r="H17" s="50">
        <v>0</v>
      </c>
      <c r="I17" s="64"/>
      <c r="J17" s="65">
        <v>9924000</v>
      </c>
      <c r="K17" s="64"/>
      <c r="L17" s="65">
        <v>50522600</v>
      </c>
    </row>
    <row r="18" spans="1:15" ht="21" customHeight="1">
      <c r="B18" s="110" t="s">
        <v>160</v>
      </c>
      <c r="C18" s="83"/>
      <c r="D18" s="76">
        <v>2</v>
      </c>
      <c r="F18" s="175">
        <v>0</v>
      </c>
      <c r="G18" s="64"/>
      <c r="H18" s="120">
        <v>753000</v>
      </c>
      <c r="I18" s="64"/>
      <c r="J18" s="65">
        <v>0</v>
      </c>
      <c r="K18" s="64"/>
      <c r="L18" s="50">
        <v>0</v>
      </c>
    </row>
    <row r="19" spans="1:15" ht="21" customHeight="1">
      <c r="B19" s="110" t="s">
        <v>176</v>
      </c>
      <c r="C19" s="83"/>
      <c r="D19" s="76"/>
      <c r="F19" s="175">
        <v>831306</v>
      </c>
      <c r="G19" s="64"/>
      <c r="H19" s="50">
        <v>0</v>
      </c>
      <c r="I19" s="64"/>
      <c r="J19" s="65">
        <v>0</v>
      </c>
      <c r="K19" s="64"/>
      <c r="L19" s="50">
        <v>0</v>
      </c>
    </row>
    <row r="20" spans="1:15" ht="21" customHeight="1">
      <c r="B20" s="110" t="s">
        <v>127</v>
      </c>
      <c r="C20" s="83"/>
      <c r="D20" s="76"/>
      <c r="F20" s="65">
        <v>312800</v>
      </c>
      <c r="G20" s="64"/>
      <c r="H20" s="65">
        <v>199500</v>
      </c>
      <c r="I20" s="64"/>
      <c r="J20" s="175">
        <v>0</v>
      </c>
      <c r="K20" s="64"/>
      <c r="L20" s="50">
        <v>0</v>
      </c>
    </row>
    <row r="21" spans="1:15" ht="21" customHeight="1">
      <c r="B21" s="82" t="s">
        <v>119</v>
      </c>
      <c r="D21" s="76">
        <v>5</v>
      </c>
      <c r="F21" s="65">
        <v>19335432</v>
      </c>
      <c r="G21" s="64"/>
      <c r="H21" s="65">
        <v>2341278</v>
      </c>
      <c r="I21" s="64"/>
      <c r="J21" s="175">
        <v>0</v>
      </c>
      <c r="K21" s="64"/>
      <c r="L21" s="50">
        <v>0</v>
      </c>
    </row>
    <row r="22" spans="1:15" ht="21" customHeight="1">
      <c r="B22" s="82" t="s">
        <v>80</v>
      </c>
      <c r="D22" s="76"/>
      <c r="F22" s="65">
        <v>429525</v>
      </c>
      <c r="G22" s="64"/>
      <c r="H22" s="65">
        <v>597553</v>
      </c>
      <c r="I22" s="64"/>
      <c r="J22" s="133">
        <v>134145</v>
      </c>
      <c r="K22" s="64"/>
      <c r="L22" s="133">
        <v>137880</v>
      </c>
    </row>
    <row r="23" spans="1:15" ht="21" customHeight="1">
      <c r="B23" s="82" t="s">
        <v>25</v>
      </c>
      <c r="D23" s="76"/>
      <c r="F23" s="65">
        <v>144970</v>
      </c>
      <c r="G23" s="64"/>
      <c r="H23" s="65">
        <v>144970</v>
      </c>
      <c r="I23" s="64"/>
      <c r="J23" s="65">
        <v>10000</v>
      </c>
      <c r="K23" s="64"/>
      <c r="L23" s="65">
        <v>10000</v>
      </c>
    </row>
    <row r="24" spans="1:15" s="78" customFormat="1" ht="21" customHeight="1">
      <c r="C24" s="78" t="s">
        <v>54</v>
      </c>
      <c r="D24" s="190"/>
      <c r="E24" s="77"/>
      <c r="F24" s="67">
        <f>SUM(F14:F23)</f>
        <v>164401188</v>
      </c>
      <c r="G24" s="140"/>
      <c r="H24" s="67">
        <f>SUM(H14:H23)</f>
        <v>168597219</v>
      </c>
      <c r="J24" s="67">
        <f>SUM(J14:J23)</f>
        <v>58624213</v>
      </c>
      <c r="K24" s="195"/>
      <c r="L24" s="67">
        <f>SUM(L14:L23)</f>
        <v>130076692</v>
      </c>
      <c r="O24" s="68"/>
    </row>
    <row r="25" spans="1:15" ht="21" customHeight="1">
      <c r="F25" s="106"/>
      <c r="G25" s="106"/>
      <c r="H25" s="106"/>
      <c r="K25" s="107"/>
    </row>
    <row r="26" spans="1:15" ht="21" customHeight="1">
      <c r="A26" s="82" t="s">
        <v>26</v>
      </c>
      <c r="F26" s="106"/>
      <c r="G26" s="106"/>
      <c r="H26" s="106"/>
      <c r="K26" s="107"/>
    </row>
    <row r="27" spans="1:15" ht="21" customHeight="1">
      <c r="B27" s="110" t="s">
        <v>128</v>
      </c>
      <c r="D27" s="76">
        <v>6</v>
      </c>
      <c r="F27" s="65">
        <v>20100000</v>
      </c>
      <c r="G27" s="64"/>
      <c r="H27" s="65">
        <v>20000000</v>
      </c>
      <c r="I27" s="65"/>
      <c r="J27" s="65">
        <v>20000000</v>
      </c>
      <c r="K27" s="65"/>
      <c r="L27" s="65">
        <v>20000000</v>
      </c>
    </row>
    <row r="28" spans="1:15" ht="21" customHeight="1">
      <c r="B28" s="82" t="s">
        <v>120</v>
      </c>
      <c r="D28" s="76">
        <v>7</v>
      </c>
      <c r="F28" s="65">
        <v>4700709</v>
      </c>
      <c r="G28" s="65"/>
      <c r="H28" s="65">
        <v>19168553</v>
      </c>
      <c r="I28" s="65"/>
      <c r="J28" s="175">
        <v>9600000</v>
      </c>
      <c r="K28" s="65"/>
      <c r="L28" s="175">
        <v>9600000</v>
      </c>
    </row>
    <row r="29" spans="1:15" ht="21" customHeight="1">
      <c r="B29" s="82" t="s">
        <v>121</v>
      </c>
      <c r="D29" s="76">
        <v>8</v>
      </c>
      <c r="F29" s="175">
        <v>0</v>
      </c>
      <c r="G29" s="65"/>
      <c r="H29" s="50">
        <v>0</v>
      </c>
      <c r="I29" s="65"/>
      <c r="J29" s="65">
        <v>315199639</v>
      </c>
      <c r="K29" s="65"/>
      <c r="L29" s="65">
        <v>91772206</v>
      </c>
    </row>
    <row r="30" spans="1:15" ht="21" customHeight="1">
      <c r="B30" s="82" t="s">
        <v>122</v>
      </c>
      <c r="D30" s="76">
        <v>9</v>
      </c>
      <c r="F30" s="65">
        <v>7482096</v>
      </c>
      <c r="G30" s="64"/>
      <c r="H30" s="65">
        <v>7827043</v>
      </c>
      <c r="I30" s="65"/>
      <c r="J30" s="65">
        <v>10670049</v>
      </c>
      <c r="K30" s="65"/>
      <c r="L30" s="65">
        <v>7827043</v>
      </c>
    </row>
    <row r="31" spans="1:15" ht="21" customHeight="1">
      <c r="B31" s="82" t="s">
        <v>123</v>
      </c>
      <c r="D31" s="76">
        <v>10</v>
      </c>
      <c r="F31" s="65">
        <v>38390781</v>
      </c>
      <c r="G31" s="106"/>
      <c r="H31" s="65">
        <v>17838074</v>
      </c>
      <c r="I31" s="84"/>
      <c r="J31" s="65">
        <v>420600</v>
      </c>
      <c r="K31" s="84"/>
      <c r="L31" s="65">
        <v>932555</v>
      </c>
    </row>
    <row r="32" spans="1:15" ht="21" customHeight="1">
      <c r="B32" s="82" t="s">
        <v>124</v>
      </c>
      <c r="D32" s="76">
        <v>11</v>
      </c>
      <c r="F32" s="65">
        <v>77239863</v>
      </c>
      <c r="G32" s="64"/>
      <c r="H32" s="65">
        <v>50357906</v>
      </c>
      <c r="I32" s="65"/>
      <c r="J32" s="65">
        <v>133565</v>
      </c>
      <c r="K32" s="65"/>
      <c r="L32" s="65">
        <v>144714</v>
      </c>
    </row>
    <row r="33" spans="1:15" ht="21" customHeight="1">
      <c r="B33" s="184" t="s">
        <v>144</v>
      </c>
      <c r="D33" s="76"/>
      <c r="F33" s="65">
        <v>2310446</v>
      </c>
      <c r="G33" s="64"/>
      <c r="H33" s="65">
        <v>1519472</v>
      </c>
      <c r="I33" s="65"/>
      <c r="J33" s="175">
        <v>0</v>
      </c>
      <c r="K33" s="65"/>
      <c r="L33" s="50">
        <v>0</v>
      </c>
    </row>
    <row r="34" spans="1:15" ht="21" customHeight="1">
      <c r="B34" s="82" t="s">
        <v>125</v>
      </c>
      <c r="D34" s="76">
        <v>12</v>
      </c>
      <c r="F34" s="65">
        <v>35988233</v>
      </c>
      <c r="G34" s="64"/>
      <c r="H34" s="65">
        <v>13282092</v>
      </c>
      <c r="I34" s="65"/>
      <c r="J34" s="65">
        <v>617672</v>
      </c>
      <c r="K34" s="65"/>
      <c r="L34" s="65">
        <v>1387383</v>
      </c>
    </row>
    <row r="35" spans="1:15" ht="21" customHeight="1">
      <c r="B35" s="82" t="s">
        <v>64</v>
      </c>
      <c r="D35" s="76">
        <v>13</v>
      </c>
      <c r="F35" s="65">
        <v>228140694</v>
      </c>
      <c r="G35" s="64"/>
      <c r="H35" s="65">
        <v>53266669</v>
      </c>
      <c r="I35" s="65"/>
      <c r="J35" s="175">
        <v>0</v>
      </c>
      <c r="K35" s="65"/>
      <c r="L35" s="50">
        <v>0</v>
      </c>
    </row>
    <row r="36" spans="1:15" ht="21" customHeight="1">
      <c r="B36" s="82" t="s">
        <v>27</v>
      </c>
      <c r="D36" s="76">
        <v>14</v>
      </c>
      <c r="F36" s="108">
        <v>12580458</v>
      </c>
      <c r="G36" s="106"/>
      <c r="H36" s="185">
        <v>8417691</v>
      </c>
      <c r="I36" s="84"/>
      <c r="J36" s="73">
        <v>197880</v>
      </c>
      <c r="K36" s="84"/>
      <c r="L36" s="73">
        <v>211332</v>
      </c>
    </row>
    <row r="37" spans="1:15" s="78" customFormat="1" ht="21" customHeight="1">
      <c r="C37" s="78" t="s">
        <v>55</v>
      </c>
      <c r="D37" s="190"/>
      <c r="E37" s="77"/>
      <c r="F37" s="67">
        <f>SUM(F27:F36)</f>
        <v>426933280</v>
      </c>
      <c r="G37" s="140"/>
      <c r="H37" s="67">
        <f>SUM(H27:H36)</f>
        <v>191677500</v>
      </c>
      <c r="I37" s="134"/>
      <c r="J37" s="67">
        <f>SUM(J27:J36)</f>
        <v>356839405</v>
      </c>
      <c r="K37" s="134"/>
      <c r="L37" s="67">
        <f>SUM(L27:L36)</f>
        <v>131875233</v>
      </c>
      <c r="O37" s="68"/>
    </row>
    <row r="38" spans="1:15" s="78" customFormat="1" ht="21" customHeight="1" thickBot="1">
      <c r="A38" s="78" t="s">
        <v>28</v>
      </c>
      <c r="D38" s="190"/>
      <c r="E38" s="77"/>
      <c r="F38" s="69">
        <f>+F37+F24</f>
        <v>591334468</v>
      </c>
      <c r="G38" s="140"/>
      <c r="H38" s="69">
        <f>+H37+H24</f>
        <v>360274719</v>
      </c>
      <c r="I38" s="134"/>
      <c r="J38" s="69">
        <f>+J37+J24</f>
        <v>415463618</v>
      </c>
      <c r="K38" s="134"/>
      <c r="L38" s="69">
        <f>+L37+L24</f>
        <v>261951925</v>
      </c>
      <c r="O38" s="68"/>
    </row>
    <row r="39" spans="1:15" ht="21" customHeight="1" thickTop="1">
      <c r="J39" s="65"/>
      <c r="K39" s="107"/>
      <c r="L39" s="70"/>
    </row>
    <row r="40" spans="1:15" s="78" customFormat="1" ht="21" customHeight="1">
      <c r="A40" s="61" t="s">
        <v>192</v>
      </c>
      <c r="B40" s="61"/>
      <c r="C40" s="61"/>
      <c r="D40" s="61"/>
      <c r="E40" s="61"/>
      <c r="F40" s="61"/>
      <c r="G40" s="61"/>
      <c r="H40" s="61"/>
      <c r="I40" s="61"/>
      <c r="J40" s="129"/>
      <c r="K40" s="61"/>
      <c r="L40" s="61"/>
      <c r="O40" s="68"/>
    </row>
    <row r="41" spans="1:15" s="78" customFormat="1" ht="21" customHeight="1">
      <c r="A41" s="61" t="s">
        <v>191</v>
      </c>
      <c r="B41" s="61"/>
      <c r="C41" s="61"/>
      <c r="D41" s="61"/>
      <c r="E41" s="61"/>
      <c r="F41" s="61"/>
      <c r="G41" s="61"/>
      <c r="H41" s="61"/>
      <c r="I41" s="61"/>
      <c r="J41" s="129"/>
      <c r="K41" s="61"/>
      <c r="L41" s="61"/>
      <c r="O41" s="68"/>
    </row>
    <row r="42" spans="1:15" s="78" customFormat="1" ht="21" customHeight="1">
      <c r="A42" s="61" t="s">
        <v>147</v>
      </c>
      <c r="B42" s="61"/>
      <c r="C42" s="61"/>
      <c r="D42" s="61"/>
      <c r="E42" s="61"/>
      <c r="F42" s="61"/>
      <c r="G42" s="61"/>
      <c r="H42" s="61"/>
      <c r="I42" s="61"/>
      <c r="J42" s="129"/>
      <c r="K42" s="61"/>
      <c r="L42" s="61"/>
      <c r="O42" s="68"/>
    </row>
    <row r="43" spans="1:15" s="78" customFormat="1" ht="21" customHeight="1">
      <c r="A43" s="78" t="str">
        <f>A4</f>
        <v>ณ วันที่ 30 มิถุนายน 2569</v>
      </c>
      <c r="J43" s="134"/>
      <c r="O43" s="68"/>
    </row>
    <row r="44" spans="1:15" s="78" customFormat="1" ht="21" customHeight="1">
      <c r="D44" s="193"/>
      <c r="F44" s="238" t="s">
        <v>89</v>
      </c>
      <c r="G44" s="238"/>
      <c r="H44" s="238"/>
      <c r="I44" s="238"/>
      <c r="J44" s="238"/>
      <c r="K44" s="238"/>
      <c r="L44" s="238"/>
      <c r="O44" s="68"/>
    </row>
    <row r="45" spans="1:15" s="78" customFormat="1" ht="21" customHeight="1">
      <c r="D45" s="193"/>
      <c r="F45" s="241" t="s">
        <v>15</v>
      </c>
      <c r="G45" s="241"/>
      <c r="H45" s="241"/>
      <c r="J45" s="240" t="s">
        <v>67</v>
      </c>
      <c r="K45" s="240"/>
      <c r="L45" s="240"/>
      <c r="O45" s="68"/>
    </row>
    <row r="46" spans="1:15" s="78" customFormat="1" ht="21" customHeight="1">
      <c r="D46" s="193"/>
      <c r="F46" s="241" t="s">
        <v>33</v>
      </c>
      <c r="G46" s="241"/>
      <c r="H46" s="241"/>
      <c r="J46" s="241" t="s">
        <v>33</v>
      </c>
      <c r="K46" s="241"/>
      <c r="L46" s="241"/>
      <c r="O46" s="68"/>
    </row>
    <row r="47" spans="1:15" ht="21" customHeight="1">
      <c r="E47" s="77"/>
      <c r="F47" s="102" t="s">
        <v>209</v>
      </c>
      <c r="G47" s="77"/>
      <c r="H47" s="102" t="s">
        <v>159</v>
      </c>
      <c r="I47" s="78"/>
      <c r="J47" s="130" t="s">
        <v>209</v>
      </c>
      <c r="K47" s="77"/>
      <c r="L47" s="102" t="s">
        <v>159</v>
      </c>
    </row>
    <row r="48" spans="1:15" ht="21" customHeight="1">
      <c r="D48" s="77"/>
      <c r="E48" s="77"/>
      <c r="F48" s="62" t="s">
        <v>104</v>
      </c>
      <c r="G48" s="77"/>
      <c r="H48" s="62" t="s">
        <v>106</v>
      </c>
      <c r="I48" s="78"/>
      <c r="J48" s="131" t="s">
        <v>104</v>
      </c>
      <c r="K48" s="77"/>
      <c r="L48" s="62" t="s">
        <v>106</v>
      </c>
    </row>
    <row r="49" spans="1:15" ht="21" customHeight="1">
      <c r="D49" s="192" t="s">
        <v>19</v>
      </c>
      <c r="E49" s="77"/>
      <c r="F49" s="103" t="s">
        <v>105</v>
      </c>
      <c r="G49" s="77"/>
      <c r="H49" s="101"/>
      <c r="I49" s="78"/>
      <c r="J49" s="132" t="s">
        <v>105</v>
      </c>
      <c r="K49" s="77"/>
      <c r="L49" s="101"/>
    </row>
    <row r="50" spans="1:15" ht="21" customHeight="1">
      <c r="D50" s="77"/>
      <c r="E50" s="77"/>
      <c r="F50" s="62"/>
      <c r="G50" s="77"/>
      <c r="H50" s="62"/>
      <c r="I50" s="78"/>
      <c r="J50" s="131"/>
      <c r="K50" s="77"/>
      <c r="L50" s="62"/>
    </row>
    <row r="51" spans="1:15" ht="21" customHeight="1">
      <c r="A51" s="237" t="s">
        <v>49</v>
      </c>
      <c r="B51" s="237"/>
      <c r="C51" s="237"/>
      <c r="F51" s="136"/>
      <c r="G51" s="106"/>
      <c r="H51" s="106"/>
      <c r="J51" s="135"/>
    </row>
    <row r="52" spans="1:15" ht="21" customHeight="1">
      <c r="A52" s="82" t="s">
        <v>29</v>
      </c>
      <c r="F52" s="201"/>
      <c r="G52" s="106"/>
      <c r="H52" s="106"/>
      <c r="J52" s="108"/>
    </row>
    <row r="53" spans="1:15" ht="21" customHeight="1">
      <c r="B53" s="82" t="s">
        <v>126</v>
      </c>
      <c r="D53" s="2">
        <v>15</v>
      </c>
      <c r="F53" s="108">
        <v>0</v>
      </c>
      <c r="G53" s="106"/>
      <c r="H53" s="50">
        <v>0</v>
      </c>
      <c r="J53" s="175">
        <v>0</v>
      </c>
      <c r="L53" s="50">
        <v>0</v>
      </c>
    </row>
    <row r="54" spans="1:15" ht="21" customHeight="1">
      <c r="B54" s="82" t="s">
        <v>99</v>
      </c>
      <c r="D54" s="2"/>
      <c r="E54" s="224"/>
      <c r="F54" s="65">
        <v>117658351</v>
      </c>
      <c r="G54" s="64"/>
      <c r="H54" s="65">
        <v>37930586</v>
      </c>
      <c r="I54" s="65"/>
      <c r="J54" s="65">
        <v>46153748</v>
      </c>
      <c r="K54" s="65"/>
      <c r="L54" s="65">
        <v>1344733</v>
      </c>
    </row>
    <row r="55" spans="1:15" ht="21" customHeight="1">
      <c r="B55" s="82" t="s">
        <v>4</v>
      </c>
      <c r="D55" s="2"/>
      <c r="E55" s="224"/>
      <c r="F55" s="71"/>
      <c r="G55" s="106"/>
      <c r="H55" s="71"/>
      <c r="I55" s="84"/>
      <c r="J55" s="71"/>
      <c r="K55" s="84"/>
      <c r="L55" s="71"/>
    </row>
    <row r="56" spans="1:15" ht="21" customHeight="1">
      <c r="C56" s="83" t="s">
        <v>62</v>
      </c>
      <c r="D56" s="2">
        <v>16</v>
      </c>
      <c r="F56" s="65">
        <v>2524624</v>
      </c>
      <c r="G56" s="64">
        <f>SUM(G54:G55)</f>
        <v>0</v>
      </c>
      <c r="H56" s="65">
        <v>3034430</v>
      </c>
      <c r="I56" s="65"/>
      <c r="J56" s="65">
        <v>2524624</v>
      </c>
      <c r="K56" s="65"/>
      <c r="L56" s="65">
        <v>3034430</v>
      </c>
    </row>
    <row r="57" spans="1:15" ht="21" customHeight="1">
      <c r="C57" s="83" t="s">
        <v>75</v>
      </c>
      <c r="D57" s="2">
        <v>17</v>
      </c>
      <c r="F57" s="65">
        <v>5438899</v>
      </c>
      <c r="G57" s="64"/>
      <c r="H57" s="65">
        <v>2859017</v>
      </c>
      <c r="I57" s="65"/>
      <c r="J57" s="65">
        <v>206519</v>
      </c>
      <c r="K57" s="65"/>
      <c r="L57" s="65">
        <v>725167</v>
      </c>
    </row>
    <row r="58" spans="1:15" ht="21" customHeight="1">
      <c r="B58" s="82" t="s">
        <v>82</v>
      </c>
      <c r="C58" s="162"/>
      <c r="D58" s="2">
        <v>2</v>
      </c>
      <c r="E58" s="225"/>
      <c r="F58" s="65">
        <v>16370000</v>
      </c>
      <c r="G58" s="72"/>
      <c r="H58" s="65">
        <v>16370000</v>
      </c>
      <c r="I58" s="65"/>
      <c r="J58" s="175">
        <v>0</v>
      </c>
      <c r="K58" s="65"/>
      <c r="L58" s="50">
        <v>0</v>
      </c>
    </row>
    <row r="59" spans="1:15" ht="21" customHeight="1">
      <c r="B59" s="110" t="s">
        <v>129</v>
      </c>
      <c r="C59" s="162"/>
      <c r="D59" s="2"/>
      <c r="E59" s="225"/>
      <c r="F59" s="65">
        <v>4060455</v>
      </c>
      <c r="G59" s="72"/>
      <c r="H59" s="65">
        <v>1592772</v>
      </c>
      <c r="I59" s="65"/>
      <c r="J59" s="175">
        <v>0</v>
      </c>
      <c r="K59" s="65"/>
      <c r="L59" s="50">
        <v>0</v>
      </c>
    </row>
    <row r="60" spans="1:15" ht="21" customHeight="1">
      <c r="B60" s="82" t="s">
        <v>30</v>
      </c>
      <c r="D60" s="2"/>
      <c r="F60" s="65">
        <v>2360156</v>
      </c>
      <c r="G60" s="64"/>
      <c r="H60" s="65">
        <v>2215130</v>
      </c>
      <c r="I60" s="65"/>
      <c r="J60" s="65">
        <v>1864000</v>
      </c>
      <c r="K60" s="65"/>
      <c r="L60" s="65">
        <v>1969000</v>
      </c>
    </row>
    <row r="61" spans="1:15" s="78" customFormat="1" ht="21" customHeight="1">
      <c r="C61" s="78" t="s">
        <v>56</v>
      </c>
      <c r="D61" s="77"/>
      <c r="E61" s="77"/>
      <c r="F61" s="67">
        <f>SUM(F53:F60)</f>
        <v>148412485</v>
      </c>
      <c r="G61" s="140"/>
      <c r="H61" s="67">
        <f>SUM(H53:H60)</f>
        <v>64001935</v>
      </c>
      <c r="I61" s="134"/>
      <c r="J61" s="67">
        <f>SUM(J53:J60)</f>
        <v>50748891</v>
      </c>
      <c r="K61" s="134"/>
      <c r="L61" s="67">
        <f>SUM(L53:L60)</f>
        <v>7073330</v>
      </c>
      <c r="O61" s="68"/>
    </row>
    <row r="62" spans="1:15" ht="21" customHeight="1">
      <c r="A62" s="82" t="s">
        <v>31</v>
      </c>
      <c r="B62" s="138"/>
      <c r="D62" s="76"/>
      <c r="F62" s="106"/>
      <c r="G62" s="106"/>
      <c r="H62" s="106"/>
      <c r="I62" s="139"/>
      <c r="K62" s="139"/>
    </row>
    <row r="63" spans="1:15" ht="21" customHeight="1">
      <c r="B63" s="82" t="s">
        <v>66</v>
      </c>
      <c r="D63" s="2">
        <v>16</v>
      </c>
      <c r="F63" s="65">
        <v>0</v>
      </c>
      <c r="G63" s="65"/>
      <c r="H63" s="50">
        <v>0</v>
      </c>
      <c r="I63" s="84"/>
      <c r="J63" s="65">
        <v>0</v>
      </c>
      <c r="K63" s="65"/>
      <c r="L63" s="50">
        <v>0</v>
      </c>
    </row>
    <row r="64" spans="1:15" ht="21" customHeight="1">
      <c r="B64" s="82" t="s">
        <v>74</v>
      </c>
      <c r="D64" s="2">
        <v>17</v>
      </c>
      <c r="E64" s="226"/>
      <c r="F64" s="71">
        <v>22724583</v>
      </c>
      <c r="G64" s="108"/>
      <c r="H64" s="71">
        <v>9209980</v>
      </c>
      <c r="I64" s="84"/>
      <c r="J64" s="71">
        <v>414321</v>
      </c>
      <c r="K64" s="84"/>
      <c r="L64" s="71">
        <v>748067</v>
      </c>
    </row>
    <row r="65" spans="1:15" ht="21" customHeight="1">
      <c r="B65" s="82" t="s">
        <v>179</v>
      </c>
      <c r="D65" s="2"/>
      <c r="E65" s="226"/>
      <c r="F65" s="71">
        <v>883950</v>
      </c>
      <c r="G65" s="108"/>
      <c r="H65" s="71">
        <v>0</v>
      </c>
      <c r="I65" s="84"/>
      <c r="J65" s="71">
        <v>0</v>
      </c>
      <c r="K65" s="84"/>
      <c r="L65" s="71">
        <v>0</v>
      </c>
    </row>
    <row r="66" spans="1:15" ht="21" customHeight="1">
      <c r="B66" s="82" t="s">
        <v>72</v>
      </c>
      <c r="D66" s="2"/>
      <c r="E66" s="226"/>
      <c r="F66" s="65">
        <v>9637535</v>
      </c>
      <c r="G66" s="108"/>
      <c r="H66" s="65">
        <v>9815644</v>
      </c>
      <c r="I66" s="84"/>
      <c r="J66" s="65">
        <v>431484</v>
      </c>
      <c r="K66" s="84"/>
      <c r="L66" s="65">
        <v>1006330</v>
      </c>
    </row>
    <row r="67" spans="1:15" ht="21" customHeight="1">
      <c r="B67" s="82" t="s">
        <v>69</v>
      </c>
      <c r="D67" s="2"/>
      <c r="E67" s="226"/>
      <c r="F67" s="65">
        <v>7406405</v>
      </c>
      <c r="G67" s="108"/>
      <c r="H67" s="65">
        <v>8074638</v>
      </c>
      <c r="I67" s="84"/>
      <c r="J67" s="71">
        <v>206177</v>
      </c>
      <c r="K67" s="84"/>
      <c r="L67" s="71">
        <v>206177</v>
      </c>
    </row>
    <row r="68" spans="1:15" ht="21" customHeight="1">
      <c r="B68" s="82" t="s">
        <v>9</v>
      </c>
      <c r="D68" s="2"/>
      <c r="F68" s="65">
        <v>5075599</v>
      </c>
      <c r="G68" s="65"/>
      <c r="H68" s="65">
        <v>645121</v>
      </c>
      <c r="I68" s="65"/>
      <c r="J68" s="65">
        <v>645121</v>
      </c>
      <c r="K68" s="65"/>
      <c r="L68" s="65">
        <v>645121</v>
      </c>
    </row>
    <row r="69" spans="1:15" s="78" customFormat="1" ht="21" customHeight="1">
      <c r="C69" s="78" t="s">
        <v>57</v>
      </c>
      <c r="D69" s="77"/>
      <c r="E69" s="77"/>
      <c r="F69" s="67">
        <f>SUM(F63:F68)</f>
        <v>45728072</v>
      </c>
      <c r="G69" s="196"/>
      <c r="H69" s="67">
        <f>SUM(H63:H68)</f>
        <v>27745383</v>
      </c>
      <c r="I69" s="134"/>
      <c r="J69" s="67">
        <f>SUM(J63:J68)</f>
        <v>1697103</v>
      </c>
      <c r="K69" s="134"/>
      <c r="L69" s="67">
        <f>SUM(L63:L68)</f>
        <v>2605695</v>
      </c>
      <c r="O69" s="68"/>
    </row>
    <row r="70" spans="1:15" s="78" customFormat="1" ht="21" customHeight="1">
      <c r="C70" s="78" t="s">
        <v>58</v>
      </c>
      <c r="D70" s="77"/>
      <c r="E70" s="77"/>
      <c r="F70" s="67">
        <f>+F69+F61</f>
        <v>194140557</v>
      </c>
      <c r="G70" s="196"/>
      <c r="H70" s="67">
        <f>+H69+H61</f>
        <v>91747318</v>
      </c>
      <c r="I70" s="134"/>
      <c r="J70" s="67">
        <f>+J69+J61</f>
        <v>52445994</v>
      </c>
      <c r="K70" s="134"/>
      <c r="L70" s="67">
        <f>+L69+L61</f>
        <v>9679025</v>
      </c>
      <c r="O70" s="68"/>
    </row>
    <row r="71" spans="1:15" s="78" customFormat="1" ht="4.2" customHeight="1">
      <c r="D71" s="189"/>
      <c r="E71" s="77"/>
      <c r="F71" s="62"/>
      <c r="G71" s="77"/>
      <c r="H71" s="62"/>
      <c r="J71" s="131"/>
      <c r="K71" s="77"/>
      <c r="L71" s="62"/>
      <c r="O71" s="68"/>
    </row>
    <row r="72" spans="1:15" ht="21" customHeight="1">
      <c r="A72" s="78" t="s">
        <v>32</v>
      </c>
      <c r="D72" s="76"/>
      <c r="F72" s="136"/>
      <c r="G72" s="106"/>
      <c r="H72" s="106"/>
      <c r="J72" s="135"/>
    </row>
    <row r="73" spans="1:15" ht="21" customHeight="1">
      <c r="B73" s="82" t="s">
        <v>47</v>
      </c>
      <c r="D73" s="76"/>
      <c r="F73" s="201"/>
      <c r="G73" s="106"/>
      <c r="H73" s="106"/>
      <c r="J73" s="108"/>
    </row>
    <row r="74" spans="1:15" ht="21" customHeight="1">
      <c r="B74" s="82" t="s">
        <v>16</v>
      </c>
      <c r="D74" s="76">
        <v>18.100000000000001</v>
      </c>
      <c r="F74" s="106"/>
      <c r="G74" s="106"/>
      <c r="H74" s="106"/>
      <c r="J74" s="65"/>
    </row>
    <row r="75" spans="1:15" ht="21" customHeight="1">
      <c r="C75" s="83" t="s">
        <v>189</v>
      </c>
      <c r="D75" s="76"/>
      <c r="F75" s="65">
        <v>0</v>
      </c>
      <c r="G75" s="106"/>
      <c r="H75" s="65">
        <v>464948574</v>
      </c>
      <c r="I75" s="84">
        <v>603021545</v>
      </c>
      <c r="J75" s="65">
        <v>0</v>
      </c>
      <c r="K75" s="84"/>
      <c r="L75" s="65">
        <v>464948574</v>
      </c>
    </row>
    <row r="76" spans="1:15" ht="21" customHeight="1">
      <c r="C76" s="83" t="s">
        <v>180</v>
      </c>
      <c r="D76" s="76"/>
      <c r="F76" s="74">
        <v>737435718</v>
      </c>
      <c r="G76" s="106"/>
      <c r="H76" s="74">
        <v>0</v>
      </c>
      <c r="I76" s="84">
        <v>603021545</v>
      </c>
      <c r="J76" s="74">
        <v>737435718</v>
      </c>
      <c r="K76" s="84"/>
      <c r="L76" s="74">
        <v>0</v>
      </c>
    </row>
    <row r="77" spans="1:15" ht="21" customHeight="1">
      <c r="B77" s="82" t="s">
        <v>5</v>
      </c>
      <c r="D77" s="76">
        <v>18.100000000000001</v>
      </c>
      <c r="F77" s="108"/>
      <c r="G77" s="106"/>
      <c r="H77" s="108"/>
      <c r="I77" s="84"/>
      <c r="J77" s="108"/>
      <c r="K77" s="84"/>
      <c r="L77" s="108"/>
    </row>
    <row r="78" spans="1:15" ht="21" customHeight="1">
      <c r="C78" s="83" t="s">
        <v>190</v>
      </c>
      <c r="D78" s="76"/>
      <c r="E78" s="83"/>
      <c r="F78" s="233">
        <v>0</v>
      </c>
      <c r="G78" s="106"/>
      <c r="H78" s="65">
        <v>422680522</v>
      </c>
      <c r="I78" s="84"/>
      <c r="J78" s="65">
        <v>0</v>
      </c>
      <c r="K78" s="84"/>
      <c r="L78" s="65">
        <v>422680522</v>
      </c>
    </row>
    <row r="79" spans="1:15" ht="21" customHeight="1">
      <c r="C79" s="83" t="s">
        <v>181</v>
      </c>
      <c r="D79" s="76"/>
      <c r="E79" s="83"/>
      <c r="F79" s="233">
        <v>547680522</v>
      </c>
      <c r="G79" s="106"/>
      <c r="H79" s="65">
        <v>0</v>
      </c>
      <c r="I79" s="84"/>
      <c r="J79" s="65">
        <v>547680522</v>
      </c>
      <c r="K79" s="84"/>
      <c r="L79" s="65">
        <v>0</v>
      </c>
    </row>
    <row r="80" spans="1:15" ht="21" customHeight="1">
      <c r="B80" s="82" t="s">
        <v>91</v>
      </c>
      <c r="D80" s="76">
        <v>18.2</v>
      </c>
      <c r="F80" s="65">
        <v>151547825</v>
      </c>
      <c r="G80" s="106"/>
      <c r="H80" s="65">
        <v>169011633</v>
      </c>
      <c r="I80" s="84"/>
      <c r="J80" s="65">
        <v>151547825</v>
      </c>
      <c r="K80" s="84"/>
      <c r="L80" s="65">
        <v>169011633</v>
      </c>
    </row>
    <row r="81" spans="1:15" ht="21" customHeight="1">
      <c r="B81" s="82" t="s">
        <v>161</v>
      </c>
      <c r="D81" s="76"/>
      <c r="F81" s="65">
        <v>-363393</v>
      </c>
      <c r="G81" s="106"/>
      <c r="H81" s="65">
        <v>-363393</v>
      </c>
      <c r="I81" s="84"/>
      <c r="J81" s="65">
        <v>0</v>
      </c>
      <c r="K81" s="84"/>
      <c r="L81" s="65">
        <v>0</v>
      </c>
    </row>
    <row r="82" spans="1:15" ht="21" customHeight="1">
      <c r="B82" s="82" t="s">
        <v>92</v>
      </c>
      <c r="C82" s="83"/>
      <c r="D82" s="76"/>
      <c r="F82" s="108"/>
      <c r="G82" s="106"/>
      <c r="H82" s="108"/>
      <c r="I82" s="84"/>
      <c r="J82" s="108"/>
      <c r="K82" s="84"/>
      <c r="L82" s="108"/>
    </row>
    <row r="83" spans="1:15" ht="21" customHeight="1">
      <c r="C83" s="82" t="s">
        <v>17</v>
      </c>
      <c r="D83" s="76"/>
      <c r="F83" s="65">
        <v>23724562</v>
      </c>
      <c r="G83" s="106"/>
      <c r="H83" s="65">
        <v>23724562</v>
      </c>
      <c r="I83" s="84"/>
      <c r="J83" s="65">
        <v>23724562</v>
      </c>
      <c r="K83" s="84"/>
      <c r="L83" s="65">
        <v>23724562</v>
      </c>
    </row>
    <row r="84" spans="1:15" ht="21" customHeight="1">
      <c r="C84" s="82" t="s">
        <v>101</v>
      </c>
      <c r="D84" s="194"/>
      <c r="F84" s="65">
        <v>-381672177</v>
      </c>
      <c r="G84" s="106"/>
      <c r="H84" s="65">
        <v>-376400230</v>
      </c>
      <c r="I84" s="84"/>
      <c r="J84" s="65">
        <v>-359857871</v>
      </c>
      <c r="K84" s="84"/>
      <c r="L84" s="65">
        <v>-363066403</v>
      </c>
      <c r="N84" s="84"/>
    </row>
    <row r="85" spans="1:15" ht="21" customHeight="1">
      <c r="C85" s="82" t="s">
        <v>86</v>
      </c>
      <c r="D85" s="194"/>
      <c r="F85" s="74">
        <v>-481277</v>
      </c>
      <c r="G85" s="106"/>
      <c r="H85" s="74">
        <v>-481277</v>
      </c>
      <c r="I85" s="84"/>
      <c r="J85" s="74">
        <v>-77414</v>
      </c>
      <c r="K85" s="84"/>
      <c r="L85" s="74">
        <v>-77414</v>
      </c>
      <c r="N85" s="84"/>
    </row>
    <row r="86" spans="1:15" ht="21" customHeight="1">
      <c r="C86" s="82" t="s">
        <v>6</v>
      </c>
      <c r="D86" s="194"/>
      <c r="F86" s="75">
        <f>SUM(F78:F85)</f>
        <v>340436062</v>
      </c>
      <c r="G86" s="106"/>
      <c r="H86" s="75">
        <f>SUM(H78:H85)</f>
        <v>238171817</v>
      </c>
      <c r="I86" s="84"/>
      <c r="J86" s="75">
        <f>SUM(J78:J85)</f>
        <v>363017624</v>
      </c>
      <c r="K86" s="84"/>
      <c r="L86" s="75">
        <f>SUM(L78:L85)</f>
        <v>252272900</v>
      </c>
    </row>
    <row r="87" spans="1:15" ht="21" customHeight="1">
      <c r="B87" s="82" t="s">
        <v>37</v>
      </c>
      <c r="F87" s="74">
        <v>56757849</v>
      </c>
      <c r="G87" s="106"/>
      <c r="H87" s="74">
        <v>30355584</v>
      </c>
      <c r="I87" s="84"/>
      <c r="J87" s="175">
        <v>0</v>
      </c>
      <c r="K87" s="84"/>
      <c r="L87" s="175">
        <v>0</v>
      </c>
    </row>
    <row r="88" spans="1:15" s="78" customFormat="1" ht="21" customHeight="1">
      <c r="C88" s="78" t="s">
        <v>85</v>
      </c>
      <c r="D88" s="190"/>
      <c r="E88" s="77"/>
      <c r="F88" s="67">
        <f>SUM(F86:F87)</f>
        <v>397193911</v>
      </c>
      <c r="G88" s="140"/>
      <c r="H88" s="67">
        <f>SUM(H86:H87)</f>
        <v>268527401</v>
      </c>
      <c r="I88" s="134"/>
      <c r="J88" s="67">
        <f>SUM(J86:J87)</f>
        <v>363017624</v>
      </c>
      <c r="K88" s="134"/>
      <c r="L88" s="67">
        <f>SUM(L86:L87)</f>
        <v>252272900</v>
      </c>
      <c r="O88" s="68"/>
    </row>
    <row r="89" spans="1:15" s="78" customFormat="1" ht="21" customHeight="1" thickBot="1">
      <c r="A89" s="78" t="s">
        <v>18</v>
      </c>
      <c r="D89" s="190"/>
      <c r="E89" s="77"/>
      <c r="F89" s="69">
        <f>F88+F70</f>
        <v>591334468</v>
      </c>
      <c r="G89" s="140"/>
      <c r="H89" s="69">
        <f>H88+H70</f>
        <v>360274719</v>
      </c>
      <c r="I89" s="134"/>
      <c r="J89" s="69">
        <f>J88+J70</f>
        <v>415463618</v>
      </c>
      <c r="K89" s="134"/>
      <c r="L89" s="69">
        <f>L88+L70</f>
        <v>261951925</v>
      </c>
      <c r="M89" s="141"/>
      <c r="O89" s="68"/>
    </row>
    <row r="90" spans="1:15" ht="21" customHeight="1" thickTop="1">
      <c r="F90" s="70"/>
      <c r="G90" s="106"/>
      <c r="H90" s="70"/>
      <c r="J90" s="65"/>
      <c r="K90" s="107"/>
      <c r="L90" s="70"/>
    </row>
    <row r="91" spans="1:15" ht="21" customHeight="1">
      <c r="F91" s="168"/>
      <c r="H91" s="135"/>
      <c r="J91" s="197"/>
      <c r="L91" s="135"/>
    </row>
    <row r="92" spans="1:15" ht="21" customHeight="1">
      <c r="C92" s="191"/>
    </row>
    <row r="93" spans="1:15" ht="21" customHeight="1">
      <c r="F93" s="135"/>
    </row>
    <row r="94" spans="1:15" ht="21" customHeight="1">
      <c r="F94" s="168"/>
    </row>
    <row r="95" spans="1:15" ht="21" customHeight="1">
      <c r="F95" s="202"/>
    </row>
    <row r="96" spans="1:15" ht="21" customHeight="1">
      <c r="F96" s="135"/>
      <c r="H96" s="135"/>
    </row>
    <row r="98" spans="6:6" ht="21" customHeight="1">
      <c r="F98" s="169"/>
    </row>
  </sheetData>
  <mergeCells count="12">
    <mergeCell ref="A51:C51"/>
    <mergeCell ref="F5:L5"/>
    <mergeCell ref="F6:H6"/>
    <mergeCell ref="J6:L6"/>
    <mergeCell ref="F7:H7"/>
    <mergeCell ref="J7:L7"/>
    <mergeCell ref="A12:C12"/>
    <mergeCell ref="F44:L44"/>
    <mergeCell ref="F45:H45"/>
    <mergeCell ref="J45:L45"/>
    <mergeCell ref="F46:H46"/>
    <mergeCell ref="J46:L46"/>
  </mergeCells>
  <pageMargins left="0.74803149606299202" right="0.511811023622047" top="0.74803149606299202" bottom="0.47244094488188998" header="0.31496062992126" footer="0.23622047244094499"/>
  <pageSetup paperSize="9" scale="74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5A650-14C2-49E4-B9AB-E5F0B10A4142}">
  <sheetPr>
    <tabColor rgb="FF92D050"/>
    <pageSetUpPr fitToPage="1"/>
  </sheetPr>
  <dimension ref="A1:P55"/>
  <sheetViews>
    <sheetView view="pageBreakPreview" topLeftCell="A49" zoomScaleNormal="100" zoomScaleSheetLayoutView="100" zoomScalePageLayoutView="117" workbookViewId="0">
      <selection activeCell="J60" sqref="J60"/>
    </sheetView>
  </sheetViews>
  <sheetFormatPr defaultColWidth="9" defaultRowHeight="21" customHeight="1"/>
  <cols>
    <col min="1" max="1" width="2.625" style="110" customWidth="1"/>
    <col min="2" max="2" width="3.375" style="110" customWidth="1"/>
    <col min="3" max="3" width="41.25" style="110" customWidth="1"/>
    <col min="4" max="4" width="9.75" style="118" customWidth="1"/>
    <col min="5" max="5" width="1.375" style="109" customWidth="1"/>
    <col min="6" max="6" width="16" style="109" customWidth="1"/>
    <col min="7" max="7" width="1" style="109" customWidth="1"/>
    <col min="8" max="8" width="16" style="109" customWidth="1"/>
    <col min="9" max="9" width="1.25" style="110" customWidth="1"/>
    <col min="10" max="10" width="16" style="6" customWidth="1"/>
    <col min="11" max="11" width="1.25" style="110" customWidth="1"/>
    <col min="12" max="12" width="16" style="6" customWidth="1"/>
    <col min="13" max="13" width="13.75" style="96" customWidth="1"/>
    <col min="14" max="14" width="2.625" style="110" customWidth="1"/>
    <col min="15" max="15" width="9" style="110"/>
    <col min="16" max="16" width="12.625" style="110" bestFit="1" customWidth="1"/>
    <col min="17" max="16384" width="9" style="110"/>
  </cols>
  <sheetData>
    <row r="1" spans="1:16" ht="21.45" customHeight="1">
      <c r="A1" s="61" t="s">
        <v>192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04" t="s">
        <v>104</v>
      </c>
      <c r="M1" s="4"/>
    </row>
    <row r="2" spans="1:16" ht="21.45" customHeight="1">
      <c r="A2" s="61" t="s">
        <v>191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11" t="s">
        <v>105</v>
      </c>
      <c r="M2" s="4"/>
    </row>
    <row r="3" spans="1:16" ht="21.45" customHeight="1">
      <c r="A3" s="142" t="s">
        <v>40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10"/>
      <c r="M3" s="4"/>
    </row>
    <row r="4" spans="1:16" ht="21.45" customHeight="1">
      <c r="A4" s="112" t="s">
        <v>207</v>
      </c>
      <c r="B4" s="40"/>
      <c r="C4" s="40"/>
      <c r="D4" s="40"/>
      <c r="E4" s="142"/>
      <c r="F4" s="40"/>
      <c r="G4" s="40"/>
      <c r="H4" s="40"/>
      <c r="I4" s="40"/>
      <c r="J4" s="40"/>
      <c r="K4" s="40"/>
      <c r="L4" s="40"/>
      <c r="M4" s="4"/>
    </row>
    <row r="5" spans="1:16" s="92" customFormat="1" ht="21.45" customHeight="1">
      <c r="C5" s="21"/>
      <c r="D5" s="21"/>
      <c r="E5" s="142"/>
      <c r="F5" s="242" t="s">
        <v>89</v>
      </c>
      <c r="G5" s="242"/>
      <c r="H5" s="242"/>
      <c r="I5" s="242"/>
      <c r="J5" s="242"/>
      <c r="K5" s="242"/>
      <c r="L5" s="242"/>
      <c r="M5" s="28"/>
    </row>
    <row r="6" spans="1:16" s="92" customFormat="1" ht="21.45" customHeight="1">
      <c r="C6" s="92" t="s">
        <v>34</v>
      </c>
      <c r="D6" s="113"/>
      <c r="E6" s="142"/>
      <c r="F6" s="243" t="s">
        <v>15</v>
      </c>
      <c r="G6" s="243"/>
      <c r="H6" s="243"/>
      <c r="J6" s="244" t="s">
        <v>67</v>
      </c>
      <c r="K6" s="244"/>
      <c r="L6" s="244"/>
      <c r="M6" s="28"/>
    </row>
    <row r="7" spans="1:16" s="92" customFormat="1" ht="21.45" customHeight="1">
      <c r="D7" s="113"/>
      <c r="E7" s="142"/>
      <c r="F7" s="94" t="s">
        <v>162</v>
      </c>
      <c r="G7" s="26"/>
      <c r="H7" s="94" t="s">
        <v>130</v>
      </c>
      <c r="I7" s="143"/>
      <c r="J7" s="94" t="s">
        <v>162</v>
      </c>
      <c r="K7" s="26"/>
      <c r="L7" s="94" t="s">
        <v>130</v>
      </c>
      <c r="M7" s="28"/>
    </row>
    <row r="8" spans="1:16" ht="21.45" customHeight="1">
      <c r="A8" s="110" t="s">
        <v>20</v>
      </c>
      <c r="D8" s="109"/>
      <c r="E8" s="142"/>
      <c r="F8" s="16"/>
      <c r="G8" s="16"/>
      <c r="H8" s="16"/>
      <c r="L8" s="16"/>
      <c r="M8" s="4"/>
    </row>
    <row r="9" spans="1:16" ht="21.45" customHeight="1">
      <c r="B9" s="110" t="s">
        <v>84</v>
      </c>
      <c r="D9" s="109"/>
      <c r="E9" s="114"/>
      <c r="F9" s="166">
        <v>86226659</v>
      </c>
      <c r="G9" s="16"/>
      <c r="H9" s="180">
        <v>25198889</v>
      </c>
      <c r="J9" s="166">
        <v>0</v>
      </c>
      <c r="L9" s="207">
        <v>0</v>
      </c>
    </row>
    <row r="10" spans="1:16" ht="21.45" customHeight="1">
      <c r="B10" s="110" t="s">
        <v>23</v>
      </c>
      <c r="D10" s="109"/>
      <c r="E10" s="114"/>
      <c r="F10" s="16"/>
      <c r="G10" s="16"/>
      <c r="H10" s="16"/>
      <c r="L10"/>
      <c r="M10" s="4"/>
    </row>
    <row r="11" spans="1:16" ht="21.45" customHeight="1">
      <c r="C11" s="110" t="s">
        <v>44</v>
      </c>
      <c r="D11" s="109"/>
      <c r="E11" s="114"/>
      <c r="F11" s="227">
        <v>262500</v>
      </c>
      <c r="G11" s="16"/>
      <c r="H11" s="166">
        <v>358456</v>
      </c>
      <c r="J11" s="41">
        <v>249900</v>
      </c>
      <c r="L11" s="208">
        <v>358456</v>
      </c>
    </row>
    <row r="12" spans="1:16" ht="21.45" customHeight="1">
      <c r="C12" s="110" t="s">
        <v>146</v>
      </c>
      <c r="D12" s="109"/>
      <c r="E12" s="114"/>
      <c r="F12" s="227">
        <v>60000</v>
      </c>
      <c r="G12" s="16"/>
      <c r="H12" s="166">
        <v>555000</v>
      </c>
      <c r="J12" s="41">
        <v>330000</v>
      </c>
      <c r="L12" s="208">
        <v>555000</v>
      </c>
    </row>
    <row r="13" spans="1:16" ht="21.45" customHeight="1">
      <c r="C13" s="110" t="s">
        <v>204</v>
      </c>
      <c r="D13" s="109"/>
      <c r="E13" s="114"/>
      <c r="F13" s="227">
        <v>0</v>
      </c>
      <c r="G13" s="16"/>
      <c r="H13" s="166">
        <v>0</v>
      </c>
      <c r="J13" s="41">
        <v>12623356</v>
      </c>
      <c r="L13" s="208">
        <v>7650000</v>
      </c>
    </row>
    <row r="14" spans="1:16" ht="21.45" customHeight="1">
      <c r="C14" s="110" t="s">
        <v>24</v>
      </c>
      <c r="D14" s="109"/>
      <c r="E14" s="114"/>
      <c r="F14" s="166">
        <v>2524081</v>
      </c>
      <c r="G14" s="16"/>
      <c r="H14" s="166">
        <v>1180456</v>
      </c>
      <c r="J14" s="41">
        <v>267946</v>
      </c>
      <c r="L14" s="208">
        <v>1401344</v>
      </c>
      <c r="P14" s="96"/>
    </row>
    <row r="15" spans="1:16" s="92" customFormat="1" ht="21.45" customHeight="1">
      <c r="C15" s="92" t="s">
        <v>52</v>
      </c>
      <c r="D15" s="113"/>
      <c r="E15" s="111"/>
      <c r="F15" s="165">
        <f>SUM(F9:F14)</f>
        <v>89073240</v>
      </c>
      <c r="G15" s="27"/>
      <c r="H15" s="165">
        <f>SUM(H9:H14)</f>
        <v>27292801</v>
      </c>
      <c r="J15" s="165">
        <f>SUM(J9:J14)</f>
        <v>13471202</v>
      </c>
      <c r="L15" s="165">
        <f>SUM(L9:L14)</f>
        <v>9964800</v>
      </c>
      <c r="M15" s="28"/>
      <c r="P15" s="182"/>
    </row>
    <row r="16" spans="1:16" ht="21.45" customHeight="1">
      <c r="A16" s="110" t="s">
        <v>21</v>
      </c>
      <c r="D16" s="109"/>
      <c r="E16" s="114"/>
      <c r="F16" s="16"/>
      <c r="G16" s="16"/>
      <c r="H16" s="16"/>
      <c r="M16" s="4"/>
      <c r="P16" s="181"/>
    </row>
    <row r="17" spans="1:16" ht="21.45" customHeight="1">
      <c r="B17" s="110" t="s">
        <v>79</v>
      </c>
      <c r="D17" s="109"/>
      <c r="E17" s="114"/>
      <c r="F17" s="166">
        <v>48915063</v>
      </c>
      <c r="G17" s="16"/>
      <c r="H17" s="180">
        <v>13206283</v>
      </c>
      <c r="J17" s="166">
        <v>0</v>
      </c>
      <c r="L17" s="207">
        <v>0</v>
      </c>
      <c r="P17" s="181"/>
    </row>
    <row r="18" spans="1:16" ht="21.45" customHeight="1">
      <c r="B18" s="110" t="s">
        <v>60</v>
      </c>
      <c r="D18" s="109"/>
      <c r="E18" s="114"/>
      <c r="F18" s="166">
        <v>15543927</v>
      </c>
      <c r="G18" s="16"/>
      <c r="H18" s="180">
        <v>2794096</v>
      </c>
      <c r="J18" s="166">
        <v>0</v>
      </c>
      <c r="L18" s="207">
        <v>0</v>
      </c>
    </row>
    <row r="19" spans="1:16" ht="21.45" customHeight="1">
      <c r="B19" s="110" t="s">
        <v>10</v>
      </c>
      <c r="D19" s="109"/>
      <c r="E19" s="114"/>
      <c r="F19" s="166">
        <v>23017230</v>
      </c>
      <c r="G19" s="16"/>
      <c r="H19" s="180">
        <v>12627315</v>
      </c>
      <c r="J19" s="43">
        <v>5163314</v>
      </c>
      <c r="L19" s="120">
        <v>4626358</v>
      </c>
    </row>
    <row r="20" spans="1:16" ht="21.45" customHeight="1">
      <c r="B20" s="110" t="s">
        <v>205</v>
      </c>
      <c r="D20" s="109"/>
      <c r="E20" s="114"/>
      <c r="F20" s="166">
        <v>0</v>
      </c>
      <c r="G20" s="16"/>
      <c r="H20" s="180">
        <v>0</v>
      </c>
      <c r="J20" s="166">
        <v>4343203</v>
      </c>
      <c r="L20" s="120">
        <v>2768271</v>
      </c>
    </row>
    <row r="21" spans="1:16" ht="21.45" customHeight="1">
      <c r="B21" s="110" t="s">
        <v>11</v>
      </c>
      <c r="D21" s="109"/>
      <c r="E21" s="114"/>
      <c r="F21" s="166">
        <v>612826</v>
      </c>
      <c r="G21" s="16"/>
      <c r="H21" s="180">
        <v>358442</v>
      </c>
      <c r="J21" s="41">
        <v>48163</v>
      </c>
      <c r="L21" s="208">
        <v>94695</v>
      </c>
    </row>
    <row r="22" spans="1:16" s="92" customFormat="1" ht="21.45" customHeight="1">
      <c r="C22" s="92" t="s">
        <v>35</v>
      </c>
      <c r="D22" s="113"/>
      <c r="E22" s="111"/>
      <c r="F22" s="165">
        <f>SUM(F17:F21)</f>
        <v>88089046</v>
      </c>
      <c r="G22" s="27"/>
      <c r="H22" s="165">
        <f>SUM(H17:H21)</f>
        <v>28986136</v>
      </c>
      <c r="J22" s="165">
        <f>SUM(J17:J21)</f>
        <v>9554680</v>
      </c>
      <c r="L22" s="165">
        <f>SUM(L17:L21)</f>
        <v>7489324</v>
      </c>
      <c r="M22" s="28"/>
    </row>
    <row r="23" spans="1:16" s="92" customFormat="1" ht="20.399999999999999">
      <c r="D23" s="113"/>
      <c r="E23" s="111"/>
      <c r="F23" s="44"/>
      <c r="G23" s="27"/>
      <c r="H23" s="44"/>
      <c r="J23" s="44"/>
      <c r="L23" s="44"/>
      <c r="M23" s="28"/>
    </row>
    <row r="24" spans="1:16" s="92" customFormat="1" ht="20.399999999999999">
      <c r="A24" s="92" t="s">
        <v>201</v>
      </c>
      <c r="D24" s="113"/>
      <c r="E24" s="111"/>
      <c r="F24" s="221">
        <v>-1263078</v>
      </c>
      <c r="G24" s="27"/>
      <c r="H24" s="176">
        <v>-673985</v>
      </c>
      <c r="J24" s="221">
        <v>0</v>
      </c>
      <c r="L24" s="179">
        <v>0</v>
      </c>
      <c r="M24" s="28"/>
    </row>
    <row r="25" spans="1:16" s="92" customFormat="1" ht="20.399999999999999">
      <c r="D25" s="113"/>
      <c r="E25" s="111"/>
      <c r="F25" s="44"/>
      <c r="G25" s="27"/>
      <c r="H25" s="44"/>
      <c r="J25" s="44"/>
      <c r="L25" s="44"/>
      <c r="M25" s="28"/>
    </row>
    <row r="26" spans="1:16" s="92" customFormat="1" ht="21.45" customHeight="1">
      <c r="A26" s="20" t="s">
        <v>131</v>
      </c>
      <c r="D26" s="113"/>
      <c r="E26" s="111"/>
      <c r="F26" s="203">
        <f>F15-F22+F24</f>
        <v>-278884</v>
      </c>
      <c r="G26" s="27"/>
      <c r="H26" s="178">
        <f>H15-H22+H24</f>
        <v>-2367320</v>
      </c>
      <c r="J26" s="198">
        <f>J15-J22+J24</f>
        <v>3916522</v>
      </c>
      <c r="L26" s="177">
        <f>L15-L22+L24</f>
        <v>2475476</v>
      </c>
      <c r="M26" s="28"/>
    </row>
    <row r="27" spans="1:16" ht="21.45" customHeight="1">
      <c r="A27" s="110" t="s">
        <v>206</v>
      </c>
      <c r="D27" s="109"/>
      <c r="E27" s="114"/>
      <c r="F27" s="166">
        <v>2097368</v>
      </c>
      <c r="G27" s="22"/>
      <c r="H27" s="163">
        <v>554433</v>
      </c>
      <c r="I27" s="4"/>
      <c r="J27" s="99">
        <v>0</v>
      </c>
      <c r="K27" s="4"/>
      <c r="L27" s="163">
        <v>0</v>
      </c>
    </row>
    <row r="28" spans="1:16" s="92" customFormat="1" ht="21.45" customHeight="1" thickBot="1">
      <c r="A28" s="20" t="s">
        <v>132</v>
      </c>
      <c r="D28" s="113"/>
      <c r="E28" s="111"/>
      <c r="F28" s="164">
        <f>F26-F27</f>
        <v>-2376252</v>
      </c>
      <c r="G28" s="27"/>
      <c r="H28" s="167">
        <f>H26-H27</f>
        <v>-2921753</v>
      </c>
      <c r="J28" s="199">
        <f>+J26-J27</f>
        <v>3916522</v>
      </c>
      <c r="L28" s="164">
        <f>+L26-L27</f>
        <v>2475476</v>
      </c>
      <c r="M28" s="28"/>
    </row>
    <row r="29" spans="1:16" thickTop="1">
      <c r="D29" s="109"/>
      <c r="E29" s="114"/>
      <c r="F29" s="16"/>
      <c r="G29" s="16"/>
      <c r="H29" s="16"/>
      <c r="J29" s="44"/>
      <c r="L29" s="44"/>
      <c r="M29" s="4"/>
    </row>
    <row r="30" spans="1:16" ht="20.399999999999999">
      <c r="A30" s="234" t="s">
        <v>225</v>
      </c>
      <c r="D30" s="109"/>
      <c r="E30" s="114"/>
      <c r="F30" s="16"/>
      <c r="G30" s="16"/>
      <c r="H30" s="16"/>
      <c r="J30" s="44"/>
      <c r="L30" s="44"/>
      <c r="M30" s="4"/>
    </row>
    <row r="31" spans="1:16" ht="19.8">
      <c r="A31" s="235" t="s">
        <v>226</v>
      </c>
      <c r="D31" s="109"/>
      <c r="E31" s="114"/>
      <c r="F31" s="99">
        <v>0</v>
      </c>
      <c r="G31" s="99"/>
      <c r="H31" s="99">
        <v>0</v>
      </c>
      <c r="I31" s="99"/>
      <c r="J31" s="99">
        <v>0</v>
      </c>
      <c r="K31" s="99"/>
      <c r="L31" s="99">
        <v>0</v>
      </c>
      <c r="M31" s="4"/>
    </row>
    <row r="32" spans="1:16" ht="21.45" customHeight="1" thickBot="1">
      <c r="A32" s="20" t="s">
        <v>133</v>
      </c>
      <c r="D32" s="109"/>
      <c r="E32" s="144"/>
      <c r="F32" s="164">
        <f>+F28+F31</f>
        <v>-2376252</v>
      </c>
      <c r="G32" s="27"/>
      <c r="H32" s="167">
        <f>+H28+H31</f>
        <v>-2921753</v>
      </c>
      <c r="I32" s="92"/>
      <c r="J32" s="199">
        <f>+J28+J31</f>
        <v>3916522</v>
      </c>
      <c r="K32" s="92"/>
      <c r="L32" s="164">
        <f>+L28+L31</f>
        <v>2475476</v>
      </c>
      <c r="M32" s="4"/>
    </row>
    <row r="33" spans="1:13" ht="21.45" customHeight="1" thickTop="1">
      <c r="D33" s="109"/>
      <c r="E33" s="144"/>
      <c r="F33" s="44"/>
      <c r="G33" s="17"/>
      <c r="H33" s="17"/>
      <c r="I33" s="145"/>
      <c r="J33" s="44"/>
      <c r="K33" s="145"/>
      <c r="L33" s="41"/>
      <c r="M33" s="4"/>
    </row>
    <row r="34" spans="1:13" s="146" customFormat="1" ht="21.45" customHeight="1">
      <c r="A34" s="61" t="s">
        <v>192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04" t="s">
        <v>104</v>
      </c>
      <c r="M34" s="147"/>
    </row>
    <row r="35" spans="1:13" s="146" customFormat="1" ht="21.45" customHeight="1">
      <c r="A35" s="61" t="s">
        <v>191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11" t="s">
        <v>105</v>
      </c>
      <c r="M35" s="147"/>
    </row>
    <row r="36" spans="1:13" s="146" customFormat="1" ht="21.45" customHeight="1">
      <c r="A36" s="142" t="s">
        <v>88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M36" s="147"/>
    </row>
    <row r="37" spans="1:13" s="146" customFormat="1" ht="21.45" customHeight="1">
      <c r="A37" s="40" t="str">
        <f>A4</f>
        <v>สำหรับงวดสามเดือนสิ้นสุดวันที่ 30 มิถุนายน 2569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147"/>
    </row>
    <row r="38" spans="1:13" s="92" customFormat="1" ht="21.45" customHeight="1">
      <c r="C38" s="21"/>
      <c r="D38" s="21"/>
      <c r="E38" s="40"/>
      <c r="F38" s="242" t="s">
        <v>89</v>
      </c>
      <c r="G38" s="242"/>
      <c r="H38" s="242"/>
      <c r="I38" s="242"/>
      <c r="J38" s="242"/>
      <c r="K38" s="242"/>
      <c r="L38" s="242"/>
      <c r="M38" s="95"/>
    </row>
    <row r="39" spans="1:13" s="92" customFormat="1" ht="21.45" customHeight="1">
      <c r="C39" s="92" t="s">
        <v>34</v>
      </c>
      <c r="D39" s="113"/>
      <c r="E39" s="40"/>
      <c r="F39" s="243" t="s">
        <v>15</v>
      </c>
      <c r="G39" s="243"/>
      <c r="H39" s="243"/>
      <c r="J39" s="245" t="s">
        <v>67</v>
      </c>
      <c r="K39" s="245"/>
      <c r="L39" s="245"/>
      <c r="M39" s="95"/>
    </row>
    <row r="40" spans="1:13" s="92" customFormat="1" ht="21.45" customHeight="1">
      <c r="D40" s="113"/>
      <c r="E40" s="40"/>
      <c r="F40" s="94" t="s">
        <v>162</v>
      </c>
      <c r="G40" s="26"/>
      <c r="H40" s="94" t="s">
        <v>130</v>
      </c>
      <c r="I40" s="143"/>
      <c r="J40" s="94" t="s">
        <v>162</v>
      </c>
      <c r="K40" s="26"/>
      <c r="L40" s="94" t="s">
        <v>130</v>
      </c>
      <c r="M40" s="28"/>
    </row>
    <row r="41" spans="1:13" ht="21.45" customHeight="1">
      <c r="A41" s="142" t="s">
        <v>94</v>
      </c>
      <c r="B41" s="115"/>
      <c r="C41" s="115"/>
      <c r="D41" s="109"/>
      <c r="E41" s="114"/>
      <c r="F41" s="44"/>
      <c r="G41" s="114"/>
      <c r="H41" s="110"/>
      <c r="J41" s="44"/>
      <c r="K41" s="116"/>
      <c r="L41" s="43"/>
      <c r="M41" s="4"/>
    </row>
    <row r="42" spans="1:13" ht="21.45" customHeight="1">
      <c r="A42" s="142"/>
      <c r="B42" s="115" t="s">
        <v>139</v>
      </c>
      <c r="C42" s="115"/>
      <c r="D42" s="109"/>
      <c r="E42" s="114"/>
      <c r="F42" s="166">
        <v>-6022274</v>
      </c>
      <c r="G42" s="114"/>
      <c r="H42" s="166">
        <v>-5072976</v>
      </c>
      <c r="J42" s="166">
        <v>3916522</v>
      </c>
      <c r="K42" s="116"/>
      <c r="L42" s="166">
        <v>2475476</v>
      </c>
      <c r="M42" s="4"/>
    </row>
    <row r="43" spans="1:13" ht="21.45" customHeight="1">
      <c r="A43" s="115"/>
      <c r="B43" s="115" t="s">
        <v>140</v>
      </c>
      <c r="C43" s="115"/>
      <c r="D43" s="109"/>
      <c r="E43" s="114"/>
      <c r="F43" s="166">
        <v>3646022</v>
      </c>
      <c r="G43" s="114"/>
      <c r="H43" s="180">
        <v>2151223</v>
      </c>
      <c r="J43" s="209">
        <v>0</v>
      </c>
      <c r="K43" s="116"/>
      <c r="L43" s="209">
        <v>0</v>
      </c>
    </row>
    <row r="44" spans="1:13" ht="21.45" customHeight="1" thickBot="1">
      <c r="D44" s="109"/>
      <c r="E44" s="114"/>
      <c r="F44" s="164">
        <f>F28</f>
        <v>-2376252</v>
      </c>
      <c r="G44" s="111"/>
      <c r="H44" s="164">
        <f>H28</f>
        <v>-2921753</v>
      </c>
      <c r="I44" s="92"/>
      <c r="J44" s="164">
        <f>J28</f>
        <v>3916522</v>
      </c>
      <c r="K44" s="117"/>
      <c r="L44" s="164">
        <f>L28</f>
        <v>2475476</v>
      </c>
    </row>
    <row r="45" spans="1:13" ht="21.45" customHeight="1" thickTop="1">
      <c r="D45" s="109"/>
      <c r="E45" s="114"/>
      <c r="F45" s="44"/>
      <c r="G45" s="111"/>
      <c r="H45" s="44"/>
      <c r="I45" s="92"/>
      <c r="J45" s="44"/>
      <c r="K45" s="117"/>
      <c r="L45" s="44"/>
      <c r="M45" s="4"/>
    </row>
    <row r="46" spans="1:13" ht="21.45" customHeight="1">
      <c r="A46" s="142" t="s">
        <v>95</v>
      </c>
      <c r="B46" s="115"/>
      <c r="C46" s="115"/>
      <c r="D46" s="109"/>
      <c r="E46" s="114"/>
      <c r="F46" s="44"/>
      <c r="G46" s="114"/>
      <c r="H46" s="44"/>
      <c r="J46" s="44"/>
      <c r="K46" s="116"/>
      <c r="L46" s="44"/>
      <c r="M46" s="4"/>
    </row>
    <row r="47" spans="1:13" ht="21.45" customHeight="1">
      <c r="A47" s="115"/>
      <c r="B47" s="115" t="s">
        <v>139</v>
      </c>
      <c r="C47" s="115"/>
      <c r="D47" s="109"/>
      <c r="E47" s="114"/>
      <c r="F47" s="166">
        <v>-6022274</v>
      </c>
      <c r="G47" s="7"/>
      <c r="H47" s="166">
        <v>-5072976</v>
      </c>
      <c r="I47" s="3"/>
      <c r="J47" s="166">
        <v>3916522</v>
      </c>
      <c r="K47" s="3"/>
      <c r="L47" s="166">
        <v>2475476</v>
      </c>
      <c r="M47" s="4"/>
    </row>
    <row r="48" spans="1:13" ht="21.45" customHeight="1">
      <c r="A48" s="115"/>
      <c r="B48" s="115" t="s">
        <v>140</v>
      </c>
      <c r="C48" s="115"/>
      <c r="D48" s="109"/>
      <c r="E48" s="114"/>
      <c r="F48" s="166">
        <v>3646022</v>
      </c>
      <c r="G48" s="110"/>
      <c r="H48" s="180">
        <v>2151223</v>
      </c>
      <c r="J48" s="209">
        <v>0</v>
      </c>
      <c r="L48" s="209">
        <v>0</v>
      </c>
    </row>
    <row r="49" spans="1:14" ht="21.45" customHeight="1" thickBot="1">
      <c r="D49" s="109"/>
      <c r="E49" s="114"/>
      <c r="F49" s="164">
        <f>F32</f>
        <v>-2376252</v>
      </c>
      <c r="G49" s="114"/>
      <c r="H49" s="45">
        <f>H32</f>
        <v>-2921753</v>
      </c>
      <c r="J49" s="164">
        <f>J32</f>
        <v>3916522</v>
      </c>
      <c r="K49" s="116"/>
      <c r="L49" s="164">
        <f>L32</f>
        <v>2475476</v>
      </c>
    </row>
    <row r="50" spans="1:14" ht="21.45" customHeight="1" thickTop="1">
      <c r="D50" s="109"/>
      <c r="E50" s="114"/>
      <c r="F50" s="44"/>
      <c r="G50" s="114"/>
      <c r="H50" s="44"/>
      <c r="J50" s="44"/>
      <c r="K50" s="116"/>
      <c r="L50" s="44"/>
      <c r="M50" s="4"/>
    </row>
    <row r="51" spans="1:14" ht="21.45" customHeight="1">
      <c r="A51" s="142" t="s">
        <v>182</v>
      </c>
      <c r="B51" s="115"/>
      <c r="C51" s="115"/>
      <c r="D51" s="109"/>
      <c r="E51" s="114"/>
      <c r="F51" s="114"/>
      <c r="G51" s="114"/>
      <c r="H51" s="114"/>
      <c r="J51" s="10"/>
      <c r="K51" s="116"/>
      <c r="L51" s="10"/>
      <c r="M51" s="4"/>
    </row>
    <row r="52" spans="1:14" ht="21.45" customHeight="1" thickBot="1">
      <c r="A52" s="115"/>
      <c r="B52" s="115" t="s">
        <v>145</v>
      </c>
      <c r="C52" s="115"/>
      <c r="D52" s="110"/>
      <c r="F52" s="15">
        <f>F42/F53</f>
        <v>-1.0995961620121302E-2</v>
      </c>
      <c r="H52" s="15">
        <f>H42/H53</f>
        <v>-1.2001915716381177E-2</v>
      </c>
      <c r="I52" s="109"/>
      <c r="J52" s="15">
        <f>J42/J53</f>
        <v>7.1511069732730064E-3</v>
      </c>
      <c r="K52" s="109"/>
      <c r="L52" s="15">
        <f>L42/L53</f>
        <v>5.8566124322142294E-3</v>
      </c>
      <c r="N52" s="3"/>
    </row>
    <row r="53" spans="1:14" ht="21.45" customHeight="1" thickTop="1" thickBot="1">
      <c r="A53" s="115"/>
      <c r="B53" s="115" t="s">
        <v>93</v>
      </c>
      <c r="C53" s="115"/>
      <c r="D53" s="110"/>
      <c r="F53" s="222">
        <v>547680522</v>
      </c>
      <c r="H53" s="121">
        <v>422680522</v>
      </c>
      <c r="I53" s="109"/>
      <c r="J53" s="222">
        <v>547680522</v>
      </c>
      <c r="K53" s="109"/>
      <c r="L53" s="121">
        <v>422680522</v>
      </c>
      <c r="N53" s="3"/>
    </row>
    <row r="54" spans="1:14" ht="21.45" customHeight="1" thickTop="1">
      <c r="A54" s="115"/>
      <c r="B54" s="115"/>
      <c r="C54" s="115"/>
      <c r="D54" s="110"/>
      <c r="E54" s="110"/>
      <c r="F54" s="146"/>
      <c r="G54" s="146"/>
      <c r="H54" s="146"/>
      <c r="J54" s="110"/>
      <c r="K54" s="146"/>
      <c r="L54" s="110"/>
      <c r="M54" s="4"/>
      <c r="N54" s="3"/>
    </row>
    <row r="55" spans="1:14" ht="21.45" customHeight="1"/>
  </sheetData>
  <mergeCells count="6">
    <mergeCell ref="F5:L5"/>
    <mergeCell ref="F6:H6"/>
    <mergeCell ref="J6:L6"/>
    <mergeCell ref="F38:L38"/>
    <mergeCell ref="F39:H39"/>
    <mergeCell ref="J39:L39"/>
  </mergeCells>
  <pageMargins left="0.74803149606299202" right="0.62992125984252001" top="0.74803149606299202" bottom="0.47244094488188998" header="0.31496062992126" footer="0.23622047244094499"/>
  <pageSetup paperSize="9" scale="76" firstPageNumber="3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3" max="13" man="1"/>
  </rowBreaks>
  <colBreaks count="1" manualBreakCount="1">
    <brk id="2" max="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P56"/>
  <sheetViews>
    <sheetView view="pageBreakPreview" zoomScaleNormal="100" zoomScaleSheetLayoutView="100" zoomScalePageLayoutView="117" workbookViewId="0">
      <selection activeCell="H4" sqref="H4"/>
    </sheetView>
  </sheetViews>
  <sheetFormatPr defaultColWidth="9" defaultRowHeight="21" customHeight="1"/>
  <cols>
    <col min="1" max="1" width="2.625" style="110" customWidth="1"/>
    <col min="2" max="2" width="3.375" style="110" customWidth="1"/>
    <col min="3" max="3" width="41.25" style="110" customWidth="1"/>
    <col min="4" max="4" width="9.75" style="118" customWidth="1"/>
    <col min="5" max="5" width="1.375" style="109" customWidth="1"/>
    <col min="6" max="6" width="16" style="109" customWidth="1"/>
    <col min="7" max="7" width="1" style="109" customWidth="1"/>
    <col min="8" max="8" width="16" style="109" customWidth="1"/>
    <col min="9" max="9" width="1.25" style="110" customWidth="1"/>
    <col min="10" max="10" width="16" style="6" customWidth="1"/>
    <col min="11" max="11" width="1.25" style="110" customWidth="1"/>
    <col min="12" max="12" width="16" style="6" customWidth="1"/>
    <col min="13" max="13" width="13.75" style="96" customWidth="1"/>
    <col min="14" max="14" width="2.625" style="110" customWidth="1"/>
    <col min="15" max="16" width="12.625" style="110" bestFit="1" customWidth="1"/>
    <col min="17" max="16384" width="9" style="110"/>
  </cols>
  <sheetData>
    <row r="1" spans="1:16" ht="21.45" customHeight="1">
      <c r="A1" s="61" t="s">
        <v>192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04" t="s">
        <v>104</v>
      </c>
      <c r="M1" s="4"/>
    </row>
    <row r="2" spans="1:16" ht="21.45" customHeight="1">
      <c r="A2" s="61" t="s">
        <v>191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11" t="s">
        <v>105</v>
      </c>
      <c r="M2" s="4"/>
    </row>
    <row r="3" spans="1:16" ht="21.45" customHeight="1">
      <c r="A3" s="142" t="s">
        <v>40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11"/>
      <c r="M3" s="4"/>
    </row>
    <row r="4" spans="1:16" ht="21.45" customHeight="1">
      <c r="A4" s="112" t="s">
        <v>203</v>
      </c>
      <c r="B4" s="40"/>
      <c r="C4" s="40"/>
      <c r="D4" s="40"/>
      <c r="E4" s="142"/>
      <c r="F4" s="40"/>
      <c r="G4" s="40"/>
      <c r="H4" s="40"/>
      <c r="I4" s="40"/>
      <c r="J4" s="40"/>
      <c r="K4" s="40"/>
      <c r="L4" s="40"/>
      <c r="M4" s="4"/>
    </row>
    <row r="5" spans="1:16" s="92" customFormat="1" ht="21.45" customHeight="1">
      <c r="C5" s="21"/>
      <c r="D5" s="21"/>
      <c r="E5" s="142"/>
      <c r="F5" s="242" t="s">
        <v>89</v>
      </c>
      <c r="G5" s="242"/>
      <c r="H5" s="242"/>
      <c r="I5" s="242"/>
      <c r="J5" s="242"/>
      <c r="K5" s="242"/>
      <c r="L5" s="242"/>
      <c r="M5" s="28"/>
    </row>
    <row r="6" spans="1:16" s="92" customFormat="1" ht="21.45" customHeight="1">
      <c r="C6" s="92" t="s">
        <v>34</v>
      </c>
      <c r="D6" s="113"/>
      <c r="E6" s="142"/>
      <c r="F6" s="243" t="s">
        <v>15</v>
      </c>
      <c r="G6" s="243"/>
      <c r="H6" s="243"/>
      <c r="J6" s="244" t="s">
        <v>67</v>
      </c>
      <c r="K6" s="244"/>
      <c r="L6" s="244"/>
      <c r="M6" s="28"/>
    </row>
    <row r="7" spans="1:16" s="92" customFormat="1" ht="21.45" customHeight="1">
      <c r="D7" s="192" t="s">
        <v>19</v>
      </c>
      <c r="E7" s="142"/>
      <c r="F7" s="94" t="s">
        <v>162</v>
      </c>
      <c r="G7" s="26"/>
      <c r="H7" s="94" t="s">
        <v>130</v>
      </c>
      <c r="I7" s="143"/>
      <c r="J7" s="94" t="s">
        <v>162</v>
      </c>
      <c r="K7" s="26"/>
      <c r="L7" s="94" t="s">
        <v>130</v>
      </c>
      <c r="M7" s="28"/>
    </row>
    <row r="8" spans="1:16" ht="21.45" customHeight="1">
      <c r="A8" s="110" t="s">
        <v>20</v>
      </c>
      <c r="D8" s="109"/>
      <c r="E8" s="142"/>
      <c r="F8" s="16"/>
      <c r="G8" s="16"/>
      <c r="H8" s="16"/>
      <c r="L8" s="16"/>
      <c r="M8" s="4"/>
    </row>
    <row r="9" spans="1:16" ht="21.45" customHeight="1">
      <c r="B9" s="110" t="s">
        <v>84</v>
      </c>
      <c r="D9" s="109">
        <v>21</v>
      </c>
      <c r="E9" s="114"/>
      <c r="F9" s="166">
        <v>129521885</v>
      </c>
      <c r="G9" s="16"/>
      <c r="H9" s="180">
        <v>51068107</v>
      </c>
      <c r="J9" s="166">
        <v>0</v>
      </c>
      <c r="L9" s="166">
        <v>0</v>
      </c>
      <c r="O9" s="145"/>
    </row>
    <row r="10" spans="1:16" ht="21.45" customHeight="1">
      <c r="B10" s="110" t="s">
        <v>23</v>
      </c>
      <c r="D10" s="231"/>
      <c r="E10" s="114"/>
      <c r="F10" s="16"/>
      <c r="G10" s="16"/>
      <c r="H10" s="16"/>
      <c r="M10" s="4"/>
    </row>
    <row r="11" spans="1:16" ht="21.45" customHeight="1">
      <c r="C11" s="110" t="s">
        <v>44</v>
      </c>
      <c r="D11" s="109"/>
      <c r="E11" s="114"/>
      <c r="F11" s="227">
        <v>607696</v>
      </c>
      <c r="G11" s="16"/>
      <c r="H11" s="166">
        <v>626392</v>
      </c>
      <c r="J11" s="41">
        <v>609996</v>
      </c>
      <c r="L11" s="41">
        <v>626392</v>
      </c>
    </row>
    <row r="12" spans="1:16" ht="21.45" customHeight="1">
      <c r="C12" s="110" t="s">
        <v>146</v>
      </c>
      <c r="D12" s="109"/>
      <c r="E12" s="114"/>
      <c r="F12" s="227">
        <v>210000</v>
      </c>
      <c r="G12" s="16"/>
      <c r="H12" s="166">
        <v>1595000</v>
      </c>
      <c r="J12" s="41">
        <v>630000</v>
      </c>
      <c r="L12" s="41">
        <v>1595000</v>
      </c>
      <c r="O12" s="206"/>
    </row>
    <row r="13" spans="1:16" ht="21.45" customHeight="1">
      <c r="C13" s="110" t="s">
        <v>204</v>
      </c>
      <c r="D13" s="109"/>
      <c r="E13" s="114"/>
      <c r="F13" s="227">
        <v>0</v>
      </c>
      <c r="G13" s="16"/>
      <c r="H13" s="166">
        <v>0</v>
      </c>
      <c r="J13" s="41">
        <v>15683356</v>
      </c>
      <c r="L13" s="41">
        <v>7650000</v>
      </c>
      <c r="O13" s="206"/>
    </row>
    <row r="14" spans="1:16" ht="21.45" customHeight="1">
      <c r="C14" s="110" t="s">
        <v>24</v>
      </c>
      <c r="D14" s="109"/>
      <c r="E14" s="114"/>
      <c r="F14" s="166">
        <v>12902460</v>
      </c>
      <c r="G14" s="16"/>
      <c r="H14" s="166">
        <v>1431139</v>
      </c>
      <c r="J14" s="41">
        <v>901904</v>
      </c>
      <c r="L14" s="41">
        <v>1863170</v>
      </c>
      <c r="P14" s="96"/>
    </row>
    <row r="15" spans="1:16" s="92" customFormat="1" ht="21.45" customHeight="1">
      <c r="C15" s="92" t="s">
        <v>52</v>
      </c>
      <c r="D15" s="113"/>
      <c r="E15" s="111"/>
      <c r="F15" s="165">
        <f>SUM(F9:F14)</f>
        <v>143242041</v>
      </c>
      <c r="G15" s="27"/>
      <c r="H15" s="165">
        <f>SUM(H9:H14)</f>
        <v>54720638</v>
      </c>
      <c r="J15" s="165">
        <f>SUM(J9:J14)</f>
        <v>17825256</v>
      </c>
      <c r="L15" s="165">
        <f>SUM(L9:L14)</f>
        <v>11734562</v>
      </c>
      <c r="M15" s="28"/>
      <c r="P15" s="182"/>
    </row>
    <row r="16" spans="1:16" ht="21.45" customHeight="1">
      <c r="A16" s="110" t="s">
        <v>21</v>
      </c>
      <c r="D16" s="109"/>
      <c r="E16" s="114"/>
      <c r="F16" s="16"/>
      <c r="G16" s="16"/>
      <c r="H16" s="16"/>
      <c r="M16" s="4"/>
      <c r="P16" s="181"/>
    </row>
    <row r="17" spans="1:16" ht="21.45" customHeight="1">
      <c r="B17" s="110" t="s">
        <v>79</v>
      </c>
      <c r="D17" s="109">
        <v>21</v>
      </c>
      <c r="E17" s="114"/>
      <c r="F17" s="166">
        <v>73859643</v>
      </c>
      <c r="G17" s="16"/>
      <c r="H17" s="166">
        <v>27576756</v>
      </c>
      <c r="J17" s="166">
        <v>0</v>
      </c>
      <c r="L17" s="166">
        <v>0</v>
      </c>
      <c r="P17" s="181"/>
    </row>
    <row r="18" spans="1:16" ht="21.45" customHeight="1">
      <c r="B18" s="110" t="s">
        <v>60</v>
      </c>
      <c r="D18" s="109"/>
      <c r="E18" s="114"/>
      <c r="F18" s="166">
        <v>22811620</v>
      </c>
      <c r="G18" s="16"/>
      <c r="H18" s="166">
        <v>5474485</v>
      </c>
      <c r="J18" s="166">
        <v>0</v>
      </c>
      <c r="L18" s="166">
        <v>0</v>
      </c>
    </row>
    <row r="19" spans="1:16" ht="21.45" customHeight="1">
      <c r="B19" s="110" t="s">
        <v>10</v>
      </c>
      <c r="D19" s="109"/>
      <c r="E19" s="114"/>
      <c r="F19" s="166">
        <v>41186388</v>
      </c>
      <c r="G19" s="16"/>
      <c r="H19" s="166">
        <v>23323308</v>
      </c>
      <c r="J19" s="43">
        <v>10154912</v>
      </c>
      <c r="L19" s="43">
        <v>8624359</v>
      </c>
      <c r="O19" s="145"/>
    </row>
    <row r="20" spans="1:16" ht="21.45" customHeight="1">
      <c r="B20" s="110" t="s">
        <v>205</v>
      </c>
      <c r="D20" s="109"/>
      <c r="E20" s="114"/>
      <c r="F20" s="166">
        <v>0</v>
      </c>
      <c r="G20" s="16"/>
      <c r="H20" s="166">
        <v>0</v>
      </c>
      <c r="J20" s="43">
        <v>4343203</v>
      </c>
      <c r="L20" s="43">
        <v>2768271</v>
      </c>
      <c r="O20" s="145"/>
    </row>
    <row r="21" spans="1:16" ht="21.45" customHeight="1">
      <c r="B21" s="110" t="s">
        <v>11</v>
      </c>
      <c r="D21" s="109"/>
      <c r="E21" s="114"/>
      <c r="F21" s="166">
        <v>996503</v>
      </c>
      <c r="G21" s="16"/>
      <c r="H21" s="166">
        <v>607483</v>
      </c>
      <c r="J21" s="41">
        <v>118609</v>
      </c>
      <c r="L21" s="41">
        <v>196332</v>
      </c>
    </row>
    <row r="22" spans="1:16" s="92" customFormat="1" ht="21.45" customHeight="1">
      <c r="C22" s="92" t="s">
        <v>35</v>
      </c>
      <c r="D22" s="113"/>
      <c r="E22" s="111"/>
      <c r="F22" s="165">
        <f>SUM(F17:F21)</f>
        <v>138854154</v>
      </c>
      <c r="G22" s="27"/>
      <c r="H22" s="165">
        <f>SUM(H17:H21)</f>
        <v>56982032</v>
      </c>
      <c r="J22" s="165">
        <f>SUM(J17:J21)</f>
        <v>14616724</v>
      </c>
      <c r="L22" s="165">
        <f>SUM(L17:L21)</f>
        <v>11588962</v>
      </c>
      <c r="M22" s="28"/>
    </row>
    <row r="23" spans="1:16" s="92" customFormat="1" ht="20.399999999999999">
      <c r="D23" s="113"/>
      <c r="E23" s="111"/>
      <c r="F23" s="44"/>
      <c r="G23" s="27"/>
      <c r="H23" s="44"/>
      <c r="J23" s="44"/>
      <c r="L23" s="44"/>
      <c r="M23" s="28"/>
    </row>
    <row r="24" spans="1:16" s="92" customFormat="1" ht="20.399999999999999">
      <c r="A24" s="92" t="s">
        <v>201</v>
      </c>
      <c r="D24" s="113"/>
      <c r="E24" s="111"/>
      <c r="F24" s="221">
        <v>-3052910</v>
      </c>
      <c r="G24" s="27"/>
      <c r="H24" s="176">
        <v>-1009415</v>
      </c>
      <c r="J24" s="221">
        <v>0</v>
      </c>
      <c r="L24" s="179">
        <v>0</v>
      </c>
      <c r="M24" s="28"/>
    </row>
    <row r="25" spans="1:16" s="92" customFormat="1" ht="20.399999999999999">
      <c r="D25" s="113"/>
      <c r="E25" s="111"/>
      <c r="F25" s="44"/>
      <c r="G25" s="27"/>
      <c r="H25" s="44"/>
      <c r="J25" s="44"/>
      <c r="L25" s="44"/>
      <c r="M25" s="28"/>
    </row>
    <row r="26" spans="1:16" s="92" customFormat="1" ht="21.45" customHeight="1">
      <c r="A26" s="20" t="s">
        <v>131</v>
      </c>
      <c r="D26" s="113"/>
      <c r="E26" s="111"/>
      <c r="F26" s="203">
        <f>F15-F22+F24</f>
        <v>1334977</v>
      </c>
      <c r="G26" s="27"/>
      <c r="H26" s="178">
        <f>H15-H22+H24</f>
        <v>-3270809</v>
      </c>
      <c r="J26" s="198">
        <f>J15-J22+J24</f>
        <v>3208532</v>
      </c>
      <c r="L26" s="177">
        <f>L15-L22+L24</f>
        <v>145600</v>
      </c>
      <c r="M26" s="28"/>
    </row>
    <row r="27" spans="1:16" ht="21.45" customHeight="1">
      <c r="A27" s="110" t="s">
        <v>232</v>
      </c>
      <c r="D27" s="109"/>
      <c r="E27" s="114"/>
      <c r="F27" s="166">
        <v>2047631</v>
      </c>
      <c r="G27" s="22"/>
      <c r="H27" s="166">
        <v>-2015537</v>
      </c>
      <c r="I27" s="4"/>
      <c r="J27" s="99">
        <v>0</v>
      </c>
      <c r="K27" s="4"/>
      <c r="L27" s="163">
        <v>0</v>
      </c>
    </row>
    <row r="28" spans="1:16" s="92" customFormat="1" ht="21.45" customHeight="1" thickBot="1">
      <c r="A28" s="20" t="s">
        <v>132</v>
      </c>
      <c r="D28" s="113"/>
      <c r="E28" s="111"/>
      <c r="F28" s="199">
        <f>F26-F27</f>
        <v>-712654</v>
      </c>
      <c r="G28" s="27"/>
      <c r="H28" s="167">
        <f>H26-H27</f>
        <v>-1255272</v>
      </c>
      <c r="J28" s="199">
        <f>+J26-J27</f>
        <v>3208532</v>
      </c>
      <c r="L28" s="164">
        <f>+L26-L27</f>
        <v>145600</v>
      </c>
      <c r="M28" s="28"/>
    </row>
    <row r="29" spans="1:16" thickTop="1">
      <c r="D29" s="109"/>
      <c r="E29" s="114"/>
      <c r="F29" s="16"/>
      <c r="G29" s="16"/>
      <c r="H29" s="16"/>
      <c r="J29" s="44"/>
      <c r="L29" s="44"/>
      <c r="M29" s="4"/>
    </row>
    <row r="30" spans="1:16" ht="20.399999999999999">
      <c r="A30" s="234" t="s">
        <v>225</v>
      </c>
      <c r="D30" s="109"/>
      <c r="E30" s="114"/>
      <c r="F30" s="16"/>
      <c r="G30" s="16"/>
      <c r="H30" s="16"/>
      <c r="J30" s="44"/>
      <c r="L30" s="44"/>
      <c r="M30" s="4"/>
    </row>
    <row r="31" spans="1:16" ht="19.8">
      <c r="A31" s="235" t="s">
        <v>226</v>
      </c>
      <c r="D31" s="109"/>
      <c r="E31" s="114"/>
      <c r="F31" s="99">
        <v>0</v>
      </c>
      <c r="G31" s="99"/>
      <c r="H31" s="99">
        <v>0</v>
      </c>
      <c r="I31" s="99"/>
      <c r="J31" s="99">
        <v>0</v>
      </c>
      <c r="K31" s="99"/>
      <c r="L31" s="99">
        <v>0</v>
      </c>
      <c r="M31" s="4"/>
    </row>
    <row r="32" spans="1:16" ht="21.45" customHeight="1" thickBot="1">
      <c r="A32" s="20" t="s">
        <v>133</v>
      </c>
      <c r="D32" s="109"/>
      <c r="E32" s="144"/>
      <c r="F32" s="164">
        <f>+F28+F31</f>
        <v>-712654</v>
      </c>
      <c r="G32" s="27"/>
      <c r="H32" s="167">
        <f>+H28+H31</f>
        <v>-1255272</v>
      </c>
      <c r="I32" s="92"/>
      <c r="J32" s="199">
        <f>+J28+J31</f>
        <v>3208532</v>
      </c>
      <c r="K32" s="92"/>
      <c r="L32" s="164">
        <f>+L28+L31</f>
        <v>145600</v>
      </c>
      <c r="M32" s="4"/>
    </row>
    <row r="33" spans="1:13" ht="21.45" customHeight="1" thickTop="1">
      <c r="D33" s="109"/>
      <c r="E33" s="144"/>
      <c r="F33" s="44"/>
      <c r="G33" s="17"/>
      <c r="H33" s="17"/>
      <c r="I33" s="145"/>
      <c r="J33" s="44"/>
      <c r="K33" s="145"/>
      <c r="L33" s="41"/>
      <c r="M33" s="4"/>
    </row>
    <row r="34" spans="1:13" s="146" customFormat="1" ht="21.45" customHeight="1">
      <c r="A34" s="61" t="s">
        <v>192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04" t="s">
        <v>104</v>
      </c>
      <c r="M34" s="147"/>
    </row>
    <row r="35" spans="1:13" s="146" customFormat="1" ht="21.45" customHeight="1">
      <c r="A35" s="61" t="s">
        <v>191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11" t="s">
        <v>105</v>
      </c>
      <c r="M35" s="147"/>
    </row>
    <row r="36" spans="1:13" s="146" customFormat="1" ht="21.45" customHeight="1">
      <c r="A36" s="142" t="s">
        <v>88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11"/>
      <c r="M36" s="147"/>
    </row>
    <row r="37" spans="1:13" s="146" customFormat="1" ht="21.45" customHeight="1">
      <c r="A37" s="40" t="str">
        <f>A4</f>
        <v>สำหรับงวดหกเดือนสิ้นสุดวันที่ 30 มิถุนายน 2569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147"/>
    </row>
    <row r="38" spans="1:13" s="92" customFormat="1" ht="21.45" customHeight="1">
      <c r="C38" s="21"/>
      <c r="D38" s="21"/>
      <c r="E38" s="40"/>
      <c r="F38" s="242" t="s">
        <v>89</v>
      </c>
      <c r="G38" s="242"/>
      <c r="H38" s="242"/>
      <c r="I38" s="242"/>
      <c r="J38" s="242"/>
      <c r="K38" s="242"/>
      <c r="L38" s="242"/>
      <c r="M38" s="95"/>
    </row>
    <row r="39" spans="1:13" s="92" customFormat="1" ht="21.45" customHeight="1">
      <c r="C39" s="92" t="s">
        <v>34</v>
      </c>
      <c r="D39" s="113"/>
      <c r="E39" s="40"/>
      <c r="F39" s="243" t="s">
        <v>15</v>
      </c>
      <c r="G39" s="243"/>
      <c r="H39" s="243"/>
      <c r="J39" s="245" t="s">
        <v>67</v>
      </c>
      <c r="K39" s="245"/>
      <c r="L39" s="245"/>
      <c r="M39" s="95"/>
    </row>
    <row r="40" spans="1:13" s="92" customFormat="1" ht="21.45" customHeight="1">
      <c r="D40" s="192" t="s">
        <v>19</v>
      </c>
      <c r="E40" s="40"/>
      <c r="F40" s="94" t="s">
        <v>162</v>
      </c>
      <c r="G40" s="26"/>
      <c r="H40" s="94" t="s">
        <v>130</v>
      </c>
      <c r="I40" s="143"/>
      <c r="J40" s="94" t="s">
        <v>162</v>
      </c>
      <c r="K40" s="26"/>
      <c r="L40" s="94" t="s">
        <v>130</v>
      </c>
      <c r="M40" s="28"/>
    </row>
    <row r="41" spans="1:13" ht="21.45" customHeight="1">
      <c r="A41" s="142" t="s">
        <v>94</v>
      </c>
      <c r="B41" s="115"/>
      <c r="C41" s="115"/>
      <c r="D41" s="109"/>
      <c r="E41" s="114"/>
      <c r="F41" s="44"/>
      <c r="G41" s="114"/>
      <c r="H41" s="110"/>
      <c r="J41" s="44"/>
      <c r="K41" s="116"/>
      <c r="L41" s="43"/>
      <c r="M41" s="4"/>
    </row>
    <row r="42" spans="1:13" ht="21.45" customHeight="1">
      <c r="A42" s="142"/>
      <c r="B42" s="115" t="s">
        <v>139</v>
      </c>
      <c r="C42" s="115"/>
      <c r="D42" s="109"/>
      <c r="E42" s="114"/>
      <c r="F42" s="166">
        <v>-5271947</v>
      </c>
      <c r="G42" s="114"/>
      <c r="H42" s="166">
        <v>-6032726</v>
      </c>
      <c r="J42" s="166">
        <v>3208532</v>
      </c>
      <c r="K42" s="116"/>
      <c r="L42" s="166">
        <v>145600</v>
      </c>
      <c r="M42" s="4"/>
    </row>
    <row r="43" spans="1:13" ht="21.45" customHeight="1">
      <c r="A43" s="115"/>
      <c r="B43" s="115" t="s">
        <v>140</v>
      </c>
      <c r="C43" s="115"/>
      <c r="D43" s="109"/>
      <c r="E43" s="114"/>
      <c r="F43" s="166">
        <v>4559293</v>
      </c>
      <c r="G43" s="114"/>
      <c r="H43" s="166">
        <v>4777454</v>
      </c>
      <c r="J43" s="175">
        <v>0</v>
      </c>
      <c r="K43" s="116"/>
      <c r="L43" s="175">
        <v>0</v>
      </c>
    </row>
    <row r="44" spans="1:13" ht="21.45" customHeight="1" thickBot="1">
      <c r="D44" s="109"/>
      <c r="E44" s="114"/>
      <c r="F44" s="164">
        <f>F28</f>
        <v>-712654</v>
      </c>
      <c r="G44" s="111"/>
      <c r="H44" s="164">
        <f>H28</f>
        <v>-1255272</v>
      </c>
      <c r="I44" s="92"/>
      <c r="J44" s="164">
        <f>J28</f>
        <v>3208532</v>
      </c>
      <c r="K44" s="117"/>
      <c r="L44" s="164">
        <f>L28</f>
        <v>145600</v>
      </c>
    </row>
    <row r="45" spans="1:13" ht="21.45" customHeight="1" thickTop="1">
      <c r="D45" s="109"/>
      <c r="E45" s="114"/>
      <c r="F45" s="44"/>
      <c r="G45" s="111"/>
      <c r="H45" s="44"/>
      <c r="I45" s="92"/>
      <c r="J45" s="44"/>
      <c r="K45" s="117"/>
      <c r="L45" s="44"/>
      <c r="M45" s="4"/>
    </row>
    <row r="46" spans="1:13" ht="21.45" customHeight="1">
      <c r="A46" s="142" t="s">
        <v>95</v>
      </c>
      <c r="B46" s="115"/>
      <c r="C46" s="115"/>
      <c r="D46" s="109"/>
      <c r="E46" s="114"/>
      <c r="F46" s="44"/>
      <c r="G46" s="114"/>
      <c r="H46" s="44"/>
      <c r="J46" s="44"/>
      <c r="K46" s="116"/>
      <c r="L46" s="44"/>
      <c r="M46" s="4"/>
    </row>
    <row r="47" spans="1:13" ht="21.45" customHeight="1">
      <c r="A47" s="115"/>
      <c r="B47" s="115" t="s">
        <v>139</v>
      </c>
      <c r="C47" s="115"/>
      <c r="D47" s="109"/>
      <c r="E47" s="114"/>
      <c r="F47" s="166">
        <v>-5271947</v>
      </c>
      <c r="G47" s="7"/>
      <c r="H47" s="166">
        <v>-6032726</v>
      </c>
      <c r="I47" s="3"/>
      <c r="J47" s="166">
        <v>3208532</v>
      </c>
      <c r="K47" s="3"/>
      <c r="L47" s="166">
        <v>145600</v>
      </c>
      <c r="M47" s="4"/>
    </row>
    <row r="48" spans="1:13" ht="21.45" customHeight="1">
      <c r="A48" s="115"/>
      <c r="B48" s="115" t="s">
        <v>140</v>
      </c>
      <c r="C48" s="115"/>
      <c r="D48" s="109"/>
      <c r="E48" s="114"/>
      <c r="F48" s="166">
        <v>4559293</v>
      </c>
      <c r="G48" s="110"/>
      <c r="H48" s="180">
        <v>4777454</v>
      </c>
      <c r="J48" s="175">
        <v>0</v>
      </c>
      <c r="L48" s="175">
        <v>0</v>
      </c>
    </row>
    <row r="49" spans="1:14" ht="21.45" customHeight="1" thickBot="1">
      <c r="D49" s="109"/>
      <c r="E49" s="114"/>
      <c r="F49" s="164">
        <f>F32</f>
        <v>-712654</v>
      </c>
      <c r="G49" s="114"/>
      <c r="H49" s="45">
        <f>H32</f>
        <v>-1255272</v>
      </c>
      <c r="J49" s="164">
        <f>J32</f>
        <v>3208532</v>
      </c>
      <c r="K49" s="116"/>
      <c r="L49" s="164">
        <f>L32</f>
        <v>145600</v>
      </c>
    </row>
    <row r="50" spans="1:14" ht="21.45" customHeight="1" thickTop="1">
      <c r="D50" s="109"/>
      <c r="E50" s="114"/>
      <c r="F50" s="44"/>
      <c r="G50" s="114"/>
      <c r="H50" s="44"/>
      <c r="J50" s="44"/>
      <c r="K50" s="116"/>
      <c r="L50" s="44"/>
      <c r="M50" s="4"/>
    </row>
    <row r="51" spans="1:14" ht="21.45" customHeight="1">
      <c r="A51" s="142" t="s">
        <v>182</v>
      </c>
      <c r="B51" s="115"/>
      <c r="C51" s="115"/>
      <c r="D51" s="109"/>
      <c r="E51" s="114"/>
      <c r="F51" s="114"/>
      <c r="G51" s="114"/>
      <c r="H51" s="114"/>
      <c r="J51" s="10"/>
      <c r="K51" s="116"/>
      <c r="L51" s="10"/>
      <c r="M51" s="4"/>
    </row>
    <row r="52" spans="1:14" ht="21.45" customHeight="1" thickBot="1">
      <c r="A52" s="115"/>
      <c r="B52" s="115" t="s">
        <v>145</v>
      </c>
      <c r="C52" s="115"/>
      <c r="D52" s="110"/>
      <c r="F52" s="15">
        <f>F42/F53</f>
        <v>-1.0357327684284198E-2</v>
      </c>
      <c r="H52" s="15">
        <f>H42/H53</f>
        <v>-1.4272543176238436E-2</v>
      </c>
      <c r="I52" s="109"/>
      <c r="J52" s="15">
        <f>J42/J53</f>
        <v>6.3035188535680931E-3</v>
      </c>
      <c r="K52" s="109"/>
      <c r="L52" s="15">
        <f>L42/L53</f>
        <v>3.4446820333963724E-4</v>
      </c>
      <c r="N52" s="3"/>
    </row>
    <row r="53" spans="1:14" ht="21.45" customHeight="1" thickTop="1" thickBot="1">
      <c r="A53" s="115"/>
      <c r="B53" s="115" t="s">
        <v>93</v>
      </c>
      <c r="C53" s="115"/>
      <c r="D53" s="110"/>
      <c r="F53" s="222">
        <v>509006489</v>
      </c>
      <c r="H53" s="121">
        <v>422680522</v>
      </c>
      <c r="I53" s="109"/>
      <c r="J53" s="222">
        <v>509006489</v>
      </c>
      <c r="K53" s="109"/>
      <c r="L53" s="121">
        <v>422680522</v>
      </c>
      <c r="N53" s="3"/>
    </row>
    <row r="54" spans="1:14" ht="21.45" customHeight="1" thickTop="1">
      <c r="A54" s="115"/>
      <c r="B54" s="115"/>
      <c r="C54" s="115"/>
      <c r="D54" s="110"/>
      <c r="E54" s="110"/>
      <c r="F54" s="146"/>
      <c r="G54" s="146"/>
      <c r="H54" s="146"/>
      <c r="J54" s="110"/>
      <c r="K54" s="146"/>
      <c r="L54" s="110"/>
      <c r="M54" s="4"/>
      <c r="N54" s="3"/>
    </row>
    <row r="55" spans="1:14" ht="21.45" customHeight="1"/>
    <row r="56" spans="1:14" ht="21" customHeight="1">
      <c r="F56" s="231"/>
      <c r="H56" s="236"/>
    </row>
  </sheetData>
  <mergeCells count="6">
    <mergeCell ref="F5:L5"/>
    <mergeCell ref="F38:L38"/>
    <mergeCell ref="F6:H6"/>
    <mergeCell ref="J6:L6"/>
    <mergeCell ref="F39:H39"/>
    <mergeCell ref="J39:L39"/>
  </mergeCells>
  <pageMargins left="0.74803149606299213" right="0.62992125984251968" top="0.74803149606299213" bottom="0.47244094488188981" header="0.31496062992125984" footer="0.23622047244094491"/>
  <pageSetup paperSize="9" scale="76" firstPageNumber="5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3" max="13" man="1"/>
  </rowBreaks>
  <colBreaks count="1" manualBreakCount="1">
    <brk id="2" max="5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A58"/>
  <sheetViews>
    <sheetView view="pageBreakPreview" zoomScaleNormal="100" zoomScaleSheetLayoutView="100" workbookViewId="0">
      <selection activeCell="K38" sqref="K38"/>
    </sheetView>
  </sheetViews>
  <sheetFormatPr defaultColWidth="9" defaultRowHeight="19.8"/>
  <cols>
    <col min="1" max="1" width="4" style="1" customWidth="1"/>
    <col min="2" max="2" width="42.625" style="1" customWidth="1"/>
    <col min="3" max="3" width="11.25" style="2" customWidth="1"/>
    <col min="4" max="4" width="1" style="1" customWidth="1"/>
    <col min="5" max="5" width="15.375" style="1" customWidth="1"/>
    <col min="6" max="6" width="1" style="1" customWidth="1"/>
    <col min="7" max="7" width="15.375" style="1" customWidth="1"/>
    <col min="8" max="8" width="1" style="1" customWidth="1"/>
    <col min="9" max="9" width="18.375" style="1" bestFit="1" customWidth="1"/>
    <col min="10" max="10" width="1" style="1" customWidth="1"/>
    <col min="11" max="11" width="14.625" style="1" customWidth="1"/>
    <col min="12" max="12" width="1" style="1" customWidth="1"/>
    <col min="13" max="13" width="15.375" style="1" customWidth="1"/>
    <col min="14" max="14" width="1" style="1" customWidth="1"/>
    <col min="15" max="15" width="22.25" style="1" customWidth="1"/>
    <col min="16" max="16" width="1" style="1" customWidth="1"/>
    <col min="17" max="17" width="14.75" style="1" customWidth="1"/>
    <col min="18" max="18" width="1" style="1" customWidth="1"/>
    <col min="19" max="19" width="15" style="1" customWidth="1"/>
    <col min="20" max="20" width="1" style="1" customWidth="1"/>
    <col min="21" max="21" width="15.25" style="1" customWidth="1"/>
    <col min="22" max="22" width="2.75" style="1" customWidth="1"/>
    <col min="23" max="23" width="14.375" style="1" hidden="1" customWidth="1"/>
    <col min="24" max="24" width="16.75" style="4" customWidth="1"/>
    <col min="25" max="25" width="14.625" style="1" bestFit="1" customWidth="1"/>
    <col min="26" max="26" width="12.625" style="1" bestFit="1" customWidth="1"/>
    <col min="27" max="27" width="19.25" style="1" customWidth="1"/>
    <col min="28" max="16384" width="9" style="1"/>
  </cols>
  <sheetData>
    <row r="1" spans="1:26" ht="20.399999999999999">
      <c r="A1" s="61" t="s">
        <v>192</v>
      </c>
      <c r="B1" s="40"/>
      <c r="C1" s="21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104" t="s">
        <v>104</v>
      </c>
    </row>
    <row r="2" spans="1:26" ht="20.399999999999999">
      <c r="A2" s="61" t="s">
        <v>191</v>
      </c>
      <c r="B2" s="40"/>
      <c r="C2" s="21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23" t="s">
        <v>105</v>
      </c>
    </row>
    <row r="3" spans="1:26" ht="20.399999999999999">
      <c r="A3" s="24" t="s">
        <v>103</v>
      </c>
      <c r="B3" s="24"/>
      <c r="C3" s="31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3"/>
    </row>
    <row r="4" spans="1:26" ht="20.399999999999999">
      <c r="A4" s="24" t="s">
        <v>203</v>
      </c>
      <c r="B4" s="24"/>
      <c r="C4" s="31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</row>
    <row r="5" spans="1:26" ht="20.399999999999999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</row>
    <row r="6" spans="1:26" s="20" customFormat="1" ht="20.399999999999999">
      <c r="A6" s="31"/>
      <c r="B6" s="31"/>
      <c r="C6" s="31"/>
      <c r="D6" s="31"/>
      <c r="E6" s="246" t="s">
        <v>89</v>
      </c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X6" s="28"/>
    </row>
    <row r="7" spans="1:26" s="20" customFormat="1" ht="20.399999999999999">
      <c r="A7" s="31"/>
      <c r="B7" s="31"/>
      <c r="C7" s="31"/>
      <c r="D7" s="31"/>
      <c r="E7" s="247" t="s">
        <v>15</v>
      </c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X7" s="28"/>
    </row>
    <row r="8" spans="1:26" s="20" customFormat="1" ht="20.399999999999999">
      <c r="A8" s="32"/>
      <c r="B8" s="32"/>
      <c r="C8" s="85"/>
      <c r="D8" s="31"/>
      <c r="E8" s="248" t="s">
        <v>41</v>
      </c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31"/>
      <c r="X8" s="28"/>
    </row>
    <row r="9" spans="1:26" ht="20.399999999999999">
      <c r="A9" s="18"/>
      <c r="B9" s="18"/>
      <c r="C9" s="86"/>
      <c r="D9" s="5"/>
      <c r="E9" s="33"/>
      <c r="F9" s="33"/>
      <c r="G9" s="33"/>
      <c r="H9" s="33"/>
      <c r="I9" s="33"/>
      <c r="J9" s="33"/>
      <c r="K9" s="33"/>
      <c r="L9" s="33"/>
      <c r="M9" s="33"/>
      <c r="N9" s="33"/>
      <c r="O9" s="33" t="s">
        <v>134</v>
      </c>
      <c r="P9" s="33"/>
      <c r="Q9" s="30"/>
      <c r="R9" s="31"/>
      <c r="S9" s="20"/>
      <c r="T9" s="20"/>
      <c r="U9" s="20"/>
    </row>
    <row r="10" spans="1:26" ht="20.399999999999999">
      <c r="A10" s="18"/>
      <c r="B10" s="18"/>
      <c r="C10" s="86"/>
      <c r="D10" s="5"/>
      <c r="E10" s="33"/>
      <c r="F10" s="33"/>
      <c r="G10" s="33"/>
      <c r="H10" s="33"/>
      <c r="I10" s="186" t="s">
        <v>163</v>
      </c>
      <c r="J10" s="33"/>
      <c r="K10" s="245" t="s">
        <v>97</v>
      </c>
      <c r="L10" s="245"/>
      <c r="M10" s="245"/>
      <c r="N10" s="33"/>
      <c r="O10" s="80" t="s">
        <v>135</v>
      </c>
      <c r="P10" s="33"/>
      <c r="Q10" s="19" t="s">
        <v>63</v>
      </c>
      <c r="R10" s="31"/>
      <c r="S10" s="31" t="s">
        <v>38</v>
      </c>
      <c r="T10" s="20"/>
      <c r="U10" s="20"/>
    </row>
    <row r="11" spans="1:26" ht="20.399999999999999">
      <c r="E11" s="28"/>
      <c r="F11" s="28"/>
      <c r="G11" s="28"/>
      <c r="H11" s="28"/>
      <c r="I11" s="187" t="s">
        <v>164</v>
      </c>
      <c r="J11" s="28"/>
      <c r="K11" s="19" t="s">
        <v>3</v>
      </c>
      <c r="N11" s="30"/>
      <c r="O11" s="19" t="s">
        <v>136</v>
      </c>
      <c r="P11" s="30"/>
      <c r="Q11" s="30" t="s">
        <v>1</v>
      </c>
      <c r="R11" s="38"/>
      <c r="S11" s="31" t="s">
        <v>42</v>
      </c>
      <c r="T11" s="20"/>
      <c r="U11" s="19" t="s">
        <v>12</v>
      </c>
    </row>
    <row r="12" spans="1:26" ht="20.399999999999999">
      <c r="E12" s="34" t="s">
        <v>2</v>
      </c>
      <c r="F12" s="34"/>
      <c r="G12" s="35" t="s">
        <v>96</v>
      </c>
      <c r="H12" s="35"/>
      <c r="I12" s="187" t="s">
        <v>165</v>
      </c>
      <c r="J12" s="28"/>
      <c r="K12" s="21" t="s">
        <v>78</v>
      </c>
      <c r="L12" s="36"/>
      <c r="M12" s="21"/>
      <c r="N12" s="21"/>
      <c r="O12" s="21" t="s">
        <v>137</v>
      </c>
      <c r="P12" s="21"/>
      <c r="Q12" s="19" t="s">
        <v>50</v>
      </c>
      <c r="R12" s="21"/>
      <c r="S12" s="21" t="s">
        <v>43</v>
      </c>
      <c r="T12" s="20"/>
      <c r="U12" s="19" t="s">
        <v>0</v>
      </c>
    </row>
    <row r="13" spans="1:26" ht="20.399999999999999">
      <c r="C13" s="79" t="s">
        <v>19</v>
      </c>
      <c r="E13" s="37" t="s">
        <v>7</v>
      </c>
      <c r="F13" s="39"/>
      <c r="G13" s="81" t="s">
        <v>8</v>
      </c>
      <c r="H13" s="33"/>
      <c r="I13" s="188" t="s">
        <v>166</v>
      </c>
      <c r="J13" s="28"/>
      <c r="K13" s="80" t="s">
        <v>68</v>
      </c>
      <c r="L13" s="36"/>
      <c r="M13" s="80" t="s">
        <v>36</v>
      </c>
      <c r="N13" s="30"/>
      <c r="O13" s="80" t="s">
        <v>138</v>
      </c>
      <c r="P13" s="30"/>
      <c r="Q13" s="79" t="s">
        <v>51</v>
      </c>
      <c r="R13" s="30"/>
      <c r="S13" s="80" t="s">
        <v>39</v>
      </c>
      <c r="T13" s="20"/>
      <c r="U13" s="79" t="s">
        <v>1</v>
      </c>
      <c r="X13" s="8"/>
    </row>
    <row r="14" spans="1:26" ht="20.399999999999999">
      <c r="A14" s="20" t="s">
        <v>167</v>
      </c>
      <c r="C14" s="19"/>
      <c r="E14" s="183">
        <v>422680522</v>
      </c>
      <c r="F14" s="39"/>
      <c r="G14" s="183">
        <v>169011633</v>
      </c>
      <c r="H14" s="97"/>
      <c r="I14" s="183">
        <v>-363393</v>
      </c>
      <c r="J14" s="98"/>
      <c r="K14" s="183">
        <v>23724562</v>
      </c>
      <c r="L14" s="98"/>
      <c r="M14" s="183">
        <v>-376400230</v>
      </c>
      <c r="N14" s="97"/>
      <c r="O14" s="183">
        <v>-481277</v>
      </c>
      <c r="P14" s="97"/>
      <c r="Q14" s="183">
        <v>238171817</v>
      </c>
      <c r="R14" s="97"/>
      <c r="S14" s="183">
        <v>30355584</v>
      </c>
      <c r="T14" s="87"/>
      <c r="U14" s="183">
        <v>268527401</v>
      </c>
      <c r="X14" s="8"/>
      <c r="Y14" s="170"/>
    </row>
    <row r="15" spans="1:26" ht="20.399999999999999">
      <c r="A15" s="1" t="s">
        <v>107</v>
      </c>
      <c r="C15" s="19"/>
      <c r="E15" s="39"/>
      <c r="F15" s="39"/>
      <c r="G15" s="33"/>
      <c r="H15" s="33"/>
      <c r="I15" s="33"/>
      <c r="J15" s="28"/>
      <c r="K15" s="30"/>
      <c r="L15" s="36"/>
      <c r="M15" s="30"/>
      <c r="N15" s="30"/>
      <c r="O15" s="46"/>
      <c r="P15" s="30"/>
      <c r="Q15" s="46"/>
      <c r="R15" s="30"/>
      <c r="S15" s="30"/>
      <c r="T15" s="20"/>
      <c r="U15" s="46"/>
      <c r="X15" s="8"/>
    </row>
    <row r="16" spans="1:26" ht="20.399999999999999">
      <c r="B16" s="1" t="s">
        <v>188</v>
      </c>
      <c r="C16" s="19"/>
      <c r="E16" s="8">
        <v>0</v>
      </c>
      <c r="F16" s="228"/>
      <c r="G16" s="8">
        <v>0</v>
      </c>
      <c r="H16" s="8"/>
      <c r="I16" s="8">
        <v>0</v>
      </c>
      <c r="J16" s="4"/>
      <c r="K16" s="8">
        <v>0</v>
      </c>
      <c r="L16" s="229"/>
      <c r="M16" s="99">
        <v>0</v>
      </c>
      <c r="N16" s="230"/>
      <c r="O16" s="99">
        <v>0</v>
      </c>
      <c r="P16" s="30"/>
      <c r="Q16" s="119">
        <f>SUM(E16:P16)</f>
        <v>0</v>
      </c>
      <c r="R16" s="30"/>
      <c r="S16" s="99">
        <v>37000472</v>
      </c>
      <c r="T16" s="20"/>
      <c r="U16" s="46">
        <f>SUM(Q16:S16)</f>
        <v>37000472</v>
      </c>
      <c r="X16" s="8"/>
      <c r="Z16" s="42"/>
    </row>
    <row r="17" spans="1:27" ht="20.399999999999999">
      <c r="B17" s="1" t="s">
        <v>178</v>
      </c>
      <c r="C17" s="19"/>
      <c r="E17" s="8">
        <v>0</v>
      </c>
      <c r="F17" s="228"/>
      <c r="G17" s="8">
        <v>0</v>
      </c>
      <c r="H17" s="8"/>
      <c r="I17" s="8">
        <v>0</v>
      </c>
      <c r="J17" s="4"/>
      <c r="K17" s="99">
        <v>0</v>
      </c>
      <c r="L17" s="229"/>
      <c r="M17" s="99">
        <v>0</v>
      </c>
      <c r="N17" s="230"/>
      <c r="O17" s="99">
        <v>0</v>
      </c>
      <c r="P17" s="30"/>
      <c r="Q17" s="119">
        <f>SUM(E17:P17)</f>
        <v>0</v>
      </c>
      <c r="R17" s="30"/>
      <c r="S17" s="99">
        <v>-15157500</v>
      </c>
      <c r="T17" s="20"/>
      <c r="U17" s="46">
        <f>SUM(Q17:S17)</f>
        <v>-15157500</v>
      </c>
      <c r="X17" s="8"/>
      <c r="Y17" s="11"/>
      <c r="Z17" s="42"/>
    </row>
    <row r="18" spans="1:27" ht="20.399999999999999">
      <c r="B18" s="1" t="s">
        <v>177</v>
      </c>
      <c r="C18" s="2">
        <v>18.100000000000001</v>
      </c>
      <c r="E18" s="99">
        <v>125000000</v>
      </c>
      <c r="F18" s="228"/>
      <c r="G18" s="99">
        <v>-17463808</v>
      </c>
      <c r="H18" s="8"/>
      <c r="I18" s="8">
        <v>0</v>
      </c>
      <c r="J18" s="4"/>
      <c r="K18" s="8">
        <v>0</v>
      </c>
      <c r="L18" s="229"/>
      <c r="M18" s="99">
        <v>0</v>
      </c>
      <c r="N18" s="230"/>
      <c r="O18" s="99">
        <v>0</v>
      </c>
      <c r="P18" s="30"/>
      <c r="Q18" s="119">
        <f>SUM(E18:P18)</f>
        <v>107536192</v>
      </c>
      <c r="R18" s="30"/>
      <c r="S18" s="99">
        <v>0</v>
      </c>
      <c r="T18" s="20"/>
      <c r="U18" s="46">
        <f t="shared" ref="U18" si="0">SUM(Q18:S18)</f>
        <v>107536192</v>
      </c>
      <c r="X18" s="8"/>
      <c r="Y18" s="4"/>
      <c r="AA18" s="170"/>
    </row>
    <row r="19" spans="1:27" ht="20.399999999999999">
      <c r="B19" s="1" t="s">
        <v>133</v>
      </c>
      <c r="E19" s="175">
        <v>0</v>
      </c>
      <c r="F19" s="99"/>
      <c r="G19" s="8">
        <v>0</v>
      </c>
      <c r="H19" s="175"/>
      <c r="I19" s="8">
        <v>0</v>
      </c>
      <c r="J19" s="41"/>
      <c r="K19" s="8">
        <v>0</v>
      </c>
      <c r="L19" s="41"/>
      <c r="M19" s="99">
        <v>-5271947</v>
      </c>
      <c r="N19" s="230"/>
      <c r="O19" s="8">
        <v>0</v>
      </c>
      <c r="P19" s="30"/>
      <c r="Q19" s="119">
        <f>SUM(E19:P19)</f>
        <v>-5271947</v>
      </c>
      <c r="R19" s="99"/>
      <c r="S19" s="99">
        <v>4559293</v>
      </c>
      <c r="T19" s="20"/>
      <c r="U19" s="46">
        <f>SUM(Q19:S19)</f>
        <v>-712654</v>
      </c>
      <c r="X19" s="8"/>
      <c r="Y19" s="170"/>
      <c r="Z19" s="11"/>
    </row>
    <row r="20" spans="1:27" ht="21" thickBot="1">
      <c r="A20" s="20" t="s">
        <v>210</v>
      </c>
      <c r="B20" s="13"/>
      <c r="C20" s="19"/>
      <c r="E20" s="167">
        <f>SUM(E14:E19)</f>
        <v>547680522</v>
      </c>
      <c r="F20" s="97">
        <f>SUM(F15:F15)</f>
        <v>0</v>
      </c>
      <c r="G20" s="167">
        <f>SUM(G14:G19)</f>
        <v>151547825</v>
      </c>
      <c r="H20" s="97"/>
      <c r="I20" s="167">
        <f>SUM(I14:I19)</f>
        <v>-363393</v>
      </c>
      <c r="J20" s="97">
        <f>SUM(J15:J15)</f>
        <v>0</v>
      </c>
      <c r="K20" s="167">
        <f>SUM(K14:K19)</f>
        <v>23724562</v>
      </c>
      <c r="L20" s="97">
        <f>SUM(L15:L15)</f>
        <v>0</v>
      </c>
      <c r="M20" s="167">
        <f>SUM(M14:M19)</f>
        <v>-381672177</v>
      </c>
      <c r="N20" s="97">
        <f>SUM(N15:N15)</f>
        <v>0</v>
      </c>
      <c r="O20" s="167">
        <f>SUM(O14:O19)</f>
        <v>-481277</v>
      </c>
      <c r="P20" s="97">
        <f>SUM(P15:P15)</f>
        <v>0</v>
      </c>
      <c r="Q20" s="167">
        <f>SUM(Q14:Q19)</f>
        <v>340436062</v>
      </c>
      <c r="R20" s="97">
        <f>SUM(R15:R15)</f>
        <v>0</v>
      </c>
      <c r="S20" s="167">
        <f>SUM(S14:S19)</f>
        <v>56757849</v>
      </c>
      <c r="T20" s="97">
        <f>SUM(T15:T15)</f>
        <v>0</v>
      </c>
      <c r="U20" s="167">
        <f>SUM(U14:U19)</f>
        <v>397193911</v>
      </c>
      <c r="X20" s="8"/>
    </row>
    <row r="21" spans="1:27" ht="21" thickTop="1">
      <c r="A21" s="20"/>
      <c r="B21" s="13"/>
      <c r="C21" s="19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X21" s="8"/>
    </row>
    <row r="22" spans="1:27" ht="20.399999999999999">
      <c r="A22" s="20" t="s">
        <v>156</v>
      </c>
      <c r="C22" s="19"/>
      <c r="E22" s="97">
        <v>422680522</v>
      </c>
      <c r="F22" s="39"/>
      <c r="G22" s="97">
        <v>169011633</v>
      </c>
      <c r="H22" s="97"/>
      <c r="I22" s="97">
        <v>0</v>
      </c>
      <c r="J22" s="98"/>
      <c r="K22" s="97">
        <v>23724562</v>
      </c>
      <c r="L22" s="98"/>
      <c r="M22" s="97">
        <v>-337910652</v>
      </c>
      <c r="N22" s="97"/>
      <c r="O22" s="46">
        <v>783190</v>
      </c>
      <c r="P22" s="97"/>
      <c r="Q22" s="46">
        <f>SUM(E22:P22)</f>
        <v>278289255</v>
      </c>
      <c r="R22" s="97"/>
      <c r="S22" s="97">
        <v>18421798</v>
      </c>
      <c r="T22" s="87"/>
      <c r="U22" s="46">
        <f>SUM(Q22:S22)</f>
        <v>296711053</v>
      </c>
      <c r="X22" s="8"/>
    </row>
    <row r="23" spans="1:27" ht="20.399999999999999">
      <c r="A23" s="20"/>
      <c r="B23" s="1" t="s">
        <v>157</v>
      </c>
      <c r="E23" s="99">
        <v>0</v>
      </c>
      <c r="F23" s="39"/>
      <c r="G23" s="99">
        <v>0</v>
      </c>
      <c r="H23" s="99"/>
      <c r="I23" s="99">
        <v>0</v>
      </c>
      <c r="J23" s="98"/>
      <c r="K23" s="99">
        <v>0</v>
      </c>
      <c r="L23" s="98"/>
      <c r="M23" s="99">
        <v>-6586</v>
      </c>
      <c r="N23" s="97"/>
      <c r="O23" s="119">
        <v>0</v>
      </c>
      <c r="P23" s="97"/>
      <c r="Q23" s="119">
        <f>SUM(E23:P23)</f>
        <v>-6586</v>
      </c>
      <c r="R23" s="97"/>
      <c r="S23" s="99">
        <v>2105334</v>
      </c>
      <c r="T23" s="87"/>
      <c r="U23" s="46">
        <f>SUM(Q23:S23)</f>
        <v>2098748</v>
      </c>
      <c r="X23" s="8"/>
    </row>
    <row r="24" spans="1:27" ht="20.399999999999999">
      <c r="A24" s="20" t="s">
        <v>158</v>
      </c>
      <c r="C24" s="19"/>
      <c r="E24" s="183">
        <f>SUM(E22:E23)</f>
        <v>422680522</v>
      </c>
      <c r="F24" s="39"/>
      <c r="G24" s="183">
        <f>SUM(G22:G23)</f>
        <v>169011633</v>
      </c>
      <c r="H24" s="97"/>
      <c r="I24" s="183">
        <f>SUM(I22:I23)</f>
        <v>0</v>
      </c>
      <c r="J24" s="98"/>
      <c r="K24" s="183">
        <f>SUM(K22:K23)</f>
        <v>23724562</v>
      </c>
      <c r="L24" s="98"/>
      <c r="M24" s="183">
        <f>SUM(M22:M23)</f>
        <v>-337917238</v>
      </c>
      <c r="N24" s="97"/>
      <c r="O24" s="183">
        <f>SUM(O22:O23)</f>
        <v>783190</v>
      </c>
      <c r="P24" s="97"/>
      <c r="Q24" s="183">
        <f>SUM(Q22:Q23)</f>
        <v>278282669</v>
      </c>
      <c r="R24" s="97"/>
      <c r="S24" s="183">
        <f>SUM(S22:S23)</f>
        <v>20527132</v>
      </c>
      <c r="T24" s="87"/>
      <c r="U24" s="183">
        <f>SUM(U22:U23)</f>
        <v>298809801</v>
      </c>
      <c r="X24" s="8"/>
    </row>
    <row r="25" spans="1:27" ht="20.399999999999999">
      <c r="A25" s="1" t="s">
        <v>107</v>
      </c>
      <c r="C25" s="19"/>
      <c r="E25" s="210"/>
      <c r="F25" s="210"/>
      <c r="G25" s="210"/>
      <c r="H25" s="210"/>
      <c r="I25" s="210"/>
      <c r="J25" s="211"/>
      <c r="K25" s="210"/>
      <c r="L25" s="211"/>
      <c r="M25" s="210"/>
      <c r="N25" s="215"/>
      <c r="O25" s="215"/>
      <c r="P25" s="215"/>
      <c r="Q25" s="215"/>
      <c r="R25" s="215"/>
      <c r="S25" s="215"/>
      <c r="T25" s="215"/>
      <c r="U25" s="216"/>
      <c r="X25" s="8"/>
    </row>
    <row r="26" spans="1:27" ht="20.399999999999999">
      <c r="B26" s="1" t="s">
        <v>212</v>
      </c>
      <c r="C26" s="19"/>
      <c r="E26" s="210"/>
      <c r="F26" s="210"/>
      <c r="G26" s="210"/>
      <c r="H26" s="210"/>
      <c r="I26" s="210"/>
      <c r="J26" s="211"/>
      <c r="K26" s="210"/>
      <c r="L26" s="211"/>
      <c r="M26" s="210"/>
      <c r="N26" s="215"/>
      <c r="O26" s="215"/>
      <c r="P26" s="215"/>
      <c r="Q26" s="215"/>
      <c r="R26" s="215"/>
      <c r="S26" s="215"/>
      <c r="T26" s="215"/>
      <c r="U26" s="216"/>
      <c r="X26" s="8"/>
    </row>
    <row r="27" spans="1:27" ht="20.399999999999999">
      <c r="B27" s="1" t="s">
        <v>213</v>
      </c>
      <c r="C27" s="19"/>
      <c r="E27" s="214">
        <v>0</v>
      </c>
      <c r="F27" s="212"/>
      <c r="G27" s="214">
        <v>0</v>
      </c>
      <c r="H27" s="212"/>
      <c r="I27" s="41">
        <v>-363393</v>
      </c>
      <c r="J27" s="213"/>
      <c r="K27" s="99">
        <v>0</v>
      </c>
      <c r="L27" s="213"/>
      <c r="M27" s="99">
        <v>0</v>
      </c>
      <c r="N27" s="217"/>
      <c r="O27" s="99">
        <v>0</v>
      </c>
      <c r="P27" s="217"/>
      <c r="Q27" s="218">
        <f>SUM(E27:O27)</f>
        <v>-363393</v>
      </c>
      <c r="R27" s="217"/>
      <c r="S27" s="217">
        <v>-86607</v>
      </c>
      <c r="T27" s="217"/>
      <c r="U27" s="46">
        <f>SUM(Q27:S27)</f>
        <v>-450000</v>
      </c>
      <c r="X27" s="8"/>
    </row>
    <row r="28" spans="1:27" ht="20.399999999999999">
      <c r="B28" s="1" t="s">
        <v>188</v>
      </c>
      <c r="C28" s="19"/>
      <c r="E28" s="214">
        <v>0</v>
      </c>
      <c r="F28" s="212"/>
      <c r="G28" s="214">
        <v>0</v>
      </c>
      <c r="H28" s="212"/>
      <c r="I28" s="41">
        <v>0</v>
      </c>
      <c r="J28" s="213"/>
      <c r="K28" s="99">
        <v>0</v>
      </c>
      <c r="L28" s="213"/>
      <c r="M28" s="99">
        <v>0</v>
      </c>
      <c r="N28" s="217"/>
      <c r="O28" s="99">
        <v>0</v>
      </c>
      <c r="P28" s="217"/>
      <c r="Q28" s="218">
        <f t="shared" ref="Q28:Q29" si="1">SUM(E28:O28)</f>
        <v>0</v>
      </c>
      <c r="R28" s="217"/>
      <c r="S28" s="217">
        <v>7375</v>
      </c>
      <c r="T28" s="217"/>
      <c r="U28" s="46">
        <f>SUM(Q28:S28)</f>
        <v>7375</v>
      </c>
      <c r="X28" s="8"/>
    </row>
    <row r="29" spans="1:27" ht="20.399999999999999">
      <c r="B29" s="1" t="s">
        <v>178</v>
      </c>
      <c r="C29" s="19"/>
      <c r="E29" s="214">
        <v>0</v>
      </c>
      <c r="F29" s="212"/>
      <c r="G29" s="214">
        <v>0</v>
      </c>
      <c r="H29" s="212"/>
      <c r="I29" s="41">
        <v>0</v>
      </c>
      <c r="J29" s="213"/>
      <c r="K29" s="99">
        <v>0</v>
      </c>
      <c r="L29" s="213"/>
      <c r="M29" s="99">
        <v>0</v>
      </c>
      <c r="N29" s="217"/>
      <c r="O29" s="99">
        <v>0</v>
      </c>
      <c r="P29" s="217"/>
      <c r="Q29" s="218">
        <f t="shared" si="1"/>
        <v>0</v>
      </c>
      <c r="R29" s="217"/>
      <c r="S29" s="217">
        <v>-7350000</v>
      </c>
      <c r="T29" s="217"/>
      <c r="U29" s="46">
        <f>SUM(Q29:S29)</f>
        <v>-7350000</v>
      </c>
      <c r="X29" s="8"/>
    </row>
    <row r="30" spans="1:27" ht="21">
      <c r="B30" s="1" t="s">
        <v>133</v>
      </c>
      <c r="C30" s="12"/>
      <c r="D30" s="122"/>
      <c r="E30" s="214">
        <v>0</v>
      </c>
      <c r="F30" s="212"/>
      <c r="G30" s="214">
        <v>0</v>
      </c>
      <c r="H30" s="214"/>
      <c r="I30" s="99">
        <v>0</v>
      </c>
      <c r="J30" s="213"/>
      <c r="K30" s="99">
        <v>0</v>
      </c>
      <c r="L30" s="213"/>
      <c r="M30" s="214">
        <v>-6032726</v>
      </c>
      <c r="N30" s="219"/>
      <c r="O30" s="214">
        <v>0</v>
      </c>
      <c r="P30" s="219"/>
      <c r="Q30" s="218">
        <f>SUM(E30:O30)</f>
        <v>-6032726</v>
      </c>
      <c r="R30" s="217"/>
      <c r="S30" s="214">
        <v>4777454</v>
      </c>
      <c r="T30" s="217"/>
      <c r="U30" s="220">
        <f>SUM(Q30:S30)</f>
        <v>-1255272</v>
      </c>
      <c r="V30"/>
      <c r="W30"/>
      <c r="X30"/>
    </row>
    <row r="31" spans="1:27" ht="21" thickBot="1">
      <c r="A31" s="20" t="s">
        <v>211</v>
      </c>
      <c r="B31" s="20"/>
      <c r="C31" s="89"/>
      <c r="D31" s="90"/>
      <c r="E31" s="173">
        <f>SUM(E24:E30)</f>
        <v>422680522</v>
      </c>
      <c r="F31" s="171"/>
      <c r="G31" s="173">
        <f>SUM(G24:G30)</f>
        <v>169011633</v>
      </c>
      <c r="H31" s="172"/>
      <c r="I31" s="173">
        <f>SUM(I24:I30)</f>
        <v>-363393</v>
      </c>
      <c r="J31" s="171"/>
      <c r="K31" s="173">
        <f>SUM(K24:K30)</f>
        <v>23724562</v>
      </c>
      <c r="L31" s="171"/>
      <c r="M31" s="173">
        <f>SUM(M24:M30)</f>
        <v>-343949964</v>
      </c>
      <c r="N31" s="171"/>
      <c r="O31" s="174">
        <f>SUM(O24:O30)</f>
        <v>783190</v>
      </c>
      <c r="P31" s="171"/>
      <c r="Q31" s="173">
        <f>SUM(Q24:Q30)</f>
        <v>271886550</v>
      </c>
      <c r="R31" s="171"/>
      <c r="S31" s="173">
        <f>SUM(S24:S30)</f>
        <v>17875354</v>
      </c>
      <c r="T31" s="171"/>
      <c r="U31" s="173">
        <f>SUM(U24:U30)</f>
        <v>289761904</v>
      </c>
      <c r="X31" s="148"/>
    </row>
    <row r="32" spans="1:27" ht="20.399999999999999" thickTop="1">
      <c r="E32" s="42"/>
    </row>
    <row r="33" spans="1:23" ht="20.399999999999999">
      <c r="A33" s="20"/>
      <c r="B33" s="20"/>
      <c r="C33" s="89"/>
      <c r="D33" s="90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88"/>
      <c r="W33" s="20"/>
    </row>
    <row r="34" spans="1:23">
      <c r="E34" s="42"/>
      <c r="G34" s="42"/>
      <c r="H34" s="42"/>
      <c r="I34" s="42"/>
      <c r="K34" s="42"/>
      <c r="M34" s="42"/>
      <c r="O34" s="42"/>
      <c r="Q34" s="42"/>
      <c r="S34" s="42"/>
      <c r="U34" s="42"/>
    </row>
    <row r="35" spans="1:23" ht="20.399999999999999">
      <c r="D35" s="90"/>
      <c r="S35" s="96"/>
    </row>
    <row r="36" spans="1:23">
      <c r="S36" s="42"/>
    </row>
    <row r="37" spans="1:23" ht="20.399999999999999">
      <c r="D37" s="90"/>
    </row>
    <row r="45" spans="1:23">
      <c r="J45" s="1">
        <f>SUM(J39:J44)</f>
        <v>0</v>
      </c>
    </row>
    <row r="47" spans="1:23">
      <c r="J47" s="1">
        <f>+J46+J45</f>
        <v>0</v>
      </c>
    </row>
    <row r="58" spans="4:4">
      <c r="D58" s="1">
        <v>15</v>
      </c>
    </row>
  </sheetData>
  <mergeCells count="4">
    <mergeCell ref="E6:U6"/>
    <mergeCell ref="E7:U7"/>
    <mergeCell ref="E8:Q8"/>
    <mergeCell ref="K10:M10"/>
  </mergeCells>
  <pageMargins left="0.74803149606299213" right="0.51181102362204722" top="0.74803149606299213" bottom="0.47244094488188981" header="0.31496062992125984" footer="0.23622047244094491"/>
  <pageSetup paperSize="9" scale="68" firstPageNumber="7" fitToHeight="0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S52"/>
  <sheetViews>
    <sheetView view="pageBreakPreview" topLeftCell="A15" zoomScaleNormal="80" zoomScaleSheetLayoutView="100" workbookViewId="0">
      <selection activeCell="R28" sqref="R28"/>
    </sheetView>
  </sheetViews>
  <sheetFormatPr defaultColWidth="9" defaultRowHeight="19.8"/>
  <cols>
    <col min="1" max="1" width="4" style="1" customWidth="1"/>
    <col min="2" max="2" width="37.75" style="1" customWidth="1"/>
    <col min="3" max="3" width="11.375" style="2" customWidth="1"/>
    <col min="4" max="4" width="1" style="1" customWidth="1"/>
    <col min="5" max="5" width="17.375" style="1" customWidth="1"/>
    <col min="6" max="6" width="1" style="1" customWidth="1"/>
    <col min="7" max="7" width="18.625" style="1" customWidth="1"/>
    <col min="8" max="8" width="1.25" style="1" customWidth="1"/>
    <col min="9" max="9" width="18.75" style="1" customWidth="1"/>
    <col min="10" max="10" width="1" style="1" customWidth="1"/>
    <col min="11" max="11" width="19" style="1" customWidth="1"/>
    <col min="12" max="12" width="1" style="1" customWidth="1"/>
    <col min="13" max="13" width="21.375" style="1" customWidth="1"/>
    <col min="14" max="14" width="1" style="1" customWidth="1"/>
    <col min="15" max="15" width="19.625" style="1" customWidth="1"/>
    <col min="16" max="16" width="2.75" style="1" customWidth="1"/>
    <col min="17" max="17" width="14.375" style="1" hidden="1" customWidth="1"/>
    <col min="18" max="18" width="16.75" style="4" customWidth="1"/>
    <col min="19" max="19" width="11" style="1" bestFit="1" customWidth="1"/>
    <col min="20" max="16384" width="9" style="1"/>
  </cols>
  <sheetData>
    <row r="1" spans="1:18" ht="20.399999999999999">
      <c r="A1" s="61" t="s">
        <v>192</v>
      </c>
      <c r="B1" s="40"/>
      <c r="C1" s="21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104" t="s">
        <v>104</v>
      </c>
    </row>
    <row r="2" spans="1:18" ht="20.399999999999999">
      <c r="A2" s="61" t="s">
        <v>191</v>
      </c>
      <c r="B2" s="40"/>
      <c r="C2" s="21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23" t="s">
        <v>105</v>
      </c>
    </row>
    <row r="3" spans="1:18" ht="20.399999999999999">
      <c r="A3" s="24" t="s">
        <v>103</v>
      </c>
      <c r="B3" s="24"/>
      <c r="C3" s="31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3"/>
    </row>
    <row r="4" spans="1:18" ht="20.399999999999999">
      <c r="A4" s="24" t="str">
        <f>+'CH CONSO'!A4</f>
        <v>สำหรับงวดหกเดือนสิ้นสุดวันที่ 30 มิถุนายน 2569</v>
      </c>
      <c r="B4" s="24"/>
      <c r="C4" s="31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8" ht="20.399999999999999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8" s="20" customFormat="1" ht="20.399999999999999">
      <c r="A6" s="31"/>
      <c r="B6" s="31"/>
      <c r="C6" s="31"/>
      <c r="D6" s="31"/>
      <c r="E6" s="246" t="s">
        <v>89</v>
      </c>
      <c r="F6" s="246"/>
      <c r="G6" s="246"/>
      <c r="H6" s="246"/>
      <c r="I6" s="246"/>
      <c r="J6" s="246"/>
      <c r="K6" s="246"/>
      <c r="L6" s="246"/>
      <c r="M6" s="246"/>
      <c r="N6" s="246"/>
      <c r="O6" s="246"/>
      <c r="R6" s="28"/>
    </row>
    <row r="7" spans="1:18" s="20" customFormat="1" ht="20.399999999999999">
      <c r="A7" s="31"/>
      <c r="B7" s="31"/>
      <c r="C7" s="31"/>
      <c r="D7" s="31"/>
      <c r="E7" s="247" t="s">
        <v>67</v>
      </c>
      <c r="F7" s="247"/>
      <c r="G7" s="247"/>
      <c r="H7" s="247"/>
      <c r="I7" s="247"/>
      <c r="J7" s="247"/>
      <c r="K7" s="247"/>
      <c r="L7" s="247"/>
      <c r="M7" s="247"/>
      <c r="N7" s="247"/>
      <c r="O7" s="247"/>
      <c r="R7" s="28"/>
    </row>
    <row r="8" spans="1:18" s="20" customFormat="1" ht="20.399999999999999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0" t="s">
        <v>134</v>
      </c>
      <c r="N8" s="31"/>
      <c r="O8" s="31"/>
      <c r="R8" s="28"/>
    </row>
    <row r="9" spans="1:18" ht="20.399999999999999">
      <c r="A9" s="18"/>
      <c r="B9" s="18"/>
      <c r="C9" s="86"/>
      <c r="D9" s="5"/>
      <c r="E9" s="33"/>
      <c r="F9" s="33"/>
      <c r="G9" s="33"/>
      <c r="H9" s="33"/>
      <c r="I9" s="245" t="s">
        <v>97</v>
      </c>
      <c r="J9" s="245"/>
      <c r="K9" s="245"/>
      <c r="L9" s="30"/>
      <c r="M9" s="80" t="s">
        <v>135</v>
      </c>
      <c r="N9" s="20"/>
      <c r="O9" s="20"/>
    </row>
    <row r="10" spans="1:18" ht="20.399999999999999">
      <c r="E10" s="28"/>
      <c r="F10" s="28"/>
      <c r="G10" s="28"/>
      <c r="H10" s="28"/>
      <c r="I10" s="19" t="s">
        <v>3</v>
      </c>
      <c r="M10" s="19" t="s">
        <v>136</v>
      </c>
      <c r="N10" s="20"/>
      <c r="O10" s="19" t="s">
        <v>12</v>
      </c>
    </row>
    <row r="11" spans="1:18" ht="20.399999999999999">
      <c r="E11" s="34" t="s">
        <v>2</v>
      </c>
      <c r="F11" s="34"/>
      <c r="G11" s="35" t="s">
        <v>96</v>
      </c>
      <c r="H11" s="28"/>
      <c r="I11" s="21" t="s">
        <v>78</v>
      </c>
      <c r="J11" s="36"/>
      <c r="K11" s="21"/>
      <c r="L11" s="21"/>
      <c r="M11" s="21" t="s">
        <v>137</v>
      </c>
      <c r="N11" s="20"/>
      <c r="O11" s="19" t="s">
        <v>0</v>
      </c>
    </row>
    <row r="12" spans="1:18" ht="20.399999999999999">
      <c r="C12" s="79" t="s">
        <v>19</v>
      </c>
      <c r="E12" s="37" t="s">
        <v>7</v>
      </c>
      <c r="F12" s="39"/>
      <c r="G12" s="81" t="s">
        <v>8</v>
      </c>
      <c r="H12" s="28"/>
      <c r="I12" s="80" t="s">
        <v>68</v>
      </c>
      <c r="J12" s="36"/>
      <c r="K12" s="80" t="s">
        <v>36</v>
      </c>
      <c r="L12" s="30"/>
      <c r="M12" s="80" t="s">
        <v>138</v>
      </c>
      <c r="N12" s="20"/>
      <c r="O12" s="79" t="s">
        <v>1</v>
      </c>
      <c r="R12" s="8"/>
    </row>
    <row r="13" spans="1:18" ht="21" customHeight="1">
      <c r="A13" s="20" t="s">
        <v>167</v>
      </c>
      <c r="B13" s="20"/>
      <c r="C13" s="19"/>
      <c r="E13" s="97">
        <v>422680522</v>
      </c>
      <c r="F13" s="97"/>
      <c r="G13" s="97">
        <v>169011633</v>
      </c>
      <c r="H13" s="98"/>
      <c r="I13" s="97">
        <v>23724562</v>
      </c>
      <c r="J13" s="98"/>
      <c r="K13" s="97">
        <v>-363066403</v>
      </c>
      <c r="L13" s="97"/>
      <c r="M13" s="97">
        <v>-77414</v>
      </c>
      <c r="N13" s="98"/>
      <c r="O13" s="46">
        <f>SUM(E13:M13)</f>
        <v>252272900</v>
      </c>
      <c r="Q13" s="1">
        <v>0</v>
      </c>
      <c r="R13" s="8"/>
    </row>
    <row r="14" spans="1:18" ht="21" customHeight="1">
      <c r="A14" s="1" t="s">
        <v>107</v>
      </c>
      <c r="B14" s="20"/>
      <c r="C14" s="19"/>
      <c r="E14" s="97"/>
      <c r="F14" s="97"/>
      <c r="G14" s="97"/>
      <c r="H14" s="98"/>
      <c r="I14" s="97"/>
      <c r="J14" s="98"/>
      <c r="K14" s="97"/>
      <c r="L14" s="97"/>
      <c r="M14" s="97"/>
      <c r="N14" s="98"/>
      <c r="O14" s="46"/>
      <c r="R14" s="8"/>
    </row>
    <row r="15" spans="1:18" ht="21" customHeight="1">
      <c r="B15" s="1" t="s">
        <v>177</v>
      </c>
      <c r="C15" s="2">
        <v>18.100000000000001</v>
      </c>
      <c r="E15" s="99">
        <v>125000000</v>
      </c>
      <c r="F15" s="99"/>
      <c r="G15" s="99">
        <v>-17463808</v>
      </c>
      <c r="H15" s="41"/>
      <c r="I15" s="99">
        <v>0</v>
      </c>
      <c r="J15" s="41"/>
      <c r="K15" s="99">
        <v>0</v>
      </c>
      <c r="L15" s="99"/>
      <c r="M15" s="99">
        <v>0</v>
      </c>
      <c r="N15" s="41"/>
      <c r="O15" s="46">
        <f>SUM(E15:M15)</f>
        <v>107536192</v>
      </c>
      <c r="R15" s="8"/>
    </row>
    <row r="16" spans="1:18" ht="21" customHeight="1">
      <c r="A16"/>
      <c r="B16" s="13" t="s">
        <v>183</v>
      </c>
      <c r="E16" s="175">
        <v>0</v>
      </c>
      <c r="F16" s="99"/>
      <c r="G16" s="223">
        <v>0</v>
      </c>
      <c r="H16" s="41"/>
      <c r="I16" s="99">
        <v>0</v>
      </c>
      <c r="J16" s="41"/>
      <c r="K16" s="99">
        <v>3208532</v>
      </c>
      <c r="L16" s="99"/>
      <c r="M16" s="99">
        <v>0</v>
      </c>
      <c r="N16" s="41"/>
      <c r="O16" s="46">
        <f>SUM(E16:M16)</f>
        <v>3208532</v>
      </c>
      <c r="R16" s="8"/>
    </row>
    <row r="17" spans="1:19" ht="21" customHeight="1" thickBot="1">
      <c r="A17" s="20" t="s">
        <v>210</v>
      </c>
      <c r="B17" s="20"/>
      <c r="E17" s="167">
        <f>SUM(E13:E16)</f>
        <v>547680522</v>
      </c>
      <c r="F17" s="97">
        <f t="shared" ref="F17:J17" si="0">SUM(F13:F16)</f>
        <v>0</v>
      </c>
      <c r="G17" s="167">
        <f>SUM(G13:G16)</f>
        <v>151547825</v>
      </c>
      <c r="H17" s="97">
        <f t="shared" si="0"/>
        <v>0</v>
      </c>
      <c r="I17" s="167">
        <f t="shared" si="0"/>
        <v>23724562</v>
      </c>
      <c r="J17" s="97">
        <f t="shared" si="0"/>
        <v>0</v>
      </c>
      <c r="K17" s="167">
        <f>SUM(K13:K16)</f>
        <v>-359857871</v>
      </c>
      <c r="L17" s="99"/>
      <c r="M17" s="167">
        <f>SUM(M13:M16)</f>
        <v>-77414</v>
      </c>
      <c r="N17" s="97">
        <f>SUM(N13:N16)</f>
        <v>0</v>
      </c>
      <c r="O17" s="167">
        <f>SUM(O13:O16)</f>
        <v>363017624</v>
      </c>
      <c r="R17" s="8"/>
    </row>
    <row r="18" spans="1:19" ht="21" customHeight="1" thickTop="1">
      <c r="A18" s="20"/>
      <c r="B18" s="20"/>
      <c r="E18" s="97"/>
      <c r="F18" s="97"/>
      <c r="G18" s="97"/>
      <c r="H18" s="97"/>
      <c r="I18" s="97"/>
      <c r="J18" s="97"/>
      <c r="K18" s="97"/>
      <c r="L18" s="99"/>
      <c r="M18" s="97"/>
      <c r="N18" s="97"/>
      <c r="O18" s="97"/>
      <c r="R18" s="99"/>
    </row>
    <row r="19" spans="1:19" ht="21" customHeight="1">
      <c r="A19" s="20" t="s">
        <v>143</v>
      </c>
      <c r="B19" s="20"/>
      <c r="E19" s="97">
        <v>422680522</v>
      </c>
      <c r="F19" s="97"/>
      <c r="G19" s="97">
        <v>169011633</v>
      </c>
      <c r="H19" s="97"/>
      <c r="I19" s="97">
        <v>23724562</v>
      </c>
      <c r="J19" s="97"/>
      <c r="K19" s="97">
        <v>-295665686</v>
      </c>
      <c r="L19" s="99"/>
      <c r="M19" s="97">
        <v>-77414</v>
      </c>
      <c r="N19" s="97"/>
      <c r="O19" s="125">
        <v>319673617</v>
      </c>
      <c r="R19" s="99"/>
    </row>
    <row r="20" spans="1:19" ht="20.399999999999999">
      <c r="A20" s="154" t="s">
        <v>107</v>
      </c>
      <c r="B20" s="153"/>
      <c r="C20" s="89"/>
      <c r="D20" s="90"/>
      <c r="E20" s="46"/>
      <c r="F20" s="46"/>
      <c r="G20" s="46"/>
      <c r="H20" s="46"/>
      <c r="I20" s="46"/>
      <c r="J20" s="46"/>
      <c r="K20" s="46"/>
      <c r="L20" s="151"/>
      <c r="M20" s="151"/>
      <c r="N20" s="46"/>
      <c r="O20" s="46"/>
    </row>
    <row r="21" spans="1:19" ht="21">
      <c r="A21" s="155"/>
      <c r="B21" s="13" t="s">
        <v>183</v>
      </c>
      <c r="C21" s="89"/>
      <c r="D21" s="90"/>
      <c r="E21" s="175">
        <v>0</v>
      </c>
      <c r="F21" s="125"/>
      <c r="G21" s="123">
        <v>0</v>
      </c>
      <c r="H21" s="125"/>
      <c r="I21" s="123">
        <v>0</v>
      </c>
      <c r="J21" s="125"/>
      <c r="K21" s="123">
        <v>145600</v>
      </c>
      <c r="L21" s="151"/>
      <c r="M21" s="151">
        <v>0</v>
      </c>
      <c r="N21" s="125"/>
      <c r="O21" s="125">
        <f>SUM(E21:M21)</f>
        <v>145600</v>
      </c>
      <c r="P21" s="125"/>
      <c r="Q21" s="123"/>
      <c r="R21" s="125"/>
      <c r="S21" s="124"/>
    </row>
    <row r="22" spans="1:19" ht="21" thickBot="1">
      <c r="A22" s="20" t="s">
        <v>211</v>
      </c>
      <c r="B22" s="20"/>
      <c r="C22" s="89"/>
      <c r="D22" s="90"/>
      <c r="E22" s="100">
        <f>SUM(E19:E21)</f>
        <v>422680522</v>
      </c>
      <c r="F22" s="91"/>
      <c r="G22" s="100">
        <f>SUM(G19:G21)</f>
        <v>169011633</v>
      </c>
      <c r="H22" s="91"/>
      <c r="I22" s="100">
        <f>SUM(I19:I21)</f>
        <v>23724562</v>
      </c>
      <c r="J22" s="91"/>
      <c r="K22" s="100">
        <f>SUM(K19:K21)</f>
        <v>-295520086</v>
      </c>
      <c r="L22" s="152"/>
      <c r="M22" s="100">
        <f>SUM(M19:M21)</f>
        <v>-77414</v>
      </c>
      <c r="N22" s="91"/>
      <c r="O22" s="100">
        <f>SUM(O19:O21)</f>
        <v>319819217</v>
      </c>
    </row>
    <row r="23" spans="1:19" ht="21" thickTop="1">
      <c r="E23" s="42"/>
      <c r="L23" s="149"/>
      <c r="M23" s="149"/>
    </row>
    <row r="24" spans="1:19" ht="20.399999999999999">
      <c r="A24" s="20"/>
      <c r="B24" s="20"/>
      <c r="C24" s="89"/>
      <c r="D24" s="90"/>
      <c r="E24" s="91"/>
      <c r="F24" s="91"/>
      <c r="G24" s="91"/>
      <c r="H24" s="91"/>
      <c r="I24" s="91"/>
      <c r="J24" s="91"/>
      <c r="K24" s="91"/>
      <c r="N24" s="91"/>
      <c r="O24" s="91"/>
      <c r="P24" s="88"/>
      <c r="Q24" s="20"/>
    </row>
    <row r="25" spans="1:19" ht="20.399999999999999">
      <c r="L25" s="150"/>
      <c r="M25" s="150"/>
    </row>
    <row r="52" spans="4:4">
      <c r="D52" s="1">
        <v>15</v>
      </c>
    </row>
  </sheetData>
  <mergeCells count="3">
    <mergeCell ref="I9:K9"/>
    <mergeCell ref="E6:O6"/>
    <mergeCell ref="E7:O7"/>
  </mergeCells>
  <pageMargins left="0.74803149606299213" right="0.51181102362204722" top="0.74803149606299213" bottom="0.47244094488188981" header="0.31496062992125984" footer="0.23622047244094491"/>
  <pageSetup paperSize="9" scale="83" firstPageNumber="8" fitToHeight="0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93"/>
  <sheetViews>
    <sheetView view="pageBreakPreview" topLeftCell="A78" zoomScaleNormal="110" zoomScaleSheetLayoutView="100" workbookViewId="0">
      <selection activeCell="P90" sqref="P90"/>
    </sheetView>
  </sheetViews>
  <sheetFormatPr defaultColWidth="9" defaultRowHeight="21" customHeight="1"/>
  <cols>
    <col min="1" max="3" width="1.625" style="9" customWidth="1"/>
    <col min="4" max="4" width="51.625" style="9" customWidth="1"/>
    <col min="5" max="5" width="1.375" style="9" customWidth="1"/>
    <col min="6" max="6" width="17.625" style="42" customWidth="1"/>
    <col min="7" max="7" width="1.25" style="9" customWidth="1"/>
    <col min="8" max="8" width="18" style="9" customWidth="1"/>
    <col min="9" max="9" width="1.25" style="9" customWidth="1"/>
    <col min="10" max="10" width="17.625" style="50" customWidth="1"/>
    <col min="11" max="11" width="1.25" style="9" customWidth="1"/>
    <col min="12" max="12" width="17.625" style="9" customWidth="1"/>
    <col min="13" max="15" width="9" style="9" customWidth="1"/>
    <col min="16" max="16" width="20" style="9" customWidth="1"/>
    <col min="17" max="17" width="12.625" style="9" bestFit="1" customWidth="1"/>
    <col min="18" max="16384" width="9" style="9"/>
  </cols>
  <sheetData>
    <row r="1" spans="1:17" ht="21" customHeight="1">
      <c r="A1" s="61" t="s">
        <v>192</v>
      </c>
      <c r="B1" s="47"/>
      <c r="C1" s="47"/>
      <c r="D1" s="47"/>
      <c r="E1" s="47"/>
      <c r="F1" s="48"/>
      <c r="G1" s="47"/>
      <c r="H1" s="47"/>
      <c r="I1" s="47"/>
      <c r="J1" s="48"/>
      <c r="K1" s="47"/>
      <c r="L1" s="104" t="s">
        <v>104</v>
      </c>
    </row>
    <row r="2" spans="1:17" ht="21" customHeight="1">
      <c r="A2" s="61" t="s">
        <v>191</v>
      </c>
      <c r="B2" s="47"/>
      <c r="C2" s="47"/>
      <c r="D2" s="47"/>
      <c r="E2" s="47"/>
      <c r="F2" s="48"/>
      <c r="G2" s="47"/>
      <c r="H2" s="47"/>
      <c r="I2" s="47"/>
      <c r="J2" s="48"/>
      <c r="K2" s="47"/>
      <c r="L2" s="23" t="s">
        <v>105</v>
      </c>
    </row>
    <row r="3" spans="1:17" ht="21" customHeight="1">
      <c r="A3" s="24" t="s">
        <v>13</v>
      </c>
      <c r="B3" s="24"/>
      <c r="C3" s="24"/>
      <c r="D3" s="24"/>
      <c r="E3" s="24"/>
      <c r="F3" s="87"/>
      <c r="G3" s="24"/>
      <c r="H3" s="24"/>
      <c r="I3" s="24"/>
      <c r="J3" s="48"/>
      <c r="K3" s="24"/>
      <c r="L3" s="23"/>
    </row>
    <row r="4" spans="1:17" ht="21" customHeight="1">
      <c r="A4" s="24" t="str">
        <f>PL6M!A4</f>
        <v>สำหรับงวดหกเดือนสิ้นสุดวันที่ 30 มิถุนายน 2569</v>
      </c>
      <c r="B4" s="24"/>
      <c r="C4" s="24"/>
      <c r="D4" s="24"/>
      <c r="E4" s="24"/>
      <c r="F4" s="87"/>
      <c r="G4" s="24"/>
      <c r="H4" s="24"/>
      <c r="I4" s="24"/>
      <c r="J4" s="48"/>
      <c r="K4" s="24"/>
      <c r="L4" s="24"/>
    </row>
    <row r="5" spans="1:17" ht="21" customHeight="1">
      <c r="A5" s="5"/>
      <c r="B5" s="5"/>
      <c r="C5" s="5"/>
      <c r="D5" s="5"/>
      <c r="E5" s="5"/>
      <c r="F5" s="246" t="s">
        <v>89</v>
      </c>
      <c r="G5" s="246"/>
      <c r="H5" s="246"/>
      <c r="I5" s="246"/>
      <c r="J5" s="246"/>
      <c r="K5" s="246"/>
      <c r="L5" s="246"/>
    </row>
    <row r="6" spans="1:17" ht="21" customHeight="1">
      <c r="F6" s="249" t="s">
        <v>15</v>
      </c>
      <c r="G6" s="249"/>
      <c r="H6" s="249"/>
      <c r="I6" s="204"/>
      <c r="J6" s="249" t="s">
        <v>67</v>
      </c>
      <c r="K6" s="249"/>
      <c r="L6" s="249"/>
    </row>
    <row r="7" spans="1:17" ht="21" customHeight="1">
      <c r="F7" s="60" t="s">
        <v>162</v>
      </c>
      <c r="G7" s="49"/>
      <c r="H7" s="60" t="s">
        <v>130</v>
      </c>
      <c r="I7" s="205"/>
      <c r="J7" s="60" t="str">
        <f>F7</f>
        <v>2569</v>
      </c>
      <c r="K7" s="49"/>
      <c r="L7" s="60" t="str">
        <f>H7</f>
        <v>2568</v>
      </c>
    </row>
    <row r="8" spans="1:17" ht="21" customHeight="1">
      <c r="A8" s="29" t="s">
        <v>14</v>
      </c>
      <c r="B8" s="14"/>
      <c r="C8" s="14"/>
      <c r="D8" s="14"/>
      <c r="E8" s="14"/>
      <c r="F8" s="14"/>
      <c r="G8" s="14"/>
      <c r="H8" s="14"/>
      <c r="I8" s="14"/>
      <c r="K8" s="14"/>
      <c r="L8" s="14"/>
    </row>
    <row r="9" spans="1:17" ht="21" customHeight="1">
      <c r="B9" s="9" t="s">
        <v>197</v>
      </c>
      <c r="F9" s="42">
        <v>1334977</v>
      </c>
      <c r="G9" s="11"/>
      <c r="H9" s="42">
        <v>-3270809</v>
      </c>
      <c r="I9" s="11"/>
      <c r="J9" s="50">
        <v>3208532</v>
      </c>
      <c r="K9" s="11"/>
      <c r="L9" s="42">
        <v>145600</v>
      </c>
      <c r="M9" s="51"/>
      <c r="N9" s="51"/>
      <c r="O9" s="51"/>
      <c r="P9" s="51"/>
      <c r="Q9" s="51"/>
    </row>
    <row r="10" spans="1:17" ht="21" customHeight="1">
      <c r="B10" s="9" t="s">
        <v>112</v>
      </c>
      <c r="G10" s="11"/>
      <c r="H10" s="42"/>
      <c r="I10" s="11"/>
      <c r="K10" s="11"/>
      <c r="L10" s="42"/>
    </row>
    <row r="11" spans="1:17" ht="21" customHeight="1">
      <c r="D11" s="9" t="s">
        <v>199</v>
      </c>
      <c r="F11" s="42">
        <v>3052910</v>
      </c>
      <c r="G11" s="11"/>
      <c r="H11" s="158">
        <v>1009415</v>
      </c>
      <c r="I11" s="11"/>
      <c r="J11" s="50">
        <v>0</v>
      </c>
      <c r="K11" s="11"/>
      <c r="L11" s="42">
        <v>0</v>
      </c>
    </row>
    <row r="12" spans="1:17" ht="21" customHeight="1">
      <c r="D12" s="9" t="s">
        <v>168</v>
      </c>
      <c r="F12" s="42">
        <v>276484</v>
      </c>
      <c r="G12" s="11"/>
      <c r="H12" s="159">
        <v>96653</v>
      </c>
      <c r="I12" s="11"/>
      <c r="J12" s="50">
        <v>0</v>
      </c>
      <c r="K12" s="11"/>
      <c r="L12" s="126">
        <v>0</v>
      </c>
    </row>
    <row r="13" spans="1:17" ht="21" customHeight="1">
      <c r="D13" s="9" t="s">
        <v>148</v>
      </c>
      <c r="F13" s="42">
        <v>84713</v>
      </c>
      <c r="G13" s="11"/>
      <c r="H13" s="50">
        <v>-10220</v>
      </c>
      <c r="I13" s="11"/>
      <c r="J13" s="50">
        <v>0</v>
      </c>
      <c r="K13" s="11"/>
      <c r="L13" s="126">
        <v>0</v>
      </c>
    </row>
    <row r="14" spans="1:17" ht="21" customHeight="1">
      <c r="C14" s="156"/>
      <c r="D14" s="9" t="s">
        <v>83</v>
      </c>
      <c r="F14" s="50">
        <v>4817600</v>
      </c>
      <c r="G14" s="51"/>
      <c r="H14" s="126">
        <v>3579952</v>
      </c>
      <c r="I14" s="51"/>
      <c r="J14" s="50">
        <v>731242</v>
      </c>
      <c r="K14" s="51"/>
      <c r="L14" s="126">
        <v>1089541</v>
      </c>
    </row>
    <row r="15" spans="1:17" ht="21" customHeight="1">
      <c r="C15" s="156"/>
      <c r="D15" s="9" t="s">
        <v>110</v>
      </c>
      <c r="F15" s="50">
        <v>2402538</v>
      </c>
      <c r="G15" s="51"/>
      <c r="H15" s="126">
        <v>1192964</v>
      </c>
      <c r="I15" s="51"/>
      <c r="J15" s="50">
        <v>217297</v>
      </c>
      <c r="K15" s="51"/>
      <c r="L15" s="126">
        <v>361926</v>
      </c>
    </row>
    <row r="16" spans="1:17" ht="21" customHeight="1">
      <c r="D16" s="9" t="s">
        <v>142</v>
      </c>
      <c r="F16" s="50">
        <v>4548389</v>
      </c>
      <c r="G16" s="11"/>
      <c r="H16" s="126">
        <v>2747452</v>
      </c>
      <c r="I16" s="11"/>
      <c r="J16" s="50">
        <v>11149</v>
      </c>
      <c r="K16" s="51"/>
      <c r="L16" s="126">
        <v>56671</v>
      </c>
    </row>
    <row r="17" spans="4:15" ht="21" customHeight="1">
      <c r="D17" s="9" t="s">
        <v>169</v>
      </c>
      <c r="F17" s="50">
        <v>951058</v>
      </c>
      <c r="G17" s="11"/>
      <c r="H17" s="126">
        <v>824426</v>
      </c>
      <c r="I17" s="11"/>
      <c r="J17" s="50">
        <v>554321</v>
      </c>
      <c r="K17" s="51"/>
      <c r="L17" s="126">
        <v>70589</v>
      </c>
    </row>
    <row r="18" spans="4:15" ht="21" customHeight="1">
      <c r="D18" s="9" t="s">
        <v>141</v>
      </c>
      <c r="F18" s="50">
        <v>-3574492</v>
      </c>
      <c r="G18" s="11"/>
      <c r="H18" s="126">
        <v>-16609</v>
      </c>
      <c r="I18" s="11"/>
      <c r="J18" s="50">
        <v>0</v>
      </c>
      <c r="K18" s="51"/>
      <c r="L18" s="126">
        <v>0</v>
      </c>
      <c r="M18" s="51"/>
    </row>
    <row r="19" spans="4:15" ht="21" customHeight="1">
      <c r="D19" s="9" t="s">
        <v>152</v>
      </c>
      <c r="F19" s="50">
        <v>571863</v>
      </c>
      <c r="G19" s="11"/>
      <c r="H19" s="126">
        <v>42922</v>
      </c>
      <c r="I19" s="11"/>
      <c r="J19" s="50">
        <v>452427</v>
      </c>
      <c r="K19" s="51"/>
      <c r="L19" s="50">
        <v>20704</v>
      </c>
    </row>
    <row r="20" spans="4:15" ht="21" customHeight="1">
      <c r="D20" s="9" t="s">
        <v>198</v>
      </c>
      <c r="F20" s="50">
        <v>-91163</v>
      </c>
      <c r="G20" s="11"/>
      <c r="H20" s="126">
        <v>0</v>
      </c>
      <c r="I20" s="11"/>
      <c r="J20" s="50">
        <v>-91163</v>
      </c>
      <c r="K20" s="51"/>
      <c r="L20" s="50">
        <v>0</v>
      </c>
    </row>
    <row r="21" spans="4:15" ht="21" customHeight="1">
      <c r="D21" s="9" t="s">
        <v>193</v>
      </c>
      <c r="F21" s="50">
        <v>-8585066</v>
      </c>
      <c r="G21" s="11"/>
      <c r="H21" s="126">
        <v>0</v>
      </c>
      <c r="I21" s="11"/>
      <c r="J21" s="50">
        <v>0</v>
      </c>
      <c r="K21" s="51"/>
      <c r="L21" s="50">
        <v>0</v>
      </c>
    </row>
    <row r="22" spans="4:15" ht="21" customHeight="1">
      <c r="D22" s="9" t="s">
        <v>202</v>
      </c>
      <c r="F22" s="50">
        <v>1950000</v>
      </c>
      <c r="G22" s="11"/>
      <c r="H22" s="126">
        <v>0</v>
      </c>
      <c r="I22" s="11"/>
      <c r="J22" s="50">
        <v>0</v>
      </c>
      <c r="K22" s="51"/>
      <c r="L22" s="50">
        <v>0</v>
      </c>
    </row>
    <row r="23" spans="4:15" ht="21" customHeight="1">
      <c r="D23" s="9" t="s">
        <v>214</v>
      </c>
      <c r="F23" s="50">
        <v>0</v>
      </c>
      <c r="G23" s="11"/>
      <c r="H23" s="126">
        <v>0</v>
      </c>
      <c r="I23" s="11"/>
      <c r="J23" s="50">
        <v>4343203</v>
      </c>
      <c r="K23" s="51"/>
      <c r="L23" s="50">
        <v>2768271</v>
      </c>
    </row>
    <row r="24" spans="4:15" ht="21" customHeight="1">
      <c r="D24" s="9" t="s">
        <v>231</v>
      </c>
      <c r="F24" s="50">
        <v>-2000000</v>
      </c>
      <c r="G24" s="11"/>
      <c r="H24" s="126">
        <v>0</v>
      </c>
      <c r="I24" s="11"/>
      <c r="J24" s="50">
        <v>0</v>
      </c>
      <c r="K24" s="51"/>
      <c r="L24" s="50">
        <v>0</v>
      </c>
    </row>
    <row r="25" spans="4:15" ht="21" customHeight="1">
      <c r="D25" s="9" t="s">
        <v>223</v>
      </c>
      <c r="F25" s="50">
        <v>406870</v>
      </c>
      <c r="G25" s="11"/>
      <c r="H25" s="126">
        <v>0</v>
      </c>
      <c r="I25" s="11"/>
      <c r="J25" s="50">
        <v>0</v>
      </c>
      <c r="K25" s="51"/>
      <c r="L25" s="50">
        <v>0</v>
      </c>
    </row>
    <row r="26" spans="4:15" ht="21" customHeight="1">
      <c r="D26" s="9" t="s">
        <v>194</v>
      </c>
      <c r="F26" s="50">
        <v>1191543</v>
      </c>
      <c r="G26" s="11"/>
      <c r="H26" s="126">
        <v>607644</v>
      </c>
      <c r="I26" s="11"/>
      <c r="J26" s="50">
        <v>211332</v>
      </c>
      <c r="K26" s="51"/>
      <c r="L26" s="50">
        <v>469751</v>
      </c>
    </row>
    <row r="27" spans="4:15" ht="21" customHeight="1">
      <c r="D27" s="9" t="s">
        <v>224</v>
      </c>
      <c r="F27" s="50">
        <v>174153</v>
      </c>
      <c r="G27" s="11"/>
      <c r="H27" s="126">
        <v>0</v>
      </c>
      <c r="I27" s="11"/>
      <c r="J27" s="50">
        <v>0</v>
      </c>
      <c r="K27" s="51"/>
      <c r="L27" s="50">
        <v>0</v>
      </c>
    </row>
    <row r="28" spans="4:15" ht="21" customHeight="1">
      <c r="D28" s="9" t="s">
        <v>70</v>
      </c>
      <c r="F28" s="50">
        <v>-399780</v>
      </c>
      <c r="G28" s="11"/>
      <c r="H28" s="126">
        <v>-798831</v>
      </c>
      <c r="I28" s="11"/>
      <c r="J28" s="50">
        <v>-804229</v>
      </c>
      <c r="K28" s="51"/>
      <c r="L28" s="126">
        <v>-1863130</v>
      </c>
      <c r="M28" s="51"/>
    </row>
    <row r="29" spans="4:15" ht="21" customHeight="1">
      <c r="D29" s="9" t="s">
        <v>22</v>
      </c>
      <c r="F29" s="50">
        <v>1006298</v>
      </c>
      <c r="G29" s="11"/>
      <c r="H29" s="126">
        <v>607483</v>
      </c>
      <c r="I29" s="11"/>
      <c r="J29" s="50">
        <v>118609</v>
      </c>
      <c r="K29" s="11"/>
      <c r="L29" s="126">
        <v>196332</v>
      </c>
      <c r="M29" s="51"/>
    </row>
    <row r="30" spans="4:15" ht="21" customHeight="1">
      <c r="D30" s="9" t="s">
        <v>170</v>
      </c>
      <c r="F30" s="50">
        <v>0</v>
      </c>
      <c r="G30" s="11"/>
      <c r="H30" s="126">
        <v>0</v>
      </c>
      <c r="I30" s="11"/>
      <c r="J30" s="50">
        <v>-15683356</v>
      </c>
      <c r="K30" s="11"/>
      <c r="L30" s="126">
        <v>-7650000</v>
      </c>
      <c r="M30" s="51"/>
    </row>
    <row r="31" spans="4:15" ht="21" customHeight="1">
      <c r="D31" s="9" t="s">
        <v>222</v>
      </c>
      <c r="F31" s="14">
        <v>10917219</v>
      </c>
      <c r="G31" s="11"/>
      <c r="H31" s="160">
        <v>-5380192</v>
      </c>
      <c r="I31" s="11"/>
      <c r="J31" s="50">
        <v>-102257</v>
      </c>
      <c r="K31" s="11"/>
      <c r="L31" s="126">
        <v>-1550213</v>
      </c>
      <c r="M31" s="51"/>
      <c r="O31" s="14"/>
    </row>
    <row r="32" spans="4:15" ht="21" customHeight="1">
      <c r="D32" s="9" t="s">
        <v>227</v>
      </c>
      <c r="F32" s="50">
        <v>-1681918</v>
      </c>
      <c r="G32" s="11"/>
      <c r="H32" s="126">
        <v>433721</v>
      </c>
      <c r="I32" s="11"/>
      <c r="J32" s="50">
        <v>0</v>
      </c>
      <c r="K32" s="11"/>
      <c r="L32" s="126">
        <v>0</v>
      </c>
      <c r="M32" s="51"/>
    </row>
    <row r="33" spans="1:15" ht="21" customHeight="1">
      <c r="D33" s="9" t="s">
        <v>200</v>
      </c>
      <c r="F33" s="50">
        <v>0</v>
      </c>
      <c r="G33" s="11"/>
      <c r="H33" s="126">
        <v>98331</v>
      </c>
      <c r="I33" s="11"/>
      <c r="J33" s="50">
        <v>0</v>
      </c>
      <c r="K33" s="11"/>
      <c r="L33" s="126">
        <v>98329</v>
      </c>
      <c r="M33" s="51"/>
    </row>
    <row r="34" spans="1:15" ht="21" customHeight="1">
      <c r="D34" s="9" t="s">
        <v>228</v>
      </c>
      <c r="F34" s="14">
        <v>-1381735</v>
      </c>
      <c r="G34" s="11"/>
      <c r="H34" s="161">
        <v>-2337</v>
      </c>
      <c r="I34" s="11"/>
      <c r="J34" s="50">
        <v>0</v>
      </c>
      <c r="K34" s="11"/>
      <c r="L34" s="126">
        <v>0</v>
      </c>
    </row>
    <row r="35" spans="1:15" ht="21" customHeight="1">
      <c r="D35" s="9" t="s">
        <v>100</v>
      </c>
      <c r="F35" s="14">
        <v>-1467023</v>
      </c>
      <c r="G35" s="53"/>
      <c r="H35" s="161">
        <v>7635011</v>
      </c>
      <c r="I35" s="53"/>
      <c r="J35" s="50">
        <v>652549</v>
      </c>
      <c r="K35" s="53"/>
      <c r="L35" s="126">
        <v>-275576</v>
      </c>
      <c r="O35" s="14"/>
    </row>
    <row r="36" spans="1:15" ht="21" customHeight="1">
      <c r="D36" s="9" t="s">
        <v>229</v>
      </c>
      <c r="F36" s="14">
        <v>-104974</v>
      </c>
      <c r="G36" s="53"/>
      <c r="H36" s="161">
        <v>-1658358</v>
      </c>
      <c r="I36" s="53"/>
      <c r="J36" s="50">
        <v>-105000</v>
      </c>
      <c r="K36" s="53"/>
      <c r="L36" s="126">
        <v>-1157327</v>
      </c>
      <c r="O36" s="14"/>
    </row>
    <row r="37" spans="1:15" ht="21" customHeight="1">
      <c r="D37" s="9" t="s">
        <v>230</v>
      </c>
      <c r="F37" s="232">
        <v>461553</v>
      </c>
      <c r="G37" s="11"/>
      <c r="H37" s="200">
        <v>0</v>
      </c>
      <c r="I37" s="11"/>
      <c r="J37" s="200">
        <v>-60000</v>
      </c>
      <c r="K37" s="11"/>
      <c r="L37" s="127">
        <v>0</v>
      </c>
    </row>
    <row r="38" spans="1:15" ht="21" customHeight="1">
      <c r="C38" s="9" t="s">
        <v>153</v>
      </c>
      <c r="F38" s="52">
        <f>SUM(F9:F37)</f>
        <v>14862017</v>
      </c>
      <c r="G38" s="11"/>
      <c r="H38" s="52">
        <f>SUM(H9:H37)</f>
        <v>7738618</v>
      </c>
      <c r="I38" s="11"/>
      <c r="J38" s="52">
        <f>SUM(J9:J37)</f>
        <v>-6345344</v>
      </c>
      <c r="K38" s="53"/>
      <c r="L38" s="52">
        <f>SUM(L9:L37)</f>
        <v>-7218532</v>
      </c>
    </row>
    <row r="39" spans="1:15" ht="21" customHeight="1">
      <c r="D39" s="9" t="s">
        <v>77</v>
      </c>
      <c r="F39" s="52">
        <v>383364</v>
      </c>
      <c r="G39" s="11"/>
      <c r="H39" s="128">
        <v>796994</v>
      </c>
      <c r="I39" s="11"/>
      <c r="J39" s="50">
        <v>4896240</v>
      </c>
      <c r="K39" s="53"/>
      <c r="L39" s="126">
        <v>695310</v>
      </c>
    </row>
    <row r="40" spans="1:15" ht="21" customHeight="1">
      <c r="D40" s="9" t="s">
        <v>59</v>
      </c>
      <c r="F40" s="52">
        <v>-338790</v>
      </c>
      <c r="G40" s="11"/>
      <c r="H40" s="128">
        <v>-329395</v>
      </c>
      <c r="I40" s="11"/>
      <c r="J40" s="50">
        <v>-90194</v>
      </c>
      <c r="K40" s="53"/>
      <c r="L40" s="126">
        <v>-129904</v>
      </c>
    </row>
    <row r="41" spans="1:15" ht="21" customHeight="1">
      <c r="D41" s="9" t="s">
        <v>184</v>
      </c>
      <c r="F41" s="50">
        <v>-4688976</v>
      </c>
      <c r="G41" s="11"/>
      <c r="H41" s="126">
        <v>-1748106</v>
      </c>
      <c r="I41" s="11"/>
      <c r="J41" s="50">
        <v>-134145</v>
      </c>
      <c r="K41" s="53"/>
      <c r="L41" s="126">
        <v>-49119</v>
      </c>
    </row>
    <row r="42" spans="1:15" ht="21" customHeight="1">
      <c r="D42" s="9" t="s">
        <v>113</v>
      </c>
      <c r="F42" s="50">
        <v>-1129166</v>
      </c>
      <c r="G42" s="11"/>
      <c r="H42" s="50">
        <v>-180000</v>
      </c>
      <c r="I42" s="11"/>
      <c r="J42" s="50">
        <v>-1129166</v>
      </c>
      <c r="K42" s="53"/>
      <c r="L42" s="50">
        <v>0</v>
      </c>
    </row>
    <row r="43" spans="1:15" s="24" customFormat="1" ht="21" customHeight="1">
      <c r="D43" s="24" t="s">
        <v>154</v>
      </c>
      <c r="F43" s="54">
        <f>SUM(F39:F42)+F38</f>
        <v>9088449</v>
      </c>
      <c r="G43" s="25"/>
      <c r="H43" s="54">
        <f>SUM(H39:H42)+H38</f>
        <v>6278111</v>
      </c>
      <c r="I43" s="25"/>
      <c r="J43" s="54">
        <f>SUM(J39:J42)+J38</f>
        <v>-2802609</v>
      </c>
      <c r="K43" s="25"/>
      <c r="L43" s="54">
        <f>SUM(L39:L42)+L38</f>
        <v>-6702245</v>
      </c>
    </row>
    <row r="44" spans="1:15" ht="21" customHeight="1">
      <c r="F44" s="52"/>
      <c r="G44" s="11"/>
      <c r="H44" s="52"/>
      <c r="I44" s="11"/>
      <c r="J44" s="52"/>
      <c r="K44" s="53"/>
      <c r="L44" s="52"/>
    </row>
    <row r="45" spans="1:15" ht="21" customHeight="1">
      <c r="A45" s="61" t="s">
        <v>192</v>
      </c>
      <c r="B45" s="47"/>
      <c r="C45" s="47"/>
      <c r="D45" s="47"/>
      <c r="E45" s="47"/>
      <c r="F45" s="48"/>
      <c r="G45" s="47"/>
      <c r="H45" s="47"/>
      <c r="I45" s="47"/>
      <c r="J45" s="48"/>
      <c r="K45" s="47"/>
      <c r="L45" s="104" t="s">
        <v>104</v>
      </c>
    </row>
    <row r="46" spans="1:15" ht="21" customHeight="1">
      <c r="A46" s="61" t="s">
        <v>191</v>
      </c>
      <c r="B46" s="47"/>
      <c r="C46" s="47"/>
      <c r="D46" s="47"/>
      <c r="E46" s="47"/>
      <c r="F46" s="48"/>
      <c r="G46" s="47"/>
      <c r="H46" s="47"/>
      <c r="I46" s="47"/>
      <c r="J46" s="48"/>
      <c r="K46" s="47"/>
      <c r="L46" s="23" t="s">
        <v>105</v>
      </c>
    </row>
    <row r="47" spans="1:15" ht="21" customHeight="1">
      <c r="A47" s="24" t="s">
        <v>87</v>
      </c>
      <c r="B47" s="24"/>
      <c r="C47" s="24"/>
      <c r="D47" s="24"/>
      <c r="E47" s="24"/>
      <c r="F47" s="87"/>
      <c r="G47" s="24"/>
      <c r="H47" s="24"/>
      <c r="I47" s="24"/>
      <c r="J47" s="48"/>
      <c r="K47" s="24"/>
      <c r="L47" s="23"/>
    </row>
    <row r="48" spans="1:15" ht="21" customHeight="1">
      <c r="A48" s="24" t="str">
        <f>+A4</f>
        <v>สำหรับงวดหกเดือนสิ้นสุดวันที่ 30 มิถุนายน 2569</v>
      </c>
      <c r="B48" s="24"/>
      <c r="C48" s="24"/>
      <c r="D48" s="24"/>
      <c r="E48" s="24"/>
      <c r="F48" s="87"/>
      <c r="G48" s="24"/>
      <c r="H48" s="24"/>
      <c r="I48" s="24"/>
      <c r="J48" s="48"/>
      <c r="K48" s="24"/>
      <c r="L48" s="24"/>
    </row>
    <row r="49" spans="1:12" ht="21" customHeight="1">
      <c r="A49" s="5"/>
      <c r="B49" s="5"/>
      <c r="C49" s="5"/>
      <c r="D49" s="5"/>
      <c r="E49" s="5"/>
      <c r="F49" s="246" t="s">
        <v>89</v>
      </c>
      <c r="G49" s="246"/>
      <c r="H49" s="246"/>
      <c r="I49" s="246"/>
      <c r="J49" s="246"/>
      <c r="K49" s="246"/>
      <c r="L49" s="246"/>
    </row>
    <row r="50" spans="1:12" ht="21" customHeight="1">
      <c r="F50" s="247" t="s">
        <v>15</v>
      </c>
      <c r="G50" s="247"/>
      <c r="H50" s="247"/>
      <c r="I50" s="204"/>
      <c r="J50" s="247" t="s">
        <v>67</v>
      </c>
      <c r="K50" s="247"/>
      <c r="L50" s="247"/>
    </row>
    <row r="51" spans="1:12" ht="21" customHeight="1">
      <c r="F51" s="60" t="str">
        <f>F7</f>
        <v>2569</v>
      </c>
      <c r="G51" s="49"/>
      <c r="H51" s="60" t="str">
        <f>H7</f>
        <v>2568</v>
      </c>
      <c r="I51" s="20"/>
      <c r="J51" s="60" t="str">
        <f>F51</f>
        <v>2569</v>
      </c>
      <c r="K51" s="105"/>
      <c r="L51" s="60" t="str">
        <f>H51</f>
        <v>2568</v>
      </c>
    </row>
    <row r="52" spans="1:12" s="24" customFormat="1" ht="21" customHeight="1">
      <c r="A52" s="24" t="s">
        <v>48</v>
      </c>
      <c r="F52" s="87"/>
      <c r="G52" s="55"/>
      <c r="H52" s="56"/>
      <c r="I52" s="55"/>
      <c r="J52" s="57"/>
      <c r="K52" s="25"/>
      <c r="L52" s="25"/>
    </row>
    <row r="53" spans="1:12" s="24" customFormat="1" ht="21" customHeight="1">
      <c r="C53" s="9" t="s">
        <v>128</v>
      </c>
      <c r="F53" s="50">
        <v>-100000</v>
      </c>
      <c r="G53" s="55"/>
      <c r="H53" s="53">
        <v>0</v>
      </c>
      <c r="I53" s="51"/>
      <c r="J53" s="50">
        <v>0</v>
      </c>
      <c r="K53" s="11"/>
      <c r="L53" s="11">
        <v>0</v>
      </c>
    </row>
    <row r="54" spans="1:12" s="24" customFormat="1" ht="21" customHeight="1">
      <c r="B54" s="9"/>
      <c r="C54" s="9" t="s">
        <v>171</v>
      </c>
      <c r="F54" s="52">
        <v>0</v>
      </c>
      <c r="G54" s="51"/>
      <c r="H54" s="52">
        <v>0</v>
      </c>
      <c r="I54" s="51"/>
      <c r="J54" s="50">
        <v>50672600</v>
      </c>
      <c r="K54" s="11"/>
      <c r="L54" s="126">
        <v>0</v>
      </c>
    </row>
    <row r="55" spans="1:12" s="24" customFormat="1" ht="21" customHeight="1">
      <c r="B55" s="9"/>
      <c r="C55" s="9" t="s">
        <v>71</v>
      </c>
      <c r="F55" s="52">
        <v>0</v>
      </c>
      <c r="G55" s="51"/>
      <c r="H55" s="52">
        <v>-442000</v>
      </c>
      <c r="I55" s="51"/>
      <c r="J55" s="50">
        <v>-10074000</v>
      </c>
      <c r="K55" s="11"/>
      <c r="L55" s="126">
        <v>-16050000</v>
      </c>
    </row>
    <row r="56" spans="1:12" s="24" customFormat="1" ht="21" customHeight="1">
      <c r="B56" s="9"/>
      <c r="C56" s="9" t="s">
        <v>149</v>
      </c>
      <c r="F56" s="52">
        <v>411700</v>
      </c>
      <c r="G56" s="51"/>
      <c r="H56" s="52">
        <v>305000</v>
      </c>
      <c r="I56" s="51"/>
      <c r="J56" s="52">
        <v>0</v>
      </c>
      <c r="K56" s="11"/>
      <c r="L56" s="52">
        <v>0</v>
      </c>
    </row>
    <row r="57" spans="1:12" s="24" customFormat="1" ht="21" customHeight="1">
      <c r="B57" s="9"/>
      <c r="C57" s="9" t="s">
        <v>150</v>
      </c>
      <c r="F57" s="52">
        <v>-410000</v>
      </c>
      <c r="G57" s="51"/>
      <c r="H57" s="52">
        <v>-380000</v>
      </c>
      <c r="I57" s="51"/>
      <c r="J57" s="52">
        <v>0</v>
      </c>
      <c r="K57" s="11"/>
      <c r="L57" s="52">
        <v>0</v>
      </c>
    </row>
    <row r="58" spans="1:12" s="24" customFormat="1" ht="21" customHeight="1">
      <c r="B58" s="9"/>
      <c r="C58" s="9" t="s">
        <v>195</v>
      </c>
      <c r="F58" s="52">
        <v>-78306</v>
      </c>
      <c r="G58" s="51"/>
      <c r="H58" s="52">
        <v>0</v>
      </c>
      <c r="I58" s="51"/>
      <c r="J58" s="52">
        <v>0</v>
      </c>
      <c r="K58" s="11"/>
      <c r="L58" s="52">
        <v>0</v>
      </c>
    </row>
    <row r="59" spans="1:12" s="24" customFormat="1" ht="21" customHeight="1">
      <c r="B59" s="9"/>
      <c r="C59" s="9" t="s">
        <v>117</v>
      </c>
      <c r="F59" s="52">
        <v>697225</v>
      </c>
      <c r="G59" s="51"/>
      <c r="H59" s="52">
        <v>4145509</v>
      </c>
      <c r="I59" s="51"/>
      <c r="J59" s="50">
        <v>697225</v>
      </c>
      <c r="K59" s="11"/>
      <c r="L59" s="50">
        <v>4145509</v>
      </c>
    </row>
    <row r="60" spans="1:12" ht="21" customHeight="1">
      <c r="C60" s="9" t="s">
        <v>114</v>
      </c>
      <c r="D60" s="93"/>
      <c r="E60" s="93"/>
      <c r="F60" s="52">
        <v>-40000000</v>
      </c>
      <c r="G60" s="11"/>
      <c r="H60" s="52">
        <v>-12990000</v>
      </c>
      <c r="I60" s="42"/>
      <c r="J60" s="50">
        <v>-71339900</v>
      </c>
      <c r="K60" s="42"/>
      <c r="L60" s="50">
        <v>0</v>
      </c>
    </row>
    <row r="61" spans="1:12" ht="21" customHeight="1">
      <c r="C61" s="9" t="s">
        <v>173</v>
      </c>
      <c r="D61" s="93"/>
      <c r="E61" s="93"/>
      <c r="F61" s="52">
        <v>0</v>
      </c>
      <c r="G61" s="11"/>
      <c r="H61" s="52">
        <v>0</v>
      </c>
      <c r="I61" s="42"/>
      <c r="J61" s="50">
        <v>15683356</v>
      </c>
      <c r="K61" s="42"/>
      <c r="L61" s="50">
        <v>7650000</v>
      </c>
    </row>
    <row r="62" spans="1:12" ht="21" customHeight="1">
      <c r="C62" s="9" t="s">
        <v>174</v>
      </c>
      <c r="D62" s="93"/>
      <c r="E62" s="93"/>
      <c r="F62" s="52">
        <v>10050000</v>
      </c>
      <c r="G62" s="11"/>
      <c r="H62" s="52">
        <v>0</v>
      </c>
      <c r="I62" s="42"/>
      <c r="J62" s="50">
        <v>10000000</v>
      </c>
      <c r="K62" s="42"/>
      <c r="L62" s="50">
        <v>0</v>
      </c>
    </row>
    <row r="63" spans="1:12" ht="21" customHeight="1">
      <c r="C63" s="9" t="s">
        <v>175</v>
      </c>
      <c r="D63" s="93"/>
      <c r="E63" s="93"/>
      <c r="F63" s="50">
        <v>0</v>
      </c>
      <c r="G63" s="11"/>
      <c r="H63" s="52">
        <v>0</v>
      </c>
      <c r="I63" s="42"/>
      <c r="J63" s="50">
        <v>-20000000</v>
      </c>
      <c r="K63" s="42"/>
      <c r="L63" s="50">
        <v>0</v>
      </c>
    </row>
    <row r="64" spans="1:12" ht="21" customHeight="1">
      <c r="C64" s="9" t="s">
        <v>219</v>
      </c>
      <c r="D64" s="93"/>
      <c r="E64" s="93"/>
      <c r="F64" s="50">
        <v>0</v>
      </c>
      <c r="G64" s="11"/>
      <c r="H64" s="52">
        <v>0</v>
      </c>
      <c r="I64" s="42"/>
      <c r="J64" s="50">
        <v>6900000</v>
      </c>
      <c r="K64" s="42"/>
      <c r="L64" s="50">
        <v>0</v>
      </c>
    </row>
    <row r="65" spans="1:12" ht="21" customHeight="1">
      <c r="C65" s="9" t="s">
        <v>90</v>
      </c>
      <c r="D65" s="93"/>
      <c r="E65" s="93"/>
      <c r="F65" s="52">
        <v>-6642678</v>
      </c>
      <c r="G65" s="11"/>
      <c r="H65" s="128">
        <v>-407333</v>
      </c>
      <c r="I65" s="42"/>
      <c r="J65" s="50">
        <v>-214720</v>
      </c>
      <c r="K65" s="42"/>
      <c r="L65" s="50">
        <v>0</v>
      </c>
    </row>
    <row r="66" spans="1:12" ht="21" customHeight="1">
      <c r="C66" s="139" t="s">
        <v>151</v>
      </c>
      <c r="D66" s="93"/>
      <c r="E66" s="93"/>
      <c r="F66" s="50">
        <v>7657149</v>
      </c>
      <c r="G66" s="11"/>
      <c r="H66" s="126">
        <v>35500</v>
      </c>
      <c r="I66" s="42"/>
      <c r="J66" s="50">
        <v>0</v>
      </c>
      <c r="K66" s="42"/>
      <c r="L66" s="50">
        <v>0</v>
      </c>
    </row>
    <row r="67" spans="1:12" ht="21" customHeight="1">
      <c r="C67" s="139" t="s">
        <v>220</v>
      </c>
      <c r="D67" s="93"/>
      <c r="E67" s="93"/>
      <c r="F67" s="50">
        <v>0</v>
      </c>
      <c r="G67" s="11"/>
      <c r="H67" s="126">
        <v>0</v>
      </c>
      <c r="I67" s="42"/>
      <c r="J67" s="50">
        <v>-3300000</v>
      </c>
      <c r="K67" s="42"/>
      <c r="L67" s="50">
        <v>0</v>
      </c>
    </row>
    <row r="68" spans="1:12" ht="21" customHeight="1">
      <c r="C68" s="139" t="s">
        <v>215</v>
      </c>
      <c r="D68" s="93"/>
      <c r="E68" s="93"/>
      <c r="F68" s="50">
        <v>0</v>
      </c>
      <c r="G68" s="11"/>
      <c r="H68" s="126">
        <v>-37500</v>
      </c>
      <c r="I68" s="42"/>
      <c r="J68" s="50">
        <v>0</v>
      </c>
      <c r="K68" s="42"/>
      <c r="L68" s="50">
        <v>0</v>
      </c>
    </row>
    <row r="69" spans="1:12" ht="21" customHeight="1">
      <c r="C69" s="9" t="s">
        <v>116</v>
      </c>
      <c r="D69" s="93"/>
      <c r="E69" s="93"/>
      <c r="F69" s="50">
        <v>0</v>
      </c>
      <c r="G69" s="53"/>
      <c r="H69" s="52">
        <v>-3000000</v>
      </c>
      <c r="I69" s="52"/>
      <c r="J69" s="50">
        <v>0</v>
      </c>
      <c r="K69" s="42"/>
      <c r="L69" s="50">
        <v>-3000000</v>
      </c>
    </row>
    <row r="70" spans="1:12" s="24" customFormat="1" ht="21" customHeight="1">
      <c r="D70" s="24" t="s">
        <v>155</v>
      </c>
      <c r="F70" s="54">
        <f>SUM(F53:F69)</f>
        <v>-28414910</v>
      </c>
      <c r="G70" s="25"/>
      <c r="H70" s="54">
        <f>SUM(H53:H69)</f>
        <v>-12770824</v>
      </c>
      <c r="I70" s="87"/>
      <c r="J70" s="54">
        <f>SUM(J53:J69)</f>
        <v>-20975439</v>
      </c>
      <c r="K70" s="87"/>
      <c r="L70" s="54">
        <f>SUM(L53:L69)</f>
        <v>-7254491</v>
      </c>
    </row>
    <row r="71" spans="1:12" ht="21" customHeight="1">
      <c r="F71" s="50"/>
      <c r="G71" s="11"/>
      <c r="H71" s="51"/>
      <c r="I71" s="11"/>
      <c r="J71" s="52"/>
      <c r="K71" s="11"/>
      <c r="L71" s="53"/>
    </row>
    <row r="72" spans="1:12" s="24" customFormat="1" ht="21" customHeight="1">
      <c r="A72" s="24" t="s">
        <v>65</v>
      </c>
      <c r="F72" s="57"/>
      <c r="G72" s="25"/>
      <c r="H72" s="56"/>
      <c r="I72" s="25"/>
      <c r="J72" s="58"/>
      <c r="K72" s="25"/>
      <c r="L72" s="56"/>
    </row>
    <row r="73" spans="1:12" s="24" customFormat="1" ht="21" customHeight="1">
      <c r="A73" s="9"/>
      <c r="B73" s="9"/>
      <c r="C73" s="9" t="s">
        <v>216</v>
      </c>
      <c r="D73" s="9"/>
      <c r="E73" s="9"/>
      <c r="F73" s="50">
        <v>0</v>
      </c>
      <c r="G73" s="11"/>
      <c r="H73" s="126">
        <v>200000</v>
      </c>
      <c r="I73" s="42"/>
      <c r="J73" s="50">
        <v>0</v>
      </c>
      <c r="K73" s="42"/>
      <c r="L73" s="126">
        <v>0</v>
      </c>
    </row>
    <row r="74" spans="1:12" s="24" customFormat="1" ht="21" customHeight="1">
      <c r="A74" s="9"/>
      <c r="B74" s="9"/>
      <c r="C74" s="9" t="s">
        <v>217</v>
      </c>
      <c r="D74" s="9"/>
      <c r="E74" s="9"/>
      <c r="F74" s="50">
        <v>0</v>
      </c>
      <c r="G74" s="11"/>
      <c r="H74" s="126">
        <v>-260000</v>
      </c>
      <c r="I74" s="42"/>
      <c r="J74" s="50">
        <v>0</v>
      </c>
      <c r="K74" s="42"/>
      <c r="L74" s="126">
        <v>0</v>
      </c>
    </row>
    <row r="75" spans="1:12" s="24" customFormat="1" ht="21" customHeight="1">
      <c r="A75" s="9"/>
      <c r="B75" s="9"/>
      <c r="C75" s="9" t="s">
        <v>218</v>
      </c>
      <c r="D75" s="9"/>
      <c r="E75" s="9"/>
      <c r="F75" s="50">
        <v>0</v>
      </c>
      <c r="G75" s="11"/>
      <c r="H75" s="126">
        <v>-119000</v>
      </c>
      <c r="I75" s="42"/>
      <c r="J75" s="50">
        <v>0</v>
      </c>
      <c r="K75" s="42"/>
      <c r="L75" s="126">
        <v>0</v>
      </c>
    </row>
    <row r="76" spans="1:12" s="24" customFormat="1" ht="21" customHeight="1">
      <c r="A76" s="9"/>
      <c r="B76" s="9"/>
      <c r="C76" s="9" t="s">
        <v>81</v>
      </c>
      <c r="D76" s="9"/>
      <c r="E76" s="9"/>
      <c r="F76" s="50">
        <v>-509806</v>
      </c>
      <c r="G76" s="11"/>
      <c r="H76" s="126">
        <v>-470096</v>
      </c>
      <c r="I76" s="42"/>
      <c r="J76" s="50">
        <v>-509806</v>
      </c>
      <c r="K76" s="42"/>
      <c r="L76" s="126">
        <v>-470096</v>
      </c>
    </row>
    <row r="77" spans="1:12" s="24" customFormat="1" ht="21" customHeight="1">
      <c r="A77" s="9"/>
      <c r="B77" s="9"/>
      <c r="C77" s="9" t="s">
        <v>76</v>
      </c>
      <c r="D77" s="9"/>
      <c r="E77" s="9"/>
      <c r="F77" s="50">
        <v>-2214191</v>
      </c>
      <c r="G77" s="11"/>
      <c r="H77" s="126">
        <v>-1688977</v>
      </c>
      <c r="I77" s="42"/>
      <c r="J77" s="50">
        <v>-240766</v>
      </c>
      <c r="K77" s="42"/>
      <c r="L77" s="126">
        <v>-380398</v>
      </c>
    </row>
    <row r="78" spans="1:12" ht="21" customHeight="1">
      <c r="C78" s="9" t="s">
        <v>196</v>
      </c>
      <c r="D78" s="93"/>
      <c r="E78" s="93"/>
      <c r="F78" s="52">
        <v>-15157500</v>
      </c>
      <c r="G78" s="53"/>
      <c r="H78" s="52">
        <v>-7350000</v>
      </c>
      <c r="I78" s="52"/>
      <c r="J78" s="50">
        <v>0</v>
      </c>
      <c r="K78" s="42"/>
      <c r="L78" s="50">
        <v>0</v>
      </c>
    </row>
    <row r="79" spans="1:12" s="24" customFormat="1" ht="21" customHeight="1">
      <c r="D79" s="24" t="s">
        <v>172</v>
      </c>
      <c r="F79" s="54">
        <f>SUM(F73:F78)</f>
        <v>-17881497</v>
      </c>
      <c r="G79" s="25"/>
      <c r="H79" s="54">
        <f>SUM(H73:H78)</f>
        <v>-9688073</v>
      </c>
      <c r="I79" s="87"/>
      <c r="J79" s="54">
        <f>SUM(J73:J78)</f>
        <v>-750572</v>
      </c>
      <c r="K79" s="87"/>
      <c r="L79" s="54">
        <f>SUM(L73:L78)</f>
        <v>-850494</v>
      </c>
    </row>
    <row r="80" spans="1:12" s="24" customFormat="1" ht="21" customHeight="1">
      <c r="A80" s="24" t="s">
        <v>98</v>
      </c>
      <c r="F80" s="57">
        <f>F79+F70+F43</f>
        <v>-37207958</v>
      </c>
      <c r="G80" s="87"/>
      <c r="H80" s="57">
        <f>H79+H70+H43</f>
        <v>-16180786</v>
      </c>
      <c r="I80" s="87"/>
      <c r="J80" s="57">
        <f>J79+J70+J43</f>
        <v>-24528620</v>
      </c>
      <c r="K80" s="87"/>
      <c r="L80" s="57">
        <f>L79+L70+L43</f>
        <v>-14807230</v>
      </c>
    </row>
    <row r="81" spans="1:15" s="24" customFormat="1" ht="21" customHeight="1">
      <c r="A81" s="9"/>
      <c r="C81" s="9" t="s">
        <v>108</v>
      </c>
      <c r="F81" s="41">
        <v>91659686</v>
      </c>
      <c r="G81" s="11"/>
      <c r="H81" s="52">
        <v>135571738</v>
      </c>
      <c r="I81" s="42"/>
      <c r="J81" s="52">
        <v>32984503</v>
      </c>
      <c r="K81" s="42"/>
      <c r="L81" s="52">
        <v>85677576</v>
      </c>
    </row>
    <row r="82" spans="1:15" s="24" customFormat="1" ht="21" customHeight="1">
      <c r="A82" s="9"/>
      <c r="C82" s="9" t="s">
        <v>115</v>
      </c>
      <c r="F82" s="41">
        <v>20206050</v>
      </c>
      <c r="G82" s="11"/>
      <c r="H82" s="52">
        <v>59608</v>
      </c>
      <c r="I82" s="42"/>
      <c r="J82" s="52">
        <v>0</v>
      </c>
      <c r="K82" s="42"/>
      <c r="L82" s="52">
        <v>0</v>
      </c>
    </row>
    <row r="83" spans="1:15" s="29" customFormat="1" ht="21" customHeight="1" thickBot="1">
      <c r="A83" s="24" t="s">
        <v>109</v>
      </c>
      <c r="C83" s="157"/>
      <c r="F83" s="59">
        <f>SUM(F80:F82)</f>
        <v>74657778</v>
      </c>
      <c r="G83" s="55"/>
      <c r="H83" s="59">
        <f>SUM(H80:H82)</f>
        <v>119450560</v>
      </c>
      <c r="I83" s="57"/>
      <c r="J83" s="59">
        <f>SUM(J80:J82)</f>
        <v>8455883</v>
      </c>
      <c r="K83" s="87"/>
      <c r="L83" s="59">
        <f>SUM(L80:L82)</f>
        <v>70870346</v>
      </c>
    </row>
    <row r="84" spans="1:15" s="29" customFormat="1" ht="21" customHeight="1" thickTop="1">
      <c r="A84" s="24"/>
      <c r="C84" s="157"/>
      <c r="F84" s="58"/>
      <c r="G84" s="55"/>
      <c r="H84" s="58"/>
      <c r="I84" s="57"/>
      <c r="J84" s="58"/>
      <c r="K84" s="87"/>
      <c r="L84" s="58"/>
    </row>
    <row r="85" spans="1:15" s="29" customFormat="1" ht="21" customHeight="1">
      <c r="A85" s="24" t="s">
        <v>185</v>
      </c>
      <c r="B85" s="14"/>
      <c r="C85" s="13"/>
      <c r="D85" s="14"/>
      <c r="E85" s="14"/>
      <c r="F85" s="52"/>
      <c r="G85" s="51"/>
      <c r="H85" s="52"/>
      <c r="I85" s="50"/>
      <c r="J85" s="52"/>
      <c r="K85" s="42"/>
      <c r="L85" s="52"/>
    </row>
    <row r="86" spans="1:15" s="29" customFormat="1" ht="21" customHeight="1">
      <c r="A86" s="24"/>
      <c r="B86" s="14"/>
      <c r="C86" s="13" t="s">
        <v>221</v>
      </c>
      <c r="D86" s="14"/>
      <c r="E86" s="14"/>
      <c r="F86" s="52">
        <v>0</v>
      </c>
      <c r="G86" s="51"/>
      <c r="H86" s="52">
        <v>0</v>
      </c>
      <c r="I86" s="50"/>
      <c r="J86" s="52">
        <v>9579264</v>
      </c>
      <c r="K86" s="42"/>
      <c r="L86" s="52">
        <v>0</v>
      </c>
    </row>
    <row r="87" spans="1:15" s="29" customFormat="1" ht="21" customHeight="1">
      <c r="A87" s="24"/>
      <c r="B87" s="14"/>
      <c r="C87" s="13" t="s">
        <v>186</v>
      </c>
      <c r="D87" s="14"/>
      <c r="E87" s="14"/>
      <c r="F87" s="52">
        <v>0</v>
      </c>
      <c r="G87" s="51"/>
      <c r="H87" s="52">
        <v>0</v>
      </c>
      <c r="I87" s="50"/>
      <c r="J87" s="52">
        <v>44160000</v>
      </c>
      <c r="K87" s="42"/>
      <c r="L87" s="52">
        <v>0</v>
      </c>
      <c r="O87" s="95"/>
    </row>
    <row r="88" spans="1:15" s="29" customFormat="1" ht="21" customHeight="1">
      <c r="A88" s="24"/>
      <c r="B88" s="14"/>
      <c r="C88" s="13" t="s">
        <v>187</v>
      </c>
      <c r="D88" s="14"/>
      <c r="E88" s="14"/>
      <c r="F88" s="52">
        <v>0</v>
      </c>
      <c r="G88" s="51"/>
      <c r="H88" s="52">
        <v>0</v>
      </c>
      <c r="I88" s="50"/>
      <c r="J88" s="52">
        <v>113750000</v>
      </c>
      <c r="K88" s="42"/>
      <c r="L88" s="52">
        <v>0</v>
      </c>
    </row>
    <row r="90" spans="1:15" ht="21" customHeight="1">
      <c r="H90" s="42"/>
      <c r="L90" s="42"/>
    </row>
    <row r="91" spans="1:15" ht="21" customHeight="1">
      <c r="F91" s="4"/>
      <c r="H91" s="4"/>
      <c r="J91" s="51"/>
      <c r="L91" s="4"/>
    </row>
    <row r="93" spans="1:15" ht="21" customHeight="1">
      <c r="F93" s="9"/>
    </row>
  </sheetData>
  <mergeCells count="6">
    <mergeCell ref="F5:L5"/>
    <mergeCell ref="F6:H6"/>
    <mergeCell ref="J6:L6"/>
    <mergeCell ref="F49:L49"/>
    <mergeCell ref="F50:H50"/>
    <mergeCell ref="J50:L50"/>
  </mergeCells>
  <pageMargins left="0.74803149606299213" right="0.51181102362204722" top="0.74803149606299213" bottom="0.47244094488188981" header="0.31496062992125984" footer="0.23622047244094491"/>
  <pageSetup paperSize="9" scale="73" firstPageNumber="9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</vt:lpstr>
      <vt:lpstr>PL3M </vt:lpstr>
      <vt:lpstr>PL6M</vt:lpstr>
      <vt:lpstr>CH CONSO</vt:lpstr>
      <vt:lpstr>CH SEP</vt:lpstr>
      <vt:lpstr>CASH FLOW</vt:lpstr>
      <vt:lpstr>'BS '!Print_Area</vt:lpstr>
      <vt:lpstr>'CASH FLOW'!Print_Area</vt:lpstr>
      <vt:lpstr>'CH CONSO'!Print_Area</vt:lpstr>
      <vt:lpstr>'CH SEP'!Print_Area</vt:lpstr>
      <vt:lpstr>'PL3M '!Print_Area</vt:lpstr>
      <vt:lpstr>PL6M!Print_Area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ปรัศนี วงศ์งาม</cp:lastModifiedBy>
  <cp:lastPrinted>2026-08-13T08:32:16Z</cp:lastPrinted>
  <dcterms:created xsi:type="dcterms:W3CDTF">2003-04-30T06:44:25Z</dcterms:created>
  <dcterms:modified xsi:type="dcterms:W3CDTF">2026-08-13T11:14:56Z</dcterms:modified>
</cp:coreProperties>
</file>