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835759 - 2026 Dec FSA-BCH\Working Folder\Q2\00. Draft\0. set file\en\"/>
    </mc:Choice>
  </mc:AlternateContent>
  <xr:revisionPtr revIDLastSave="0" documentId="13_ncr:1_{BE7815D4-5F18-4EF1-9F8C-E83500E36AAB}" xr6:coauthVersionLast="47" xr6:coauthVersionMax="47" xr10:uidLastSave="{00000000-0000-0000-0000-000000000000}"/>
  <bookViews>
    <workbookView xWindow="-110" yWindow="-110" windowWidth="19420" windowHeight="10300" activeTab="5" xr2:uid="{CFEAD6EF-0BD4-4AD9-AD37-750E2809C90B}"/>
  </bookViews>
  <sheets>
    <sheet name="BS-2-4" sheetId="1" r:id="rId1"/>
    <sheet name="PL 3m-5-6" sheetId="2" r:id="rId2"/>
    <sheet name="PL-6m 7-8" sheetId="10" r:id="rId3"/>
    <sheet name="SH-9-10" sheetId="3" r:id="rId4"/>
    <sheet name="SH-11-12" sheetId="4" r:id="rId5"/>
    <sheet name="CF-13-14" sheetId="5" r:id="rId6"/>
    <sheet name="DS_INTERNAL_SETTINGS_STORAGE" sheetId="6" state="veryHidden" r:id="rId7"/>
    <sheet name="DS_INTERNAL_DOCGROUP_STORAGE" sheetId="7" state="veryHidden" r:id="rId8"/>
    <sheet name="DS_INTERNAL_DOCUMENT_STORAGE" sheetId="8" state="veryHidden" r:id="rId9"/>
    <sheet name="DS_INTERNAL_SNIP_STORAGE" sheetId="9" state="veryHidden" r:id="rId10"/>
  </sheets>
  <definedNames>
    <definedName name="_xlnm._FilterDatabase" localSheetId="0" hidden="1">'BS-2-4'!$E$47:$F$52</definedName>
    <definedName name="_xlnm._FilterDatabase" localSheetId="5" hidden="1">'CF-13-14'!$F$54:$F$68</definedName>
    <definedName name="_xlnm.Print_Area" localSheetId="0">'BS-2-4'!$A$1:$L$97</definedName>
    <definedName name="_xlnm.Print_Area" localSheetId="5">'CF-13-14'!$A$1:$L$89</definedName>
    <definedName name="_xlnm.Print_Area" localSheetId="1">'PL 3m-5-6'!$A$1:$L$68</definedName>
    <definedName name="_xlnm.Print_Area" localSheetId="2">'PL-6m 7-8'!$A$1:$L$68</definedName>
    <definedName name="_xlnm.Print_Area" localSheetId="4">'SH-11-12'!$A$1:$K$52</definedName>
    <definedName name="_xlnm.Print_Area" localSheetId="3">'SH-9-10'!$A$1:$U$56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3" l="1"/>
  <c r="E53" i="3"/>
  <c r="C53" i="3"/>
  <c r="O51" i="3"/>
  <c r="O46" i="3"/>
  <c r="O45" i="3"/>
  <c r="Q46" i="3"/>
  <c r="G49" i="4" l="1"/>
  <c r="E49" i="4"/>
  <c r="C49" i="4"/>
  <c r="C20" i="3"/>
  <c r="F14" i="5"/>
  <c r="H14" i="5"/>
  <c r="J14" i="5"/>
  <c r="L14" i="5"/>
  <c r="F13" i="5"/>
  <c r="H13" i="5"/>
  <c r="J13" i="5"/>
  <c r="L13" i="5"/>
  <c r="J82" i="5"/>
  <c r="F82" i="5"/>
  <c r="L78" i="5"/>
  <c r="J78" i="5"/>
  <c r="H78" i="5"/>
  <c r="F78" i="5"/>
  <c r="L68" i="5"/>
  <c r="J68" i="5"/>
  <c r="H68" i="5"/>
  <c r="F68" i="5"/>
  <c r="I47" i="4"/>
  <c r="K47" i="4" s="1"/>
  <c r="K48" i="4"/>
  <c r="I44" i="4"/>
  <c r="K37" i="4"/>
  <c r="G44" i="4"/>
  <c r="E44" i="4"/>
  <c r="E51" i="4" s="1"/>
  <c r="C44" i="4"/>
  <c r="K42" i="4"/>
  <c r="K22" i="4"/>
  <c r="I21" i="4"/>
  <c r="I23" i="4" s="1"/>
  <c r="G23" i="4"/>
  <c r="E23" i="4"/>
  <c r="C23" i="4"/>
  <c r="E18" i="4"/>
  <c r="I18" i="4"/>
  <c r="G18" i="4"/>
  <c r="G25" i="4" s="1"/>
  <c r="C18" i="4"/>
  <c r="K16" i="4"/>
  <c r="K11" i="4"/>
  <c r="S52" i="3"/>
  <c r="I51" i="3"/>
  <c r="O52" i="3"/>
  <c r="Q52" i="3" s="1"/>
  <c r="M53" i="3"/>
  <c r="K53" i="3"/>
  <c r="I48" i="3"/>
  <c r="S48" i="3"/>
  <c r="M48" i="3"/>
  <c r="K48" i="3"/>
  <c r="G48" i="3"/>
  <c r="E48" i="3"/>
  <c r="C48" i="3"/>
  <c r="Q45" i="3"/>
  <c r="U45" i="3" s="1"/>
  <c r="U46" i="3"/>
  <c r="U40" i="3"/>
  <c r="O40" i="3"/>
  <c r="Q40" i="3" s="1"/>
  <c r="S24" i="3"/>
  <c r="I23" i="3"/>
  <c r="I25" i="3" s="1"/>
  <c r="M25" i="3"/>
  <c r="K25" i="3"/>
  <c r="G25" i="3"/>
  <c r="E25" i="3"/>
  <c r="C25" i="3"/>
  <c r="S20" i="3"/>
  <c r="M20" i="3"/>
  <c r="E20" i="3"/>
  <c r="G20" i="3"/>
  <c r="I20" i="3"/>
  <c r="O24" i="3"/>
  <c r="Q24" i="3" s="1"/>
  <c r="O23" i="3"/>
  <c r="O18" i="3"/>
  <c r="Q18" i="3" s="1"/>
  <c r="U18" i="3" s="1"/>
  <c r="O17" i="3"/>
  <c r="Q17" i="3" s="1"/>
  <c r="U17" i="3" s="1"/>
  <c r="O12" i="3"/>
  <c r="Q12" i="3" s="1"/>
  <c r="U12" i="3" s="1"/>
  <c r="K20" i="3"/>
  <c r="L68" i="10"/>
  <c r="J68" i="10"/>
  <c r="H68" i="10"/>
  <c r="F68" i="10"/>
  <c r="L45" i="10"/>
  <c r="J45" i="10"/>
  <c r="H45" i="10"/>
  <c r="F45" i="10"/>
  <c r="L38" i="10"/>
  <c r="J38" i="10"/>
  <c r="H38" i="10"/>
  <c r="H47" i="10" s="1"/>
  <c r="F38" i="10"/>
  <c r="L21" i="10"/>
  <c r="J21" i="10"/>
  <c r="H21" i="10"/>
  <c r="F21" i="10"/>
  <c r="L15" i="10"/>
  <c r="J15" i="10"/>
  <c r="H15" i="10"/>
  <c r="F15" i="10"/>
  <c r="L68" i="2"/>
  <c r="J68" i="2"/>
  <c r="F68" i="2"/>
  <c r="H68" i="2"/>
  <c r="H45" i="2"/>
  <c r="L45" i="2"/>
  <c r="J45" i="2"/>
  <c r="F45" i="2"/>
  <c r="L38" i="2"/>
  <c r="J38" i="2"/>
  <c r="H38" i="2"/>
  <c r="F38" i="2"/>
  <c r="H21" i="2"/>
  <c r="F21" i="2"/>
  <c r="L21" i="2"/>
  <c r="J21" i="2"/>
  <c r="H15" i="2"/>
  <c r="L15" i="2"/>
  <c r="L23" i="2" s="1"/>
  <c r="L28" i="2" s="1"/>
  <c r="L30" i="2" s="1"/>
  <c r="J15" i="2"/>
  <c r="F15" i="2"/>
  <c r="H93" i="1"/>
  <c r="H95" i="1" s="1"/>
  <c r="L93" i="1"/>
  <c r="L95" i="1" s="1"/>
  <c r="F93" i="1"/>
  <c r="F95" i="1" s="1"/>
  <c r="H67" i="1"/>
  <c r="L67" i="1"/>
  <c r="J67" i="1"/>
  <c r="F67" i="1"/>
  <c r="L59" i="1"/>
  <c r="J59" i="1"/>
  <c r="F59" i="1"/>
  <c r="H59" i="1"/>
  <c r="H68" i="1" s="1"/>
  <c r="L33" i="1"/>
  <c r="J33" i="1"/>
  <c r="H33" i="1"/>
  <c r="F33" i="1"/>
  <c r="L19" i="1"/>
  <c r="J19" i="1"/>
  <c r="F19" i="1"/>
  <c r="H19" i="1"/>
  <c r="H23" i="10" l="1"/>
  <c r="H28" i="10" s="1"/>
  <c r="H30" i="10" s="1"/>
  <c r="I49" i="4"/>
  <c r="I51" i="4" s="1"/>
  <c r="J91" i="1" s="1"/>
  <c r="H47" i="2"/>
  <c r="C51" i="4"/>
  <c r="Q23" i="3"/>
  <c r="C27" i="3"/>
  <c r="U24" i="3"/>
  <c r="L35" i="1"/>
  <c r="E25" i="4"/>
  <c r="K23" i="4"/>
  <c r="C25" i="4"/>
  <c r="O53" i="3"/>
  <c r="E55" i="3"/>
  <c r="O48" i="3"/>
  <c r="Q48" i="3" s="1"/>
  <c r="U48" i="3" s="1"/>
  <c r="G27" i="3"/>
  <c r="E27" i="3"/>
  <c r="M55" i="3"/>
  <c r="L47" i="10"/>
  <c r="F47" i="10"/>
  <c r="U52" i="3"/>
  <c r="F23" i="10"/>
  <c r="F28" i="10" s="1"/>
  <c r="F30" i="10" s="1"/>
  <c r="F61" i="10" s="1"/>
  <c r="L47" i="2"/>
  <c r="L48" i="2" s="1"/>
  <c r="L66" i="2" s="1"/>
  <c r="L65" i="2" s="1"/>
  <c r="F47" i="2"/>
  <c r="F23" i="2"/>
  <c r="F28" i="2" s="1"/>
  <c r="F30" i="2" s="1"/>
  <c r="L61" i="2"/>
  <c r="L60" i="2" s="1"/>
  <c r="F68" i="1"/>
  <c r="F97" i="1" s="1"/>
  <c r="L68" i="1"/>
  <c r="L97" i="1" s="1"/>
  <c r="H35" i="1"/>
  <c r="H97" i="1"/>
  <c r="F35" i="1"/>
  <c r="G51" i="4"/>
  <c r="J90" i="1" s="1"/>
  <c r="J93" i="1" s="1"/>
  <c r="J95" i="1" s="1"/>
  <c r="K44" i="4"/>
  <c r="J47" i="10"/>
  <c r="J23" i="10"/>
  <c r="J28" i="10" s="1"/>
  <c r="J30" i="10" s="1"/>
  <c r="J47" i="2"/>
  <c r="J23" i="2"/>
  <c r="J28" i="2" s="1"/>
  <c r="J30" i="2" s="1"/>
  <c r="J68" i="1"/>
  <c r="J35" i="1"/>
  <c r="K49" i="4"/>
  <c r="K18" i="4"/>
  <c r="K21" i="4"/>
  <c r="I25" i="4"/>
  <c r="Q51" i="3"/>
  <c r="I53" i="3"/>
  <c r="I55" i="3" s="1"/>
  <c r="C55" i="3"/>
  <c r="G55" i="3"/>
  <c r="K55" i="3"/>
  <c r="O20" i="3"/>
  <c r="Q20" i="3" s="1"/>
  <c r="U20" i="3" s="1"/>
  <c r="I27" i="3"/>
  <c r="K27" i="3"/>
  <c r="M27" i="3"/>
  <c r="O25" i="3"/>
  <c r="L23" i="10"/>
  <c r="L28" i="10" s="1"/>
  <c r="L30" i="10" s="1"/>
  <c r="L61" i="10" s="1"/>
  <c r="H48" i="10"/>
  <c r="H66" i="10" s="1"/>
  <c r="H65" i="10" s="1"/>
  <c r="H61" i="10"/>
  <c r="H23" i="2"/>
  <c r="H28" i="2" s="1"/>
  <c r="H30" i="2" s="1"/>
  <c r="U23" i="3" l="1"/>
  <c r="H60" i="10"/>
  <c r="S23" i="3" s="1"/>
  <c r="S25" i="3" s="1"/>
  <c r="S27" i="3" s="1"/>
  <c r="H11" i="5"/>
  <c r="H25" i="5" s="1"/>
  <c r="H41" i="5" s="1"/>
  <c r="H43" i="5" s="1"/>
  <c r="H81" i="5" s="1"/>
  <c r="H83" i="5" s="1"/>
  <c r="F48" i="10"/>
  <c r="F66" i="10" s="1"/>
  <c r="F65" i="10" s="1"/>
  <c r="K25" i="4"/>
  <c r="O55" i="3"/>
  <c r="O27" i="3"/>
  <c r="L60" i="10"/>
  <c r="L11" i="5"/>
  <c r="L25" i="5" s="1"/>
  <c r="L41" i="5" s="1"/>
  <c r="L43" i="5" s="1"/>
  <c r="L81" i="5" s="1"/>
  <c r="L83" i="5" s="1"/>
  <c r="F60" i="10"/>
  <c r="S51" i="3" s="1"/>
  <c r="S53" i="3" s="1"/>
  <c r="S55" i="3" s="1"/>
  <c r="F11" i="5"/>
  <c r="F25" i="5" s="1"/>
  <c r="F41" i="5" s="1"/>
  <c r="F43" i="5" s="1"/>
  <c r="F81" i="5" s="1"/>
  <c r="F83" i="5" s="1"/>
  <c r="H48" i="2"/>
  <c r="H66" i="2" s="1"/>
  <c r="H65" i="2" s="1"/>
  <c r="H61" i="2"/>
  <c r="H60" i="2" s="1"/>
  <c r="F48" i="2"/>
  <c r="F66" i="2" s="1"/>
  <c r="F65" i="2" s="1"/>
  <c r="F61" i="2"/>
  <c r="F60" i="2" s="1"/>
  <c r="J97" i="1"/>
  <c r="K51" i="4"/>
  <c r="J48" i="10"/>
  <c r="J66" i="10" s="1"/>
  <c r="J65" i="10" s="1"/>
  <c r="J61" i="10"/>
  <c r="J60" i="10" s="1"/>
  <c r="J48" i="2"/>
  <c r="J66" i="2" s="1"/>
  <c r="J65" i="2" s="1"/>
  <c r="J61" i="2"/>
  <c r="J60" i="2" s="1"/>
  <c r="Q53" i="3"/>
  <c r="Q25" i="3"/>
  <c r="Q27" i="3" s="1"/>
  <c r="L48" i="10"/>
  <c r="L66" i="10" s="1"/>
  <c r="L65" i="10" s="1"/>
  <c r="U25" i="3" l="1"/>
  <c r="U27" i="3" s="1"/>
  <c r="U51" i="3"/>
  <c r="J11" i="5"/>
  <c r="J25" i="5" s="1"/>
  <c r="J41" i="5" s="1"/>
  <c r="J43" i="5" s="1"/>
  <c r="J81" i="5" s="1"/>
  <c r="J83" i="5" s="1"/>
  <c r="U53" i="3"/>
  <c r="U55" i="3" s="1"/>
  <c r="Q55" i="3"/>
</calcChain>
</file>

<file path=xl/sharedStrings.xml><?xml version="1.0" encoding="utf-8"?>
<sst xmlns="http://schemas.openxmlformats.org/spreadsheetml/2006/main" count="582" uniqueCount="247">
  <si>
    <t>Bangkok Chain Hospital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</si>
  <si>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</si>
  <si>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</si>
  <si>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</si>
  <si>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</si>
  <si>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</si>
  <si>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</si>
  <si>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Assets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</si>
  <si>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</si>
  <si>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</si>
  <si>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</si>
  <si>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</si>
  <si>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</si>
  <si>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</si>
  <si>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>Accrued income</t>
  </si>
  <si>
    <t>Other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</si>
  <si>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</si>
  <si>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</si>
  <si>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</si>
  <si>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</si>
  <si>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</si>
  <si>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</si>
  <si>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</si>
  <si>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</t>
  </si>
  <si>
    <t>Investments in subsidiaries</t>
  </si>
  <si>
    <t>Long-term loans to related parties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</si>
  <si>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</si>
  <si>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</si>
  <si>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</si>
  <si>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</si>
  <si>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</si>
  <si>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</si>
  <si>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</si>
  <si>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</si>
  <si>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</si>
  <si>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</si>
  <si>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</si>
  <si>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Construction and equipments payables</t>
  </si>
  <si>
    <t>Other payables</t>
  </si>
  <si>
    <t>Accrued expenses</t>
  </si>
  <si>
    <t>Current portion of lease liabilities</t>
  </si>
  <si>
    <t>Corporate tax payable</t>
  </si>
  <si>
    <t>Deferred income</t>
  </si>
  <si>
    <t>Other current liabilities</t>
  </si>
  <si>
    <t>Total current liabilities</t>
  </si>
  <si>
    <t>Non-current liabilities</t>
  </si>
  <si>
    <t>Lease liabilities</t>
  </si>
  <si>
    <t>Deferred tax liabilities</t>
  </si>
  <si>
    <t>Provision for employee benefit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</si>
  <si>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</si>
  <si>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</si>
  <si>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</si>
  <si>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</si>
  <si>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</si>
  <si>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</si>
  <si>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(2,494 ordinary million shares, </t>
  </si>
  <si>
    <t xml:space="preserve"> </t>
  </si>
  <si>
    <t>par value at Baht 1 per share)</t>
  </si>
  <si>
    <t>Issued and paid-up share capital</t>
  </si>
  <si>
    <t>Share premium on ordinary shares</t>
  </si>
  <si>
    <t>Retained earnings</t>
  </si>
  <si>
    <t xml:space="preserve">   Appropriated </t>
  </si>
  <si>
    <t>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</si>
  <si>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</si>
  <si>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</si>
  <si>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</si>
  <si>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</si>
  <si>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</si>
  <si>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</si>
  <si>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</si>
  <si>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</si>
  <si>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</si>
  <si>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hospital operations</t>
  </si>
  <si>
    <t>Rental income</t>
  </si>
  <si>
    <t>Other income</t>
  </si>
  <si>
    <t>Total revenue</t>
  </si>
  <si>
    <t>Expenses</t>
  </si>
  <si>
    <t>Cost of hospital operations</t>
  </si>
  <si>
    <t>Distribution costs</t>
  </si>
  <si>
    <t>Administrative expenses</t>
  </si>
  <si>
    <t>Total expenses</t>
  </si>
  <si>
    <t>Profit from operating activities</t>
  </si>
  <si>
    <t>Interest income</t>
  </si>
  <si>
    <t>Finance costs</t>
  </si>
  <si>
    <t>Profit before income tax expense</t>
  </si>
  <si>
    <t>Tax expense</t>
  </si>
  <si>
    <t>Profit for the period</t>
  </si>
  <si>
    <t xml:space="preserve">Other comprehensive income </t>
  </si>
  <si>
    <t xml:space="preserve">Items that will be reclassified subsequently </t>
  </si>
  <si>
    <t>to profit or loss</t>
  </si>
  <si>
    <t xml:space="preserve">Exchange differences on translating </t>
  </si>
  <si>
    <t>foreign operations of subsidiary</t>
  </si>
  <si>
    <t xml:space="preserve">Total item that will be reclassified </t>
  </si>
  <si>
    <t>subsequently to profit or loss</t>
  </si>
  <si>
    <t>Items that will not be reclassified subsequently to profit or loss</t>
  </si>
  <si>
    <t>Gain (loss) on measurement of financial asset</t>
  </si>
  <si>
    <t xml:space="preserve">Income tax relating to items that will not be reclassified </t>
  </si>
  <si>
    <t>Total items that will not be reclassified subsequently</t>
  </si>
  <si>
    <t xml:space="preserve">Other comprehensive income (expense) for the period, </t>
  </si>
  <si>
    <t>net of tax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</si>
  <si>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</si>
  <si>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</si>
  <si>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</si>
  <si>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</si>
  <si>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</si>
  <si>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</si>
  <si>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</si>
  <si>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</si>
  <si>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Translation</t>
  </si>
  <si>
    <t>Total</t>
  </si>
  <si>
    <t xml:space="preserve">Equity </t>
  </si>
  <si>
    <t>Issued and</t>
  </si>
  <si>
    <t xml:space="preserve">Share premium </t>
  </si>
  <si>
    <t>foreign</t>
  </si>
  <si>
    <t>other</t>
  </si>
  <si>
    <t>attributable to</t>
  </si>
  <si>
    <t xml:space="preserve">Non - </t>
  </si>
  <si>
    <t>paid-up</t>
  </si>
  <si>
    <t>on ordinary</t>
  </si>
  <si>
    <t xml:space="preserve">Legal </t>
  </si>
  <si>
    <t>operations</t>
  </si>
  <si>
    <t>Fair value</t>
  </si>
  <si>
    <t xml:space="preserve"> components</t>
  </si>
  <si>
    <t>owners of</t>
  </si>
  <si>
    <t>controlling</t>
  </si>
  <si>
    <t>share capital</t>
  </si>
  <si>
    <t>shares</t>
  </si>
  <si>
    <t>reserve</t>
  </si>
  <si>
    <t xml:space="preserve">Unappropriated </t>
  </si>
  <si>
    <t>of subsidiary</t>
  </si>
  <si>
    <t>of equity</t>
  </si>
  <si>
    <t>the parent</t>
  </si>
  <si>
    <t>interests</t>
  </si>
  <si>
    <t>equity</t>
  </si>
  <si>
    <t>Balance at 1 January 2025</t>
  </si>
  <si>
    <t>Translating</t>
  </si>
  <si>
    <t xml:space="preserve">attributable to </t>
  </si>
  <si>
    <t xml:space="preserve">owners of </t>
  </si>
  <si>
    <t>Balance at 1 January 2026</t>
  </si>
  <si>
    <t>Separate financial statements</t>
  </si>
  <si>
    <t>on ordinary shares</t>
  </si>
  <si>
    <t xml:space="preserve"> equity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</si>
  <si>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</si>
  <si>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</si>
  <si>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</si>
  <si>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</si>
  <si>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(Gain) loss on fair value of debt securities adjustment</t>
  </si>
  <si>
    <t>Changes in operating assets and liabilities</t>
  </si>
  <si>
    <t xml:space="preserve">Trade accounts payable </t>
  </si>
  <si>
    <t>Net cash generated from operating activities</t>
  </si>
  <si>
    <t>Taxes paid</t>
  </si>
  <si>
    <t xml:space="preserve">Net cash from operating activities </t>
  </si>
  <si>
    <t>Cash flows from investing activities</t>
  </si>
  <si>
    <t>Acquisition of debt securities</t>
  </si>
  <si>
    <t>Acquisition of investment property</t>
  </si>
  <si>
    <t xml:space="preserve">Proceeds from sale of equipment </t>
  </si>
  <si>
    <t xml:space="preserve">Acquisition of property, plant and equipment  </t>
  </si>
  <si>
    <t>Acquisition of intangible assets</t>
  </si>
  <si>
    <t>Proceeds from short-term loans to related parties</t>
  </si>
  <si>
    <t>Payment of short-term loans to related parties</t>
  </si>
  <si>
    <t>Proceeds from long-term loans to related parties</t>
  </si>
  <si>
    <t>Payment of long-term loans to related parties</t>
  </si>
  <si>
    <t xml:space="preserve">Interest received  </t>
  </si>
  <si>
    <t>Cash flows from financing activities</t>
  </si>
  <si>
    <t>Repayment of long-term loans from financial institutions</t>
  </si>
  <si>
    <t xml:space="preserve">Payment of lease liabilities </t>
  </si>
  <si>
    <t>Finance costs paid</t>
  </si>
  <si>
    <t xml:space="preserve">Net cash used in financing activities  </t>
  </si>
  <si>
    <t>Impact from adjustments for hyperinflation</t>
  </si>
  <si>
    <t>Net increase (decrease) in cash and cash equivalents</t>
  </si>
  <si>
    <t>Cash and cash equivalents at 1 January</t>
  </si>
  <si>
    <t>Non-cash transactions:</t>
  </si>
  <si>
    <t>Property, plant and equipment - right of use assets</t>
  </si>
  <si>
    <t>JQSZSXBW0TMXRQP09YX3TCTK78BVGX6WCS9ZR4MKTHHRZ4AC7YAG</t>
  </si>
  <si>
    <t>Sangon, Pacharaporn</t>
  </si>
  <si>
    <t>3T1G2PVG6V3DS2C0SVMJ34VZSQ4S3HVAQXFD7KQSM3BKHJY4JZF0</t>
  </si>
  <si>
    <t>Lueangrenu, Nareenat</t>
  </si>
  <si>
    <t>6CRZD48SD4XXKHT6ZGT45HRV7YDJH61YMBN6Z2557JJSQ7FC51B0</t>
  </si>
  <si>
    <t>Hathaikorn, Charoensathian</t>
  </si>
  <si>
    <t>7Q3PWE0XTPQ2NTRHXCSHTBDTRRJCTCJHEZPDVJBX3JFWD5YH6HR0</t>
  </si>
  <si>
    <t>Wuttichai, San Udon</t>
  </si>
  <si>
    <t>Create</t>
  </si>
  <si>
    <t>fe371127-c497-48fc-b673-e0946425cc9b</t>
  </si>
  <si>
    <t>{"id":"fe371127-c497-48fc-b673-e0946425cc9b","type":1,"name":"workbookId","value":"45311c89-9836-4e1d-a129-8b9f6501791b"}</t>
  </si>
  <si>
    <t>cc327349-6cf6-4823-9d81-6905bcc09e34</t>
  </si>
  <si>
    <t>{"id":"cc327349-6cf6-4823-9d81-6905bcc09e34","type":0,"name":"dataSnipperSheetDeleted","value":"false"}</t>
  </si>
  <si>
    <t>4032446a-c3d1-4aac-9177-ebf63b5a8312</t>
  </si>
  <si>
    <t>{"id":"4032446a-c3d1-4aac-9177-ebf63b5a8312","type":0,"name":"embed-documents","value":"false"}</t>
  </si>
  <si>
    <t>80232f40-4861-43fc-a662-777989f118e2</t>
  </si>
  <si>
    <t>{"id":"80232f40-4861-43fc-a662-777989f118e2","type":0,"name":"table-snip-suggestions","value":"true"}</t>
  </si>
  <si>
    <t>6ca2b73b-1701-47fb-bd36-095d2d4fc7c5</t>
  </si>
  <si>
    <t>{"id":"6ca2b73b-1701-47fb-bd36-095d2d4fc7c5","type":1,"name":"migratedFssProjectId","value":""}</t>
  </si>
  <si>
    <t>2C6QT74GRT55BMZZ8X8HZM2C3NW0Z49QGQRB62M0VZ9J6XSRD5SG</t>
  </si>
  <si>
    <t>Saifon, Phetkaew</t>
  </si>
  <si>
    <t>Comprehensive income (expense) for the period</t>
  </si>
  <si>
    <t>Total comprehensive income (expense) for the period</t>
  </si>
  <si>
    <t>2, 7</t>
  </si>
  <si>
    <t>XCQV3K2ZFZQJTT2ZRBKMQV2N0MYEMXV7S00Y66MWM5QXQPSNZK3G</t>
  </si>
  <si>
    <t>Sasikamol, Sukreeta</t>
  </si>
  <si>
    <t>(Reversal of) bad debt and expected credit loss</t>
  </si>
  <si>
    <t xml:space="preserve">Net cash used in investing activities  </t>
  </si>
  <si>
    <t>Short-term loans from financial institutions</t>
  </si>
  <si>
    <t>Restricted deposits at a financial institution</t>
  </si>
  <si>
    <t>Decrease in restricted deposits at a financial institution</t>
  </si>
  <si>
    <t>Long-term loan from financial institution</t>
  </si>
  <si>
    <t>Current portion of long-term loan from</t>
  </si>
  <si>
    <t>financial institution</t>
  </si>
  <si>
    <t xml:space="preserve">   Other comprehensive income (expense)</t>
  </si>
  <si>
    <t>MHXKEV25BDZ3BXAZ7AB08160AP8TSGFJYA687DWJPMKR232EXVSG</t>
  </si>
  <si>
    <t>Piyawan, Siangwan</t>
  </si>
  <si>
    <t>30 June</t>
  </si>
  <si>
    <t>Dividend income</t>
  </si>
  <si>
    <t>Gain on net monetary position</t>
  </si>
  <si>
    <t>Six-month period ended</t>
  </si>
  <si>
    <t>Six-month period ended 30 June 2025</t>
  </si>
  <si>
    <t>Balance at 30 June 2025</t>
  </si>
  <si>
    <t xml:space="preserve">Transaction with owners, recorded </t>
  </si>
  <si>
    <t xml:space="preserve">   directly in equity</t>
  </si>
  <si>
    <t xml:space="preserve">   Distributions to owners of the Company</t>
  </si>
  <si>
    <t xml:space="preserve">   Dividends to owners of the Company</t>
  </si>
  <si>
    <t xml:space="preserve">   Dividends of subsidiary to non-controlling interests</t>
  </si>
  <si>
    <t xml:space="preserve">Total transaction with owners, recorded </t>
  </si>
  <si>
    <t>Six-month period ended 30 June 2026</t>
  </si>
  <si>
    <t>Balance at 30 June 2026</t>
  </si>
  <si>
    <t xml:space="preserve">   Distribution to owners of the Company</t>
  </si>
  <si>
    <t>Cash and cash equivalents at 30 June</t>
  </si>
  <si>
    <t xml:space="preserve">Dividends received </t>
  </si>
  <si>
    <t>Increase in short-term loans from financial institutions</t>
  </si>
  <si>
    <t>Dividends paid to owners of the company</t>
  </si>
  <si>
    <t>Dividends paid to non-controlling interests</t>
  </si>
  <si>
    <t>Short-term loans from related parties</t>
  </si>
  <si>
    <t>Proceeds from sale of debt securities</t>
  </si>
  <si>
    <t>4</t>
  </si>
  <si>
    <t>2</t>
  </si>
  <si>
    <t>9</t>
  </si>
  <si>
    <t>5</t>
  </si>
  <si>
    <t>6</t>
  </si>
  <si>
    <t>2, 6</t>
  </si>
  <si>
    <t xml:space="preserve">   Profit for the period</t>
  </si>
  <si>
    <t>Share of profit of associate for using equity method,</t>
  </si>
  <si>
    <t>(Gain) loss on decline in value on inventories</t>
  </si>
  <si>
    <t>Loss on disposal of equipment</t>
  </si>
  <si>
    <t>Increase in fixed deposit at financial institutions</t>
  </si>
  <si>
    <t>Share of profit of associate</t>
  </si>
  <si>
    <t>Loss on measurement of financial asset</t>
  </si>
  <si>
    <t xml:space="preserve">Total comprehensive income (expense) for the period </t>
  </si>
  <si>
    <t>Increase in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</si>
</sst>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\ &quot;-&quot;_);_(@_)"/>
    <numFmt numFmtId="167" formatCode="#,##0;\(#,##0\)"/>
    <numFmt numFmtId="168" formatCode="_-* #,##0_-;\-* #,##0_-;_-* &quot;-&quot;??_-;_-@_-"/>
  </numFmts>
  <fonts count="13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0"/>
      <name val="ApFont"/>
    </font>
    <font>
      <sz val="11"/>
      <color rgb="FFFF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>
      <alignment vertical="top"/>
    </xf>
    <xf numFmtId="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</cellStyleXfs>
  <cellXfs count="244">
    <xf numFmtId="0" fontId="0" fillId="0" borderId="0" xfId="0">
      <alignment vertical="top"/>
    </xf>
    <xf numFmtId="0" fontId="2" fillId="0" borderId="0" xfId="3" applyFont="1" applyAlignment="1" applyProtection="1">
      <alignment horizontal="left"/>
      <protection locked="0"/>
    </xf>
    <xf numFmtId="0" fontId="3" fillId="0" borderId="0" xfId="3" applyFont="1" applyAlignment="1" applyProtection="1">
      <alignment horizontal="left"/>
      <protection locked="0"/>
    </xf>
    <xf numFmtId="0" fontId="4" fillId="0" borderId="0" xfId="3" applyFont="1" applyAlignment="1" applyProtection="1">
      <alignment horizontal="left"/>
      <protection locked="0"/>
    </xf>
    <xf numFmtId="0" fontId="1" fillId="0" borderId="0" xfId="3" applyProtection="1">
      <protection locked="0"/>
    </xf>
    <xf numFmtId="0" fontId="5" fillId="0" borderId="0" xfId="3" applyFont="1" applyAlignment="1" applyProtection="1">
      <alignment horizontal="left"/>
      <protection locked="0"/>
    </xf>
    <xf numFmtId="0" fontId="6" fillId="0" borderId="0" xfId="3" quotePrefix="1" applyFont="1" applyAlignment="1" applyProtection="1">
      <alignment horizontal="center"/>
      <protection locked="0"/>
    </xf>
    <xf numFmtId="164" fontId="3" fillId="0" borderId="0" xfId="3" applyNumberFormat="1" applyFont="1" applyAlignment="1" applyProtection="1">
      <alignment horizontal="center"/>
      <protection locked="0"/>
    </xf>
    <xf numFmtId="164" fontId="1" fillId="0" borderId="0" xfId="3" quotePrefix="1" applyNumberFormat="1" applyAlignment="1" applyProtection="1">
      <alignment horizontal="left"/>
      <protection locked="0"/>
    </xf>
    <xf numFmtId="0" fontId="6" fillId="0" borderId="0" xfId="3" applyFont="1" applyAlignment="1" applyProtection="1">
      <alignment horizontal="center"/>
      <protection locked="0"/>
    </xf>
    <xf numFmtId="0" fontId="1" fillId="0" borderId="0" xfId="3" applyAlignment="1" applyProtection="1">
      <alignment horizontal="center"/>
      <protection locked="0"/>
    </xf>
    <xf numFmtId="164" fontId="1" fillId="0" borderId="0" xfId="3" applyNumberFormat="1" applyAlignment="1" applyProtection="1">
      <alignment horizontal="center"/>
      <protection locked="0"/>
    </xf>
    <xf numFmtId="0" fontId="4" fillId="0" borderId="0" xfId="3" applyFont="1" applyProtection="1">
      <protection locked="0"/>
    </xf>
    <xf numFmtId="0" fontId="0" fillId="0" borderId="0" xfId="3" applyFont="1" applyProtection="1">
      <protection locked="0"/>
    </xf>
    <xf numFmtId="0" fontId="3" fillId="0" borderId="0" xfId="3" applyFont="1" applyProtection="1">
      <protection locked="0"/>
    </xf>
    <xf numFmtId="165" fontId="1" fillId="0" borderId="0" xfId="3" applyNumberFormat="1" applyProtection="1">
      <protection locked="0"/>
    </xf>
    <xf numFmtId="165" fontId="3" fillId="0" borderId="0" xfId="3" applyNumberFormat="1" applyFont="1" applyProtection="1">
      <protection locked="0"/>
    </xf>
    <xf numFmtId="37" fontId="3" fillId="0" borderId="0" xfId="3" applyNumberFormat="1" applyFont="1" applyAlignment="1" applyProtection="1">
      <alignment horizontal="right"/>
      <protection locked="0"/>
    </xf>
    <xf numFmtId="37" fontId="3" fillId="0" borderId="0" xfId="3" applyNumberFormat="1" applyFont="1" applyProtection="1">
      <protection locked="0"/>
    </xf>
    <xf numFmtId="165" fontId="1" fillId="0" borderId="0" xfId="1" applyNumberFormat="1" applyFont="1" applyFill="1" applyBorder="1" applyAlignment="1" applyProtection="1">
      <alignment horizontal="center"/>
      <protection locked="0"/>
    </xf>
    <xf numFmtId="8" fontId="0" fillId="0" borderId="0" xfId="2" applyFont="1" applyFill="1" applyAlignment="1" applyProtection="1">
      <protection locked="0"/>
    </xf>
    <xf numFmtId="8" fontId="1" fillId="0" borderId="0" xfId="2" applyFont="1" applyFill="1" applyAlignment="1" applyProtection="1">
      <protection locked="0"/>
    </xf>
    <xf numFmtId="8" fontId="1" fillId="0" borderId="0" xfId="2" applyFont="1" applyFill="1" applyAlignment="1" applyProtection="1">
      <alignment horizontal="left"/>
      <protection locked="0"/>
    </xf>
    <xf numFmtId="8" fontId="6" fillId="0" borderId="0" xfId="2" applyFont="1" applyFill="1" applyAlignment="1" applyProtection="1">
      <alignment horizontal="center"/>
      <protection locked="0"/>
    </xf>
    <xf numFmtId="165" fontId="3" fillId="0" borderId="0" xfId="3" applyNumberFormat="1" applyFont="1" applyAlignment="1" applyProtection="1">
      <alignment horizontal="right"/>
      <protection locked="0"/>
    </xf>
    <xf numFmtId="0" fontId="4" fillId="0" borderId="0" xfId="3" applyFont="1" applyAlignment="1" applyProtection="1">
      <alignment horizontal="center"/>
      <protection locked="0"/>
    </xf>
    <xf numFmtId="0" fontId="2" fillId="0" borderId="0" xfId="3" applyFont="1" applyProtection="1">
      <protection locked="0"/>
    </xf>
    <xf numFmtId="168" fontId="1" fillId="0" borderId="0" xfId="1" applyNumberFormat="1" applyFont="1" applyFill="1" applyProtection="1">
      <protection locked="0"/>
    </xf>
    <xf numFmtId="0" fontId="5" fillId="0" borderId="0" xfId="3" applyFont="1" applyProtection="1">
      <protection locked="0"/>
    </xf>
    <xf numFmtId="0" fontId="3" fillId="0" borderId="0" xfId="3" applyFont="1" applyAlignment="1" applyProtection="1">
      <alignment horizontal="center"/>
      <protection locked="0"/>
    </xf>
    <xf numFmtId="0" fontId="12" fillId="0" borderId="0" xfId="1" applyNumberFormat="1" applyFont="1" applyFill="1" applyProtection="1">
      <protection locked="0"/>
    </xf>
    <xf numFmtId="168" fontId="1" fillId="0" borderId="0" xfId="1" applyNumberFormat="1" applyFont="1" applyFill="1" applyBorder="1" applyAlignment="1" applyProtection="1">
      <alignment horizontal="center"/>
      <protection locked="0"/>
    </xf>
    <xf numFmtId="0" fontId="1" fillId="0" borderId="0" xfId="1" applyNumberFormat="1" applyFont="1" applyFill="1" applyProtection="1">
      <protection locked="0"/>
    </xf>
    <xf numFmtId="168" fontId="1" fillId="0" borderId="0" xfId="1" quotePrefix="1" applyNumberFormat="1" applyFont="1" applyFill="1" applyBorder="1" applyAlignment="1" applyProtection="1">
      <alignment horizontal="center"/>
      <protection locked="0"/>
    </xf>
    <xf numFmtId="168" fontId="0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Border="1" applyProtection="1">
      <protection locked="0"/>
    </xf>
    <xf numFmtId="168" fontId="3" fillId="0" borderId="0" xfId="1" applyNumberFormat="1" applyFont="1" applyFill="1" applyProtection="1">
      <protection locked="0"/>
    </xf>
    <xf numFmtId="37" fontId="3" fillId="0" borderId="0" xfId="1" applyNumberFormat="1" applyFont="1" applyFill="1" applyBorder="1" applyAlignment="1" applyProtection="1">
      <alignment horizontal="right"/>
      <protection locked="0"/>
    </xf>
    <xf numFmtId="37" fontId="3" fillId="0" borderId="0" xfId="1" applyNumberFormat="1" applyFont="1" applyFill="1" applyBorder="1" applyProtection="1">
      <protection locked="0"/>
    </xf>
    <xf numFmtId="0" fontId="3" fillId="0" borderId="0" xfId="1" applyNumberFormat="1" applyFont="1" applyFill="1" applyBorder="1" applyAlignment="1" applyProtection="1">
      <protection locked="0"/>
    </xf>
    <xf numFmtId="0" fontId="3" fillId="0" borderId="0" xfId="1" applyNumberFormat="1" applyFont="1" applyFill="1" applyBorder="1" applyAlignment="1" applyProtection="1">
      <alignment wrapText="1"/>
      <protection locked="0"/>
    </xf>
    <xf numFmtId="0" fontId="0" fillId="0" borderId="0" xfId="5" applyFont="1" applyAlignment="1" applyProtection="1">
      <alignment horizontal="left"/>
      <protection locked="0"/>
    </xf>
    <xf numFmtId="168" fontId="9" fillId="0" borderId="0" xfId="1" applyNumberFormat="1" applyFont="1" applyFill="1" applyProtection="1">
      <protection locked="0"/>
    </xf>
    <xf numFmtId="168" fontId="1" fillId="0" borderId="0" xfId="1" applyNumberFormat="1" applyFont="1" applyFill="1" applyAlignment="1" applyProtection="1">
      <protection locked="0"/>
    </xf>
    <xf numFmtId="0" fontId="1" fillId="0" borderId="0" xfId="1" applyNumberFormat="1" applyFont="1" applyFill="1" applyAlignment="1" applyProtection="1">
      <protection locked="0"/>
    </xf>
    <xf numFmtId="168" fontId="1" fillId="0" borderId="0" xfId="1" applyNumberFormat="1" applyFont="1" applyFill="1" applyAlignment="1" applyProtection="1">
      <alignment horizontal="center"/>
      <protection locked="0"/>
    </xf>
    <xf numFmtId="168" fontId="1" fillId="0" borderId="0" xfId="1" applyNumberFormat="1" applyFont="1" applyFill="1" applyBorder="1" applyAlignment="1" applyProtection="1">
      <alignment horizontal="center" wrapText="1"/>
      <protection locked="0"/>
    </xf>
    <xf numFmtId="168" fontId="1" fillId="0" borderId="0" xfId="1" applyNumberFormat="1" applyFont="1" applyFill="1" applyBorder="1" applyAlignment="1" applyProtection="1">
      <protection locked="0"/>
    </xf>
    <xf numFmtId="0" fontId="3" fillId="0" borderId="0" xfId="1" applyNumberFormat="1" applyFont="1" applyFill="1" applyAlignment="1" applyProtection="1">
      <protection locked="0"/>
    </xf>
    <xf numFmtId="49" fontId="1" fillId="0" borderId="0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Alignment="1" applyProtection="1">
      <protection locked="0"/>
    </xf>
    <xf numFmtId="165" fontId="9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protection locked="0"/>
    </xf>
    <xf numFmtId="168" fontId="7" fillId="0" borderId="0" xfId="1" applyNumberFormat="1" applyFont="1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horizontal="left"/>
      <protection locked="0"/>
    </xf>
    <xf numFmtId="37" fontId="1" fillId="0" borderId="0" xfId="3" applyNumberFormat="1" applyAlignment="1" applyProtection="1">
      <alignment horizontal="center"/>
      <protection locked="0"/>
    </xf>
    <xf numFmtId="39" fontId="3" fillId="0" borderId="0" xfId="3" applyNumberFormat="1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7" fontId="0" fillId="0" borderId="0" xfId="0" applyNumberForma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4" fontId="0" fillId="0" borderId="0" xfId="0" quotePrefix="1" applyNumberFormat="1" applyAlignment="1" applyProtection="1">
      <alignment horizontal="left" vertic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3" applyFont="1" applyAlignment="1" applyProtection="1">
      <alignment horizontal="center"/>
      <protection locked="0"/>
    </xf>
    <xf numFmtId="164" fontId="0" fillId="0" borderId="0" xfId="3" applyNumberFormat="1" applyFont="1" applyAlignment="1" applyProtection="1">
      <alignment horizontal="center"/>
      <protection locked="0"/>
    </xf>
    <xf numFmtId="41" fontId="1" fillId="0" borderId="0" xfId="1" applyNumberFormat="1" applyFont="1" applyFill="1" applyAlignment="1" applyProtection="1">
      <alignment horizontal="right" vertical="center"/>
      <protection locked="0"/>
    </xf>
    <xf numFmtId="37" fontId="1" fillId="0" borderId="0" xfId="3" applyNumberFormat="1" applyAlignment="1" applyProtection="1">
      <alignment horizontal="right"/>
      <protection locked="0"/>
    </xf>
    <xf numFmtId="0" fontId="6" fillId="0" borderId="0" xfId="3" applyFont="1" applyAlignment="1" applyProtection="1">
      <alignment horizontal="left"/>
      <protection locked="0"/>
    </xf>
    <xf numFmtId="39" fontId="1" fillId="0" borderId="0" xfId="3" applyNumberFormat="1" applyProtection="1">
      <protection locked="0"/>
    </xf>
    <xf numFmtId="4" fontId="1" fillId="0" borderId="0" xfId="1" applyFont="1" applyFill="1" applyAlignment="1" applyProtection="1">
      <alignment horizontal="right"/>
      <protection locked="0"/>
    </xf>
    <xf numFmtId="164" fontId="0" fillId="0" borderId="0" xfId="0" applyNumberFormat="1" applyAlignment="1" applyProtection="1">
      <alignment vertical="center"/>
      <protection locked="0"/>
    </xf>
    <xf numFmtId="43" fontId="3" fillId="0" borderId="2" xfId="1" applyNumberFormat="1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4" fontId="0" fillId="0" borderId="0" xfId="0" quotePrefix="1" applyNumberFormat="1" applyAlignment="1" applyProtection="1">
      <alignment horizontal="left"/>
      <protection locked="0"/>
    </xf>
    <xf numFmtId="0" fontId="6" fillId="0" borderId="0" xfId="0" quotePrefix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protection locked="0"/>
    </xf>
    <xf numFmtId="164" fontId="0" fillId="0" borderId="0" xfId="3" quotePrefix="1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1" fillId="0" borderId="0" xfId="4" applyFont="1" applyAlignment="1" applyProtection="1">
      <alignment horizontal="center"/>
      <protection locked="0"/>
    </xf>
    <xf numFmtId="0" fontId="4" fillId="0" borderId="0" xfId="0" applyFont="1" applyAlignme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Alignment="1" applyProtection="1">
      <protection locked="0"/>
    </xf>
    <xf numFmtId="165" fontId="0" fillId="0" borderId="0" xfId="0" applyNumberFormat="1" applyAlignme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6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4" fontId="0" fillId="0" borderId="0" xfId="0" applyNumberFormat="1" applyAlignme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 wrapText="1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left"/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Alignment="1" applyProtection="1"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165" fontId="0" fillId="0" borderId="0" xfId="3" quotePrefix="1" applyNumberFormat="1" applyFont="1" applyAlignment="1" applyProtection="1">
      <alignment horizontal="center"/>
      <protection locked="0"/>
    </xf>
    <xf numFmtId="165" fontId="1" fillId="0" borderId="0" xfId="4" applyNumberFormat="1" applyFont="1" applyAlignment="1" applyProtection="1">
      <alignment horizontal="center"/>
      <protection locked="0"/>
    </xf>
    <xf numFmtId="164" fontId="12" fillId="0" borderId="0" xfId="3" quotePrefix="1" applyNumberFormat="1" applyFont="1" applyAlignment="1" applyProtection="1">
      <alignment horizontal="left"/>
      <protection locked="0"/>
    </xf>
    <xf numFmtId="164" fontId="3" fillId="0" borderId="0" xfId="3" applyNumberFormat="1" applyFont="1" applyProtection="1"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4" fontId="1" fillId="0" borderId="0" xfId="3" applyNumberFormat="1" applyProtection="1">
      <protection locked="0"/>
    </xf>
    <xf numFmtId="0" fontId="6" fillId="0" borderId="0" xfId="3" applyFont="1" applyProtection="1">
      <protection locked="0"/>
    </xf>
    <xf numFmtId="0" fontId="1" fillId="0" borderId="0" xfId="3" applyAlignment="1" applyProtection="1">
      <alignment horizontal="left"/>
      <protection locked="0"/>
    </xf>
    <xf numFmtId="0" fontId="1" fillId="0" borderId="0" xfId="3" applyAlignment="1" applyProtection="1">
      <alignment vertical="top"/>
      <protection locked="0"/>
    </xf>
    <xf numFmtId="0" fontId="6" fillId="0" borderId="0" xfId="3" applyFont="1" applyAlignment="1" applyProtection="1">
      <alignment horizontal="center" vertical="top"/>
      <protection locked="0"/>
    </xf>
    <xf numFmtId="164" fontId="1" fillId="0" borderId="0" xfId="3" applyNumberFormat="1" applyAlignment="1" applyProtection="1">
      <alignment horizontal="right"/>
      <protection locked="0"/>
    </xf>
    <xf numFmtId="0" fontId="12" fillId="0" borderId="0" xfId="3" applyFont="1" applyProtection="1"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Alignment="1" applyProtection="1"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protection locked="0"/>
    </xf>
    <xf numFmtId="41" fontId="3" fillId="0" borderId="0" xfId="0" applyNumberFormat="1" applyFont="1" applyAlignment="1" applyProtection="1"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1" xfId="1" applyNumberFormat="1" applyFont="1" applyFill="1" applyBorder="1" applyAlignment="1" applyProtection="1">
      <alignment horizontal="right" vertical="center"/>
    </xf>
    <xf numFmtId="41" fontId="3" fillId="0" borderId="0" xfId="3" applyNumberFormat="1" applyFont="1" applyAlignment="1" applyProtection="1">
      <alignment horizontal="right" vertical="center"/>
      <protection locked="0"/>
    </xf>
    <xf numFmtId="41" fontId="1" fillId="0" borderId="0" xfId="3" applyNumberFormat="1" applyAlignment="1" applyProtection="1">
      <alignment horizontal="right"/>
      <protection locked="0"/>
    </xf>
    <xf numFmtId="41" fontId="1" fillId="0" borderId="0" xfId="3" applyNumberFormat="1" applyProtection="1">
      <protection locked="0"/>
    </xf>
    <xf numFmtId="41" fontId="1" fillId="0" borderId="3" xfId="3" applyNumberFormat="1" applyBorder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alignment horizontal="right" vertical="center"/>
    </xf>
    <xf numFmtId="41" fontId="3" fillId="0" borderId="0" xfId="1" applyNumberFormat="1" applyFont="1" applyFill="1" applyAlignment="1" applyProtection="1">
      <alignment horizontal="right" vertical="center"/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41" fontId="1" fillId="0" borderId="0" xfId="1" applyNumberFormat="1" applyFont="1" applyFill="1" applyBorder="1" applyAlignment="1" applyProtection="1">
      <alignment horizontal="right" vertical="center"/>
      <protection locked="0"/>
    </xf>
    <xf numFmtId="41" fontId="1" fillId="0" borderId="0" xfId="1" applyNumberFormat="1" applyFont="1" applyFill="1" applyBorder="1" applyAlignment="1" applyProtection="1">
      <protection locked="0"/>
    </xf>
    <xf numFmtId="41" fontId="1" fillId="0" borderId="4" xfId="1" applyNumberFormat="1" applyFont="1" applyFill="1" applyBorder="1" applyAlignment="1" applyProtection="1">
      <protection locked="0"/>
    </xf>
    <xf numFmtId="41" fontId="0" fillId="0" borderId="4" xfId="1" applyNumberFormat="1" applyFont="1" applyFill="1" applyBorder="1" applyAlignment="1" applyProtection="1">
      <protection locked="0"/>
    </xf>
    <xf numFmtId="41" fontId="1" fillId="0" borderId="4" xfId="1" applyNumberFormat="1" applyFont="1" applyFill="1" applyBorder="1" applyAlignment="1" applyProtection="1">
      <alignment horizontal="right" vertical="center"/>
      <protection locked="0"/>
    </xf>
    <xf numFmtId="41" fontId="3" fillId="0" borderId="2" xfId="1" applyNumberFormat="1" applyFont="1" applyFill="1" applyBorder="1" applyAlignment="1" applyProtection="1">
      <alignment horizontal="right" vertical="center"/>
    </xf>
    <xf numFmtId="41" fontId="0" fillId="0" borderId="0" xfId="0" applyNumberFormat="1" applyAlignment="1" applyProtection="1">
      <alignment vertical="center"/>
      <protection locked="0"/>
    </xf>
    <xf numFmtId="41" fontId="3" fillId="0" borderId="0" xfId="3" applyNumberFormat="1" applyFont="1" applyAlignment="1" applyProtection="1">
      <alignment horizontal="right"/>
      <protection locked="0"/>
    </xf>
    <xf numFmtId="41" fontId="3" fillId="0" borderId="0" xfId="3" applyNumberFormat="1" applyFont="1" applyProtection="1">
      <protection locked="0"/>
    </xf>
    <xf numFmtId="41" fontId="1" fillId="0" borderId="0" xfId="1" applyNumberFormat="1" applyFont="1" applyFill="1" applyBorder="1" applyAlignment="1" applyProtection="1">
      <alignment horizontal="center"/>
      <protection locked="0"/>
    </xf>
    <xf numFmtId="41" fontId="3" fillId="0" borderId="4" xfId="1" applyNumberFormat="1" applyFont="1" applyFill="1" applyBorder="1" applyAlignment="1" applyProtection="1">
      <alignment horizontal="right" vertical="center"/>
    </xf>
    <xf numFmtId="41" fontId="3" fillId="0" borderId="5" xfId="1" applyNumberFormat="1" applyFont="1" applyFill="1" applyBorder="1" applyAlignment="1" applyProtection="1">
      <alignment horizontal="right" vertical="center"/>
    </xf>
    <xf numFmtId="41" fontId="1" fillId="0" borderId="0" xfId="1" applyNumberFormat="1" applyFont="1" applyFill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wrapText="1"/>
      <protection locked="0"/>
    </xf>
    <xf numFmtId="0" fontId="1" fillId="0" borderId="0" xfId="1" applyNumberFormat="1" applyFont="1" applyFill="1" applyBorder="1" applyAlignment="1" applyProtection="1">
      <protection locked="0"/>
    </xf>
    <xf numFmtId="0" fontId="6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alignment horizontal="center"/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41" fontId="1" fillId="0" borderId="4" xfId="1" applyNumberFormat="1" applyFont="1" applyFill="1" applyBorder="1" applyAlignment="1" applyProtection="1">
      <alignment horizontal="center"/>
      <protection locked="0"/>
    </xf>
    <xf numFmtId="41" fontId="1" fillId="0" borderId="0" xfId="1" applyNumberFormat="1" applyFont="1" applyFill="1" applyAlignment="1" applyProtection="1">
      <alignment horizontal="center"/>
      <protection locked="0"/>
    </xf>
    <xf numFmtId="41" fontId="1" fillId="0" borderId="0" xfId="1" applyNumberFormat="1" applyFont="1" applyFill="1" applyAlignment="1" applyProtection="1">
      <protection locked="0"/>
    </xf>
    <xf numFmtId="41" fontId="1" fillId="0" borderId="0" xfId="1" applyNumberFormat="1" applyFont="1" applyFill="1" applyBorder="1" applyAlignment="1" applyProtection="1">
      <alignment horizontal="center"/>
    </xf>
    <xf numFmtId="41" fontId="7" fillId="0" borderId="0" xfId="1" applyNumberFormat="1" applyFont="1" applyFill="1" applyProtection="1">
      <protection locked="0"/>
    </xf>
    <xf numFmtId="41" fontId="1" fillId="0" borderId="4" xfId="1" applyNumberFormat="1" applyFont="1" applyFill="1" applyBorder="1" applyAlignment="1" applyProtection="1">
      <alignment horizontal="center"/>
    </xf>
    <xf numFmtId="41" fontId="3" fillId="0" borderId="2" xfId="1" applyNumberFormat="1" applyFont="1" applyFill="1" applyBorder="1" applyAlignment="1" applyProtection="1"/>
    <xf numFmtId="0" fontId="10" fillId="0" borderId="0" xfId="5" applyFont="1" applyProtection="1">
      <protection locked="0"/>
    </xf>
    <xf numFmtId="0" fontId="11" fillId="0" borderId="0" xfId="5" applyFont="1" applyProtection="1">
      <protection locked="0"/>
    </xf>
    <xf numFmtId="41" fontId="3" fillId="0" borderId="0" xfId="1" applyNumberFormat="1" applyFont="1" applyFill="1" applyBorder="1" applyAlignment="1" applyProtection="1">
      <alignment horizontal="center"/>
    </xf>
    <xf numFmtId="41" fontId="3" fillId="0" borderId="0" xfId="1" applyNumberFormat="1" applyFont="1" applyFill="1" applyBorder="1" applyAlignment="1" applyProtection="1"/>
    <xf numFmtId="41" fontId="1" fillId="0" borderId="0" xfId="1" applyNumberFormat="1" applyFont="1" applyFill="1" applyBorder="1" applyAlignment="1" applyProtection="1"/>
    <xf numFmtId="41" fontId="1" fillId="0" borderId="4" xfId="1" applyNumberFormat="1" applyFont="1" applyFill="1" applyBorder="1" applyAlignment="1" applyProtection="1"/>
    <xf numFmtId="41" fontId="3" fillId="0" borderId="4" xfId="1" applyNumberFormat="1" applyFont="1" applyFill="1" applyBorder="1" applyAlignment="1" applyProtection="1">
      <alignment horizontal="center"/>
    </xf>
    <xf numFmtId="41" fontId="3" fillId="0" borderId="4" xfId="1" applyNumberFormat="1" applyFont="1" applyFill="1" applyBorder="1" applyAlignment="1" applyProtection="1"/>
    <xf numFmtId="0" fontId="3" fillId="0" borderId="0" xfId="5" applyFont="1" applyAlignment="1" applyProtection="1">
      <alignment horizontal="left"/>
      <protection locked="0"/>
    </xf>
    <xf numFmtId="0" fontId="1" fillId="0" borderId="0" xfId="5" applyAlignment="1" applyProtection="1">
      <alignment horizontal="left"/>
      <protection locked="0"/>
    </xf>
    <xf numFmtId="41" fontId="1" fillId="0" borderId="0" xfId="1" applyNumberFormat="1" applyFont="1" applyFill="1" applyAlignment="1" applyProtection="1">
      <alignment horizontal="center"/>
    </xf>
    <xf numFmtId="41" fontId="1" fillId="0" borderId="0" xfId="1" applyNumberFormat="1" applyFont="1" applyFill="1" applyBorder="1" applyAlignment="1" applyProtection="1">
      <alignment horizontal="right"/>
    </xf>
    <xf numFmtId="41" fontId="3" fillId="0" borderId="1" xfId="1" applyNumberFormat="1" applyFont="1" applyFill="1" applyBorder="1" applyAlignment="1" applyProtection="1">
      <alignment horizontal="center"/>
    </xf>
    <xf numFmtId="41" fontId="1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1" applyNumberFormat="1" applyFont="1" applyFill="1" applyProtection="1">
      <protection locked="0"/>
    </xf>
    <xf numFmtId="0" fontId="0" fillId="0" borderId="0" xfId="1" applyNumberFormat="1" applyFont="1" applyFill="1" applyProtection="1">
      <protection locked="0"/>
    </xf>
    <xf numFmtId="0" fontId="3" fillId="0" borderId="0" xfId="1" applyNumberFormat="1" applyFont="1" applyFill="1" applyBorder="1" applyProtection="1">
      <protection locked="0"/>
    </xf>
    <xf numFmtId="41" fontId="3" fillId="0" borderId="0" xfId="1" applyNumberFormat="1" applyFont="1" applyFill="1" applyBorder="1" applyAlignment="1" applyProtection="1">
      <alignment vertical="center"/>
      <protection locked="0"/>
    </xf>
    <xf numFmtId="41" fontId="1" fillId="0" borderId="0" xfId="1" applyNumberFormat="1" applyFont="1" applyFill="1" applyBorder="1" applyAlignment="1" applyProtection="1">
      <alignment horizontal="center" vertical="center"/>
      <protection locked="0"/>
    </xf>
    <xf numFmtId="41" fontId="1" fillId="0" borderId="4" xfId="1" applyNumberFormat="1" applyFont="1" applyFill="1" applyBorder="1" applyAlignment="1" applyProtection="1">
      <alignment horizontal="center" vertical="center"/>
      <protection locked="0"/>
    </xf>
    <xf numFmtId="41" fontId="1" fillId="0" borderId="4" xfId="1" applyNumberFormat="1" applyFont="1" applyFill="1" applyBorder="1" applyAlignment="1" applyProtection="1">
      <alignment horizontal="center" vertical="center"/>
    </xf>
    <xf numFmtId="41" fontId="3" fillId="0" borderId="4" xfId="1" applyNumberFormat="1" applyFont="1" applyFill="1" applyBorder="1" applyAlignment="1" applyProtection="1">
      <alignment horizontal="center" vertical="center"/>
    </xf>
    <xf numFmtId="41" fontId="3" fillId="0" borderId="0" xfId="1" applyNumberFormat="1" applyFont="1" applyFill="1" applyBorder="1" applyAlignment="1" applyProtection="1">
      <alignment horizontal="center" vertical="center"/>
      <protection locked="0"/>
    </xf>
    <xf numFmtId="41" fontId="1" fillId="0" borderId="0" xfId="1" applyNumberFormat="1" applyFont="1" applyFill="1" applyBorder="1" applyAlignment="1" applyProtection="1">
      <alignment vertical="center"/>
    </xf>
    <xf numFmtId="41" fontId="1" fillId="0" borderId="0" xfId="1" applyNumberFormat="1" applyFont="1" applyFill="1" applyBorder="1" applyAlignment="1" applyProtection="1">
      <alignment horizontal="center" vertical="center"/>
    </xf>
    <xf numFmtId="41" fontId="3" fillId="0" borderId="2" xfId="1" applyNumberFormat="1" applyFont="1" applyFill="1" applyBorder="1" applyProtection="1"/>
    <xf numFmtId="41" fontId="1" fillId="0" borderId="0" xfId="1" applyNumberFormat="1" applyFont="1" applyFill="1" applyProtection="1">
      <protection locked="0"/>
    </xf>
    <xf numFmtId="41" fontId="1" fillId="0" borderId="0" xfId="3" applyNumberFormat="1" applyAlignment="1" applyProtection="1">
      <alignment horizontal="center"/>
      <protection locked="0"/>
    </xf>
    <xf numFmtId="41" fontId="1" fillId="0" borderId="4" xfId="3" applyNumberFormat="1" applyBorder="1" applyAlignment="1" applyProtection="1">
      <alignment horizontal="right"/>
      <protection locked="0"/>
    </xf>
    <xf numFmtId="41" fontId="0" fillId="0" borderId="2" xfId="1" applyNumberFormat="1" applyFont="1" applyFill="1" applyBorder="1" applyAlignment="1" applyProtection="1">
      <alignment horizontal="right"/>
      <protection locked="0"/>
    </xf>
    <xf numFmtId="41" fontId="3" fillId="0" borderId="3" xfId="0" applyNumberFormat="1" applyFont="1" applyBorder="1" applyAlignment="1">
      <alignment horizontal="right"/>
    </xf>
    <xf numFmtId="41" fontId="1" fillId="0" borderId="0" xfId="3" applyNumberFormat="1" applyAlignment="1">
      <alignment horizontal="right"/>
    </xf>
    <xf numFmtId="41" fontId="1" fillId="0" borderId="0" xfId="3" applyNumberFormat="1"/>
    <xf numFmtId="41" fontId="3" fillId="0" borderId="3" xfId="3" applyNumberFormat="1" applyFont="1" applyBorder="1" applyAlignment="1">
      <alignment horizontal="right"/>
    </xf>
    <xf numFmtId="41" fontId="3" fillId="0" borderId="1" xfId="3" applyNumberFormat="1" applyFont="1" applyBorder="1" applyAlignment="1">
      <alignment horizontal="right"/>
    </xf>
    <xf numFmtId="41" fontId="3" fillId="0" borderId="0" xfId="3" applyNumberFormat="1" applyFont="1" applyAlignment="1">
      <alignment horizontal="right"/>
    </xf>
    <xf numFmtId="41" fontId="3" fillId="0" borderId="5" xfId="3" applyNumberFormat="1" applyFont="1" applyBorder="1"/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0" fillId="0" borderId="4" xfId="1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1" fillId="0" borderId="4" xfId="1" applyNumberFormat="1" applyFont="1" applyFill="1" applyBorder="1" applyAlignment="1" applyProtection="1">
      <protection locked="0"/>
    </xf>
    <xf numFmtId="165" fontId="3" fillId="0" borderId="4" xfId="1" applyNumberFormat="1" applyFont="1" applyFill="1" applyBorder="1" applyAlignment="1" applyProtection="1">
      <alignment horizontal="right" vertical="center"/>
    </xf>
    <xf numFmtId="165" fontId="0" fillId="0" borderId="4" xfId="0" applyNumberFormat="1" applyBorder="1" applyAlignment="1" applyProtection="1">
      <alignment horizontal="center"/>
      <protection locked="0"/>
    </xf>
    <xf numFmtId="165" fontId="1" fillId="0" borderId="0" xfId="1" applyNumberFormat="1" applyFont="1" applyFill="1" applyAlignment="1" applyProtection="1">
      <alignment horizontal="right" vertical="center"/>
      <protection locked="0"/>
    </xf>
    <xf numFmtId="165" fontId="3" fillId="0" borderId="0" xfId="1" applyNumberFormat="1" applyFont="1" applyFill="1" applyAlignment="1" applyProtection="1">
      <alignment horizontal="right" vertical="center"/>
      <protection locked="0"/>
    </xf>
    <xf numFmtId="0" fontId="6" fillId="0" borderId="0" xfId="1" applyNumberFormat="1" applyFont="1" applyFill="1" applyAlignment="1" applyProtection="1">
      <alignment horizontal="center"/>
      <protection locked="0"/>
    </xf>
    <xf numFmtId="165" fontId="1" fillId="0" borderId="4" xfId="1" applyNumberFormat="1" applyFont="1" applyFill="1" applyBorder="1" applyAlignment="1" applyProtection="1">
      <alignment horizontal="center"/>
      <protection locked="0"/>
    </xf>
    <xf numFmtId="165" fontId="3" fillId="0" borderId="1" xfId="1" applyNumberFormat="1" applyFont="1" applyFill="1" applyBorder="1" applyAlignment="1" applyProtection="1">
      <alignment horizontal="center"/>
    </xf>
    <xf numFmtId="165" fontId="3" fillId="0" borderId="4" xfId="1" applyNumberFormat="1" applyFont="1" applyFill="1" applyBorder="1" applyAlignment="1" applyProtection="1">
      <alignment horizontal="center"/>
    </xf>
    <xf numFmtId="165" fontId="1" fillId="0" borderId="0" xfId="3" applyNumberFormat="1" applyAlignment="1" applyProtection="1">
      <alignment horizontal="right"/>
      <protection locked="0"/>
    </xf>
    <xf numFmtId="165" fontId="1" fillId="0" borderId="0" xfId="3" applyNumberFormat="1" applyAlignment="1" applyProtection="1">
      <alignment horizontal="center"/>
      <protection locked="0"/>
    </xf>
    <xf numFmtId="165" fontId="1" fillId="0" borderId="4" xfId="3" applyNumberFormat="1" applyBorder="1" applyAlignment="1" applyProtection="1">
      <alignment horizontal="right"/>
      <protection locked="0"/>
    </xf>
    <xf numFmtId="165" fontId="3" fillId="0" borderId="1" xfId="1" applyNumberFormat="1" applyFont="1" applyFill="1" applyBorder="1" applyAlignment="1" applyProtection="1">
      <alignment horizontal="center" vertical="center"/>
    </xf>
    <xf numFmtId="41" fontId="7" fillId="0" borderId="0" xfId="1" applyNumberFormat="1" applyFont="1" applyFill="1" applyAlignment="1" applyProtection="1">
      <alignment vertical="center"/>
      <protection locked="0"/>
    </xf>
    <xf numFmtId="41" fontId="3" fillId="0" borderId="1" xfId="1" applyNumberFormat="1" applyFont="1" applyFill="1" applyBorder="1" applyAlignment="1" applyProtection="1">
      <alignment horizontal="center" vertical="center"/>
    </xf>
    <xf numFmtId="41" fontId="3" fillId="0" borderId="1" xfId="1" applyNumberFormat="1" applyFont="1" applyFill="1" applyBorder="1" applyAlignment="1" applyProtection="1">
      <alignment vertical="center"/>
    </xf>
    <xf numFmtId="2" fontId="3" fillId="0" borderId="0" xfId="0" applyNumberFormat="1" applyFont="1" applyAlignment="1" applyProtection="1">
      <alignment horizontal="left" wrapText="1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left"/>
      <protection locked="0"/>
    </xf>
    <xf numFmtId="164" fontId="3" fillId="0" borderId="0" xfId="3" applyNumberFormat="1" applyFont="1" applyAlignment="1" applyProtection="1">
      <alignment horizontal="center"/>
      <protection locked="0"/>
    </xf>
    <xf numFmtId="49" fontId="0" fillId="0" borderId="0" xfId="3" applyNumberFormat="1" applyFont="1" applyAlignment="1" applyProtection="1">
      <alignment horizontal="center" wrapText="1"/>
      <protection locked="0"/>
    </xf>
    <xf numFmtId="49" fontId="1" fillId="0" borderId="0" xfId="3" applyNumberFormat="1" applyAlignment="1" applyProtection="1">
      <alignment horizontal="center" wrapText="1"/>
      <protection locked="0"/>
    </xf>
    <xf numFmtId="168" fontId="6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/>
      <protection locked="0"/>
    </xf>
    <xf numFmtId="168" fontId="1" fillId="0" borderId="4" xfId="1" quotePrefix="1" applyNumberFormat="1" applyFont="1" applyFill="1" applyBorder="1" applyAlignment="1" applyProtection="1">
      <alignment horizontal="center"/>
      <protection locked="0"/>
    </xf>
    <xf numFmtId="168" fontId="1" fillId="0" borderId="0" xfId="1" applyNumberFormat="1" applyFont="1" applyFill="1" applyBorder="1" applyAlignment="1" applyProtection="1">
      <alignment horizontal="center" wrapText="1"/>
      <protection locked="0"/>
    </xf>
    <xf numFmtId="168" fontId="0" fillId="0" borderId="4" xfId="1" quotePrefix="1" applyNumberFormat="1" applyFont="1" applyFill="1" applyBorder="1" applyAlignment="1" applyProtection="1">
      <alignment horizontal="center"/>
      <protection locked="0"/>
    </xf>
    <xf numFmtId="168" fontId="0" fillId="0" borderId="3" xfId="1" quotePrefix="1" applyNumberFormat="1" applyFont="1" applyFill="1" applyBorder="1" applyAlignment="1" applyProtection="1">
      <alignment horizontal="center"/>
      <protection locked="0"/>
    </xf>
    <xf numFmtId="168" fontId="0" fillId="0" borderId="0" xfId="1" applyNumberFormat="1" applyFont="1" applyFill="1" applyBorder="1" applyAlignment="1" applyProtection="1">
      <alignment horizontal="center" wrapText="1"/>
      <protection locked="0"/>
    </xf>
    <xf numFmtId="37" fontId="6" fillId="0" borderId="0" xfId="1" applyNumberFormat="1" applyFont="1" applyFill="1" applyBorder="1" applyAlignment="1" applyProtection="1">
      <alignment horizontal="center"/>
      <protection locked="0"/>
    </xf>
    <xf numFmtId="168" fontId="0" fillId="0" borderId="0" xfId="1" quotePrefix="1" applyNumberFormat="1" applyFont="1" applyFill="1" applyBorder="1" applyAlignment="1" applyProtection="1">
      <alignment horizontal="center"/>
      <protection locked="0"/>
    </xf>
    <xf numFmtId="168" fontId="1" fillId="0" borderId="0" xfId="1" quotePrefix="1" applyNumberFormat="1" applyFont="1" applyFill="1" applyBorder="1" applyAlignment="1" applyProtection="1">
      <alignment horizontal="center"/>
      <protection locked="0"/>
    </xf>
    <xf numFmtId="0" fontId="6" fillId="0" borderId="0" xfId="3" applyFont="1" applyAlignment="1" applyProtection="1">
      <alignment horizontal="center"/>
      <protection locked="0"/>
    </xf>
    <xf numFmtId="0" fontId="6" fillId="0" borderId="0" xfId="3" quotePrefix="1" applyFont="1" applyAlignment="1" applyProtection="1">
      <alignment horizontal="center"/>
      <protection locked="0"/>
    </xf>
  </cellXfs>
  <cellStyles count="7">
    <cellStyle name="Comma" xfId="1" builtinId="3"/>
    <cellStyle name="Currency" xfId="2" builtinId="4"/>
    <cellStyle name="Normal" xfId="0" builtinId="0"/>
    <cellStyle name="Normal 15" xfId="3" xr:uid="{FA647350-E5F3-4280-8B2C-181B49528291}"/>
    <cellStyle name="Normal 16" xfId="5" xr:uid="{976B58C6-71F9-44AB-A5DE-03C230EE587A}"/>
    <cellStyle name="Normal 18" xfId="4" xr:uid="{1D07D782-8B5A-4650-A767-997AC73CAAD1}"/>
    <cellStyle name="Normal 2" xfId="6" xr:uid="{B388FF28-D0F8-4477-BE0C-010AD801091D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2CE51EFF-EF69-44BD-B913-5CEEF3E3ACB9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66B47AE7-CDCE-414F-BB59-21F80E5CC4E8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927466B4-54CB-4180-968A-04D2C75EC8BC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1AE1FF5F-1706-4B87-A71B-E89601344F07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AA84-39FF-4EE1-BC5B-262FB973032C}">
  <sheetPr>
    <tabColor rgb="FF92D050"/>
  </sheetPr>
  <dimension ref="A1:L98"/>
  <sheetViews>
    <sheetView view="pageBreakPreview" topLeftCell="A79" zoomScale="70" zoomScaleNormal="100" zoomScaleSheetLayoutView="70" workbookViewId="0">
      <selection activeCell="D13" sqref="D13"/>
    </sheetView>
  </sheetViews>
  <sheetFormatPr defaultColWidth="11" defaultRowHeight="14"/>
  <cols>
    <col min="1" max="3" width="2.81640625" style="53" customWidth="1"/>
    <col min="4" max="4" width="29.1796875" style="53" customWidth="1"/>
    <col min="5" max="5" width="7.1796875" style="86" customWidth="1"/>
    <col min="6" max="6" width="13.1796875" style="92" customWidth="1"/>
    <col min="7" max="7" width="0.54296875" style="98" customWidth="1"/>
    <col min="8" max="8" width="13.1796875" style="98" customWidth="1"/>
    <col min="9" max="9" width="0.54296875" style="98" customWidth="1"/>
    <col min="10" max="10" width="13.1796875" style="92" customWidth="1"/>
    <col min="11" max="11" width="0.54296875" style="98" customWidth="1"/>
    <col min="12" max="12" width="13.1796875" style="98" customWidth="1"/>
    <col min="13" max="16384" width="11" style="53"/>
  </cols>
  <sheetData>
    <row r="1" spans="1:12" ht="18.649999999999999" customHeight="1">
      <c r="A1" s="77" t="s">
        <v>0</v>
      </c>
      <c r="B1" s="56"/>
      <c r="C1" s="56"/>
      <c r="D1" s="56"/>
      <c r="E1" s="78"/>
      <c r="F1" s="106"/>
      <c r="G1" s="56"/>
      <c r="H1" s="56"/>
      <c r="I1" s="56"/>
      <c r="J1" s="106"/>
      <c r="K1" s="56"/>
      <c r="L1" s="56"/>
    </row>
    <row r="2" spans="1:12" ht="18.649999999999999" customHeight="1">
      <c r="A2" s="79" t="s">
        <v>1</v>
      </c>
      <c r="B2" s="79"/>
      <c r="C2" s="79"/>
      <c r="D2" s="79"/>
      <c r="E2" s="79"/>
      <c r="F2" s="107"/>
      <c r="G2" s="79"/>
      <c r="H2" s="79"/>
      <c r="I2" s="79"/>
      <c r="J2" s="107"/>
      <c r="K2" s="79"/>
      <c r="L2" s="79"/>
    </row>
    <row r="3" spans="1:12" ht="18.649999999999999" customHeight="1">
      <c r="A3" s="80"/>
      <c r="B3" s="80"/>
      <c r="C3" s="80"/>
      <c r="D3" s="80"/>
      <c r="E3" s="80"/>
      <c r="F3" s="108"/>
      <c r="G3" s="80"/>
      <c r="H3" s="80"/>
      <c r="I3" s="80"/>
      <c r="J3" s="108"/>
      <c r="K3" s="80"/>
      <c r="L3" s="80"/>
    </row>
    <row r="4" spans="1:12" ht="18.649999999999999" customHeight="1">
      <c r="D4" s="81"/>
      <c r="E4" s="82"/>
      <c r="F4" s="224" t="s">
        <v>2</v>
      </c>
      <c r="G4" s="224"/>
      <c r="H4" s="224"/>
      <c r="I4" s="66"/>
      <c r="J4" s="224" t="s">
        <v>3</v>
      </c>
      <c r="K4" s="224"/>
      <c r="L4" s="224"/>
    </row>
    <row r="5" spans="1:12" ht="18.649999999999999" customHeight="1">
      <c r="D5" s="81"/>
      <c r="E5" s="82"/>
      <c r="F5" s="224" t="s">
        <v>4</v>
      </c>
      <c r="G5" s="224"/>
      <c r="H5" s="224"/>
      <c r="I5" s="83"/>
      <c r="J5" s="224" t="s">
        <v>4</v>
      </c>
      <c r="K5" s="224"/>
      <c r="L5" s="224"/>
    </row>
    <row r="6" spans="1:12" ht="18.649999999999999" customHeight="1">
      <c r="D6" s="81"/>
      <c r="E6" s="82"/>
      <c r="F6" s="109" t="s">
        <v>210</v>
      </c>
      <c r="G6" s="69"/>
      <c r="H6" s="84" t="s">
        <v>5</v>
      </c>
      <c r="I6" s="85"/>
      <c r="J6" s="109" t="s">
        <v>210</v>
      </c>
      <c r="K6" s="69"/>
      <c r="L6" s="84" t="s">
        <v>5</v>
      </c>
    </row>
    <row r="7" spans="1:12" ht="18.649999999999999" customHeight="1">
      <c r="D7" s="81"/>
      <c r="E7" s="86" t="s">
        <v>6</v>
      </c>
      <c r="F7" s="68">
        <v>2026</v>
      </c>
      <c r="G7" s="69"/>
      <c r="H7" s="68">
        <v>2025</v>
      </c>
      <c r="I7" s="87"/>
      <c r="J7" s="68">
        <v>2026</v>
      </c>
      <c r="K7" s="69"/>
      <c r="L7" s="68">
        <v>2025</v>
      </c>
    </row>
    <row r="8" spans="1:12" ht="18.649999999999999" customHeight="1">
      <c r="A8" s="80" t="s">
        <v>7</v>
      </c>
      <c r="D8" s="81"/>
      <c r="F8" s="110" t="s">
        <v>8</v>
      </c>
      <c r="G8" s="69"/>
      <c r="H8" s="88"/>
      <c r="I8" s="87"/>
      <c r="J8" s="110" t="s">
        <v>8</v>
      </c>
      <c r="K8" s="69"/>
      <c r="L8" s="88"/>
    </row>
    <row r="9" spans="1:12" ht="18.649999999999999" customHeight="1">
      <c r="F9" s="225" t="s">
        <v>9</v>
      </c>
      <c r="G9" s="225"/>
      <c r="H9" s="225"/>
      <c r="I9" s="225"/>
      <c r="J9" s="225"/>
      <c r="K9" s="225"/>
      <c r="L9" s="225"/>
    </row>
    <row r="10" spans="1:12" ht="18.649999999999999" customHeight="1">
      <c r="A10" s="89" t="s">
        <v>10</v>
      </c>
      <c r="F10" s="93"/>
      <c r="G10" s="91"/>
      <c r="H10" s="90"/>
      <c r="I10" s="53"/>
      <c r="K10" s="53"/>
      <c r="L10" s="53"/>
    </row>
    <row r="11" spans="1:12" ht="18.649999999999999" customHeight="1">
      <c r="A11" s="53" t="s">
        <v>11</v>
      </c>
      <c r="F11" s="123">
        <v>1009016</v>
      </c>
      <c r="G11" s="103"/>
      <c r="H11" s="123">
        <v>1591088</v>
      </c>
      <c r="I11" s="103"/>
      <c r="J11" s="121">
        <v>403390</v>
      </c>
      <c r="K11" s="121"/>
      <c r="L11" s="121">
        <v>809066</v>
      </c>
    </row>
    <row r="12" spans="1:12" ht="18.649999999999999" customHeight="1">
      <c r="A12" s="53" t="s">
        <v>12</v>
      </c>
      <c r="D12" s="94"/>
      <c r="E12" s="86" t="s">
        <v>13</v>
      </c>
      <c r="F12" s="123">
        <v>686316</v>
      </c>
      <c r="G12" s="103"/>
      <c r="H12" s="123">
        <v>633121</v>
      </c>
      <c r="I12" s="103"/>
      <c r="J12" s="121">
        <v>483757</v>
      </c>
      <c r="K12" s="121"/>
      <c r="L12" s="121">
        <v>360500</v>
      </c>
    </row>
    <row r="13" spans="1:12" ht="18.649999999999999" customHeight="1">
      <c r="A13" s="53" t="s">
        <v>14</v>
      </c>
      <c r="D13" s="94"/>
      <c r="E13" s="86" t="s">
        <v>232</v>
      </c>
      <c r="F13" s="123">
        <v>1316152</v>
      </c>
      <c r="G13" s="103"/>
      <c r="H13" s="123">
        <v>1026512</v>
      </c>
      <c r="I13" s="103"/>
      <c r="J13" s="121">
        <v>834081</v>
      </c>
      <c r="K13" s="121"/>
      <c r="L13" s="121">
        <v>644808</v>
      </c>
    </row>
    <row r="14" spans="1:12" ht="18.649999999999999" customHeight="1">
      <c r="A14" s="53" t="s">
        <v>15</v>
      </c>
      <c r="E14" s="86" t="s">
        <v>233</v>
      </c>
      <c r="F14" s="123">
        <v>124310</v>
      </c>
      <c r="G14" s="127"/>
      <c r="H14" s="123">
        <v>115214</v>
      </c>
      <c r="I14" s="127"/>
      <c r="J14" s="121">
        <v>214103</v>
      </c>
      <c r="K14" s="121"/>
      <c r="L14" s="121">
        <v>209842</v>
      </c>
    </row>
    <row r="15" spans="1:12" ht="18.649999999999999" customHeight="1">
      <c r="A15" s="53" t="s">
        <v>16</v>
      </c>
      <c r="D15" s="94"/>
      <c r="E15" s="86" t="s">
        <v>233</v>
      </c>
      <c r="F15" s="92">
        <v>0</v>
      </c>
      <c r="G15" s="206"/>
      <c r="H15" s="206">
        <v>0</v>
      </c>
      <c r="I15" s="122"/>
      <c r="J15" s="121">
        <v>8500</v>
      </c>
      <c r="K15" s="121"/>
      <c r="L15" s="121">
        <v>38630</v>
      </c>
    </row>
    <row r="16" spans="1:12" ht="18.649999999999999" customHeight="1">
      <c r="A16" s="53" t="s">
        <v>17</v>
      </c>
      <c r="F16" s="123">
        <v>310720</v>
      </c>
      <c r="G16" s="103"/>
      <c r="H16" s="123">
        <v>322422</v>
      </c>
      <c r="I16" s="103"/>
      <c r="J16" s="121">
        <v>168956</v>
      </c>
      <c r="K16" s="121"/>
      <c r="L16" s="121">
        <v>173177</v>
      </c>
    </row>
    <row r="17" spans="1:12" ht="18.649999999999999" customHeight="1">
      <c r="A17" s="53" t="s">
        <v>18</v>
      </c>
      <c r="B17" s="95"/>
      <c r="E17" s="86" t="s">
        <v>234</v>
      </c>
      <c r="F17" s="123">
        <v>2086</v>
      </c>
      <c r="G17" s="103"/>
      <c r="H17" s="103">
        <v>103238</v>
      </c>
      <c r="I17" s="103"/>
      <c r="J17" s="121">
        <v>675</v>
      </c>
      <c r="K17" s="121"/>
      <c r="L17" s="121">
        <v>670</v>
      </c>
    </row>
    <row r="18" spans="1:12" ht="18.649999999999999" customHeight="1">
      <c r="A18" s="53" t="s">
        <v>19</v>
      </c>
      <c r="F18" s="123">
        <v>4501</v>
      </c>
      <c r="G18" s="103"/>
      <c r="H18" s="123">
        <v>6228</v>
      </c>
      <c r="I18" s="103"/>
      <c r="J18" s="121">
        <v>4927</v>
      </c>
      <c r="K18" s="121"/>
      <c r="L18" s="121">
        <v>5569</v>
      </c>
    </row>
    <row r="19" spans="1:12" s="96" customFormat="1" ht="18.649999999999999" customHeight="1">
      <c r="A19" s="96" t="s">
        <v>20</v>
      </c>
      <c r="E19" s="97"/>
      <c r="F19" s="130">
        <f>SUM(F11:F18)</f>
        <v>3453101</v>
      </c>
      <c r="G19" s="128"/>
      <c r="H19" s="130">
        <f>SUM(H11:H18)</f>
        <v>3797823</v>
      </c>
      <c r="I19" s="128"/>
      <c r="J19" s="130">
        <f>SUM(J11:J18)</f>
        <v>2118389</v>
      </c>
      <c r="K19" s="128"/>
      <c r="L19" s="130">
        <f>SUM(L11:L18)</f>
        <v>2242262</v>
      </c>
    </row>
    <row r="20" spans="1:12" ht="18.649999999999999" customHeight="1">
      <c r="A20" s="96"/>
      <c r="F20" s="103"/>
      <c r="G20" s="123"/>
      <c r="H20" s="103"/>
      <c r="I20" s="123"/>
      <c r="J20" s="103"/>
      <c r="K20" s="123"/>
      <c r="L20" s="103"/>
    </row>
    <row r="21" spans="1:12" ht="18.649999999999999" customHeight="1">
      <c r="A21" s="89" t="s">
        <v>21</v>
      </c>
      <c r="F21" s="103"/>
      <c r="G21" s="123"/>
      <c r="H21" s="103"/>
      <c r="I21" s="123"/>
      <c r="J21" s="103"/>
      <c r="K21" s="123"/>
      <c r="L21" s="103"/>
    </row>
    <row r="22" spans="1:12" ht="18.649999999999999" customHeight="1">
      <c r="A22" s="53" t="s">
        <v>202</v>
      </c>
      <c r="B22" s="95"/>
      <c r="F22" s="123">
        <v>573</v>
      </c>
      <c r="G22" s="103"/>
      <c r="H22" s="123">
        <v>573</v>
      </c>
      <c r="I22" s="103"/>
      <c r="J22" s="92">
        <v>0</v>
      </c>
      <c r="K22" s="206"/>
      <c r="L22" s="92">
        <v>0</v>
      </c>
    </row>
    <row r="23" spans="1:12" ht="18.649999999999999" customHeight="1">
      <c r="A23" s="53" t="s">
        <v>22</v>
      </c>
      <c r="B23" s="95"/>
      <c r="E23" s="86" t="s">
        <v>234</v>
      </c>
      <c r="F23" s="123">
        <v>71565</v>
      </c>
      <c r="G23" s="103"/>
      <c r="H23" s="123">
        <v>67778</v>
      </c>
      <c r="I23" s="103"/>
      <c r="J23" s="92">
        <v>0</v>
      </c>
      <c r="K23" s="103"/>
      <c r="L23" s="92">
        <v>0</v>
      </c>
    </row>
    <row r="24" spans="1:12" ht="18.649999999999999" customHeight="1">
      <c r="A24" s="53" t="s">
        <v>23</v>
      </c>
      <c r="F24" s="123">
        <v>11788</v>
      </c>
      <c r="G24" s="121"/>
      <c r="H24" s="123">
        <v>10751</v>
      </c>
      <c r="I24" s="121"/>
      <c r="J24" s="92">
        <v>0</v>
      </c>
      <c r="K24" s="92"/>
      <c r="L24" s="92">
        <v>0</v>
      </c>
    </row>
    <row r="25" spans="1:12" ht="18.649999999999999" customHeight="1">
      <c r="A25" s="53" t="s">
        <v>24</v>
      </c>
      <c r="F25" s="92">
        <v>0</v>
      </c>
      <c r="G25" s="121"/>
      <c r="H25" s="92">
        <v>0</v>
      </c>
      <c r="I25" s="121"/>
      <c r="J25" s="126">
        <v>2749989</v>
      </c>
      <c r="K25" s="121"/>
      <c r="L25" s="121">
        <v>2749989</v>
      </c>
    </row>
    <row r="26" spans="1:12" ht="18.649999999999999" customHeight="1">
      <c r="A26" s="53" t="s">
        <v>25</v>
      </c>
      <c r="E26" s="86" t="s">
        <v>233</v>
      </c>
      <c r="F26" s="92">
        <v>0</v>
      </c>
      <c r="G26" s="121"/>
      <c r="H26" s="92">
        <v>0</v>
      </c>
      <c r="I26" s="121"/>
      <c r="J26" s="126">
        <v>1026392</v>
      </c>
      <c r="K26" s="121"/>
      <c r="L26" s="121">
        <v>987962</v>
      </c>
    </row>
    <row r="27" spans="1:12" ht="18.649999999999999" customHeight="1">
      <c r="A27" s="53" t="s">
        <v>26</v>
      </c>
      <c r="F27" s="123">
        <v>516573</v>
      </c>
      <c r="G27" s="121"/>
      <c r="H27" s="123">
        <v>516580</v>
      </c>
      <c r="I27" s="121"/>
      <c r="J27" s="129">
        <v>1055844</v>
      </c>
      <c r="K27" s="121"/>
      <c r="L27" s="121">
        <v>1061635</v>
      </c>
    </row>
    <row r="28" spans="1:12" ht="18.649999999999999" customHeight="1">
      <c r="A28" s="53" t="s">
        <v>27</v>
      </c>
      <c r="E28" s="86" t="s">
        <v>235</v>
      </c>
      <c r="F28" s="123">
        <v>12710548</v>
      </c>
      <c r="G28" s="121"/>
      <c r="H28" s="123">
        <v>12432235</v>
      </c>
      <c r="I28" s="121"/>
      <c r="J28" s="129">
        <v>6815957</v>
      </c>
      <c r="K28" s="121"/>
      <c r="L28" s="121">
        <v>6407980</v>
      </c>
    </row>
    <row r="29" spans="1:12" ht="18.649999999999999" customHeight="1">
      <c r="A29" s="53" t="s">
        <v>28</v>
      </c>
      <c r="F29" s="123">
        <v>329376</v>
      </c>
      <c r="G29" s="121"/>
      <c r="H29" s="123">
        <v>329376</v>
      </c>
      <c r="I29" s="121"/>
      <c r="J29" s="92">
        <v>0</v>
      </c>
      <c r="K29" s="121"/>
      <c r="L29" s="92">
        <v>0</v>
      </c>
    </row>
    <row r="30" spans="1:12" ht="18.649999999999999" customHeight="1">
      <c r="A30" s="53" t="s">
        <v>29</v>
      </c>
      <c r="D30" s="98"/>
      <c r="F30" s="129">
        <v>87853</v>
      </c>
      <c r="G30" s="103"/>
      <c r="H30" s="123">
        <v>96260</v>
      </c>
      <c r="I30" s="103"/>
      <c r="J30" s="129">
        <v>33083</v>
      </c>
      <c r="K30" s="121"/>
      <c r="L30" s="122">
        <v>36427</v>
      </c>
    </row>
    <row r="31" spans="1:12" ht="18.649999999999999" customHeight="1">
      <c r="A31" s="53" t="s">
        <v>30</v>
      </c>
      <c r="E31" s="53"/>
      <c r="F31" s="129">
        <v>160400</v>
      </c>
      <c r="G31" s="103"/>
      <c r="H31" s="123">
        <v>163962</v>
      </c>
      <c r="I31" s="103"/>
      <c r="J31" s="129">
        <v>50655</v>
      </c>
      <c r="K31" s="121"/>
      <c r="L31" s="122">
        <v>54458</v>
      </c>
    </row>
    <row r="32" spans="1:12" ht="18.649999999999999" customHeight="1">
      <c r="A32" s="53" t="s">
        <v>31</v>
      </c>
      <c r="E32" s="53"/>
      <c r="F32" s="129">
        <v>73906</v>
      </c>
      <c r="G32" s="103"/>
      <c r="H32" s="123">
        <v>70753</v>
      </c>
      <c r="I32" s="103"/>
      <c r="J32" s="129">
        <v>59907</v>
      </c>
      <c r="K32" s="121"/>
      <c r="L32" s="122">
        <v>58225</v>
      </c>
    </row>
    <row r="33" spans="1:12" s="96" customFormat="1" ht="18.649999999999999" customHeight="1">
      <c r="A33" s="56" t="s">
        <v>32</v>
      </c>
      <c r="E33" s="97"/>
      <c r="F33" s="130">
        <f>SUM(F22:F32)</f>
        <v>13962582</v>
      </c>
      <c r="G33" s="128"/>
      <c r="H33" s="130">
        <f>SUM(H22:H32)</f>
        <v>13688268</v>
      </c>
      <c r="I33" s="128"/>
      <c r="J33" s="130">
        <f>SUM(J22:J32)</f>
        <v>11791827</v>
      </c>
      <c r="K33" s="128"/>
      <c r="L33" s="130">
        <f>SUM(L22:L32)</f>
        <v>11356676</v>
      </c>
    </row>
    <row r="34" spans="1:12" ht="18.649999999999999" customHeight="1">
      <c r="F34" s="123"/>
      <c r="G34" s="123"/>
      <c r="H34" s="123"/>
      <c r="I34" s="123"/>
      <c r="J34" s="123"/>
      <c r="K34" s="123"/>
      <c r="L34" s="123"/>
    </row>
    <row r="35" spans="1:12" s="96" customFormat="1" ht="18.649999999999999" customHeight="1" thickBot="1">
      <c r="A35" s="96" t="s">
        <v>33</v>
      </c>
      <c r="E35" s="97"/>
      <c r="F35" s="131">
        <f>F19+F33</f>
        <v>17415683</v>
      </c>
      <c r="G35" s="128"/>
      <c r="H35" s="131">
        <f>H19+H33</f>
        <v>17486091</v>
      </c>
      <c r="I35" s="128"/>
      <c r="J35" s="131">
        <f>J19+J33</f>
        <v>13910216</v>
      </c>
      <c r="K35" s="128"/>
      <c r="L35" s="131">
        <f>L19+L33</f>
        <v>13598938</v>
      </c>
    </row>
    <row r="36" spans="1:12" ht="18.649999999999999" customHeight="1" thickTop="1">
      <c r="F36" s="93"/>
      <c r="H36" s="99"/>
      <c r="J36" s="93"/>
      <c r="L36" s="99"/>
    </row>
    <row r="37" spans="1:12" ht="18.649999999999999" customHeight="1">
      <c r="A37" s="77" t="s">
        <v>0</v>
      </c>
      <c r="B37" s="56"/>
      <c r="C37" s="56"/>
      <c r="D37" s="56"/>
      <c r="E37" s="78"/>
      <c r="F37" s="106"/>
      <c r="G37" s="56"/>
      <c r="H37" s="56"/>
      <c r="I37" s="56"/>
      <c r="J37" s="106"/>
      <c r="K37" s="56"/>
      <c r="L37" s="56"/>
    </row>
    <row r="38" spans="1:12" ht="18.649999999999999" customHeight="1">
      <c r="A38" s="226" t="s">
        <v>1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</row>
    <row r="39" spans="1:12" ht="18.649999999999999" customHeight="1">
      <c r="A39" s="80"/>
      <c r="B39" s="80"/>
      <c r="C39" s="80"/>
      <c r="D39" s="80"/>
      <c r="E39" s="80"/>
      <c r="F39" s="108"/>
      <c r="G39" s="80"/>
      <c r="H39" s="80"/>
      <c r="I39" s="80"/>
      <c r="J39" s="108"/>
      <c r="K39" s="80"/>
      <c r="L39" s="80"/>
    </row>
    <row r="40" spans="1:12" ht="18.649999999999999" customHeight="1">
      <c r="D40" s="81"/>
      <c r="E40" s="82"/>
      <c r="F40" s="224" t="s">
        <v>2</v>
      </c>
      <c r="G40" s="224"/>
      <c r="H40" s="224"/>
      <c r="I40" s="66"/>
      <c r="J40" s="224" t="s">
        <v>3</v>
      </c>
      <c r="K40" s="224"/>
      <c r="L40" s="224"/>
    </row>
    <row r="41" spans="1:12" ht="18.649999999999999" customHeight="1">
      <c r="D41" s="81"/>
      <c r="E41" s="82"/>
      <c r="F41" s="224" t="s">
        <v>4</v>
      </c>
      <c r="G41" s="224"/>
      <c r="H41" s="224"/>
      <c r="I41" s="83"/>
      <c r="J41" s="224" t="s">
        <v>4</v>
      </c>
      <c r="K41" s="224"/>
      <c r="L41" s="224"/>
    </row>
    <row r="42" spans="1:12" ht="18.649999999999999" customHeight="1">
      <c r="D42" s="81"/>
      <c r="E42" s="82"/>
      <c r="F42" s="109" t="s">
        <v>210</v>
      </c>
      <c r="G42" s="69"/>
      <c r="H42" s="84" t="s">
        <v>5</v>
      </c>
      <c r="I42" s="85"/>
      <c r="J42" s="109" t="s">
        <v>210</v>
      </c>
      <c r="K42" s="69"/>
      <c r="L42" s="84" t="s">
        <v>5</v>
      </c>
    </row>
    <row r="43" spans="1:12" ht="18.649999999999999" customHeight="1">
      <c r="D43" s="81"/>
      <c r="E43" s="82" t="s">
        <v>6</v>
      </c>
      <c r="F43" s="68">
        <v>2026</v>
      </c>
      <c r="G43" s="69"/>
      <c r="H43" s="68">
        <v>2025</v>
      </c>
      <c r="I43" s="87"/>
      <c r="J43" s="68">
        <v>2026</v>
      </c>
      <c r="K43" s="69"/>
      <c r="L43" s="68">
        <v>2025</v>
      </c>
    </row>
    <row r="44" spans="1:12" ht="18.649999999999999" customHeight="1">
      <c r="A44" s="79" t="s">
        <v>34</v>
      </c>
      <c r="D44" s="81"/>
      <c r="F44" s="110" t="s">
        <v>8</v>
      </c>
      <c r="G44" s="69"/>
      <c r="H44" s="88"/>
      <c r="I44" s="87"/>
      <c r="J44" s="110" t="s">
        <v>8</v>
      </c>
      <c r="K44" s="69"/>
      <c r="L44" s="88"/>
    </row>
    <row r="45" spans="1:12" ht="18.649999999999999" customHeight="1">
      <c r="F45" s="225" t="s">
        <v>9</v>
      </c>
      <c r="G45" s="225"/>
      <c r="H45" s="225"/>
      <c r="I45" s="225"/>
      <c r="J45" s="225"/>
      <c r="K45" s="225"/>
      <c r="L45" s="225"/>
    </row>
    <row r="46" spans="1:12" ht="18.649999999999999" customHeight="1">
      <c r="A46" s="89" t="s">
        <v>35</v>
      </c>
      <c r="G46" s="100"/>
      <c r="H46" s="100"/>
      <c r="I46" s="100"/>
      <c r="K46" s="91"/>
      <c r="L46" s="91"/>
    </row>
    <row r="47" spans="1:12" ht="18.649999999999999" customHeight="1">
      <c r="A47" s="53" t="s">
        <v>201</v>
      </c>
      <c r="E47" s="86" t="s">
        <v>236</v>
      </c>
      <c r="F47" s="121">
        <v>855829</v>
      </c>
      <c r="G47" s="103"/>
      <c r="H47" s="121">
        <v>604189</v>
      </c>
      <c r="I47" s="103"/>
      <c r="J47" s="121">
        <v>750000</v>
      </c>
      <c r="K47" s="121"/>
      <c r="L47" s="122">
        <v>500000</v>
      </c>
    </row>
    <row r="48" spans="1:12" ht="18.649999999999999" customHeight="1">
      <c r="A48" s="53" t="s">
        <v>230</v>
      </c>
      <c r="E48" s="86" t="s">
        <v>237</v>
      </c>
      <c r="F48" s="92">
        <v>0</v>
      </c>
      <c r="G48" s="103"/>
      <c r="H48" s="92">
        <v>0</v>
      </c>
      <c r="I48" s="103"/>
      <c r="J48" s="121">
        <v>191000</v>
      </c>
      <c r="K48" s="121"/>
      <c r="L48" s="92">
        <v>0</v>
      </c>
    </row>
    <row r="49" spans="1:12" ht="18.649999999999999" customHeight="1">
      <c r="A49" s="53" t="s">
        <v>36</v>
      </c>
      <c r="E49" s="86" t="s">
        <v>233</v>
      </c>
      <c r="F49" s="123">
        <v>610814</v>
      </c>
      <c r="G49" s="103"/>
      <c r="H49" s="123">
        <v>729845</v>
      </c>
      <c r="I49" s="103"/>
      <c r="J49" s="121">
        <v>416495</v>
      </c>
      <c r="K49" s="121"/>
      <c r="L49" s="121">
        <v>466518</v>
      </c>
    </row>
    <row r="50" spans="1:12" ht="18.649999999999999" customHeight="1">
      <c r="A50" s="53" t="s">
        <v>37</v>
      </c>
      <c r="F50" s="123">
        <v>86333</v>
      </c>
      <c r="G50" s="103"/>
      <c r="H50" s="123">
        <v>144347</v>
      </c>
      <c r="I50" s="103"/>
      <c r="J50" s="121">
        <v>61236</v>
      </c>
      <c r="K50" s="121"/>
      <c r="L50" s="121">
        <v>61099</v>
      </c>
    </row>
    <row r="51" spans="1:12" ht="18.649999999999999" customHeight="1">
      <c r="A51" s="53" t="s">
        <v>38</v>
      </c>
      <c r="F51" s="123">
        <v>449462</v>
      </c>
      <c r="G51" s="103"/>
      <c r="H51" s="123">
        <v>464844</v>
      </c>
      <c r="I51" s="103"/>
      <c r="J51" s="121">
        <v>219717</v>
      </c>
      <c r="K51" s="121"/>
      <c r="L51" s="121">
        <v>228774</v>
      </c>
    </row>
    <row r="52" spans="1:12" ht="18.649999999999999" customHeight="1">
      <c r="A52" s="53" t="s">
        <v>39</v>
      </c>
      <c r="E52" s="86" t="s">
        <v>233</v>
      </c>
      <c r="F52" s="123">
        <v>551625</v>
      </c>
      <c r="G52" s="103"/>
      <c r="H52" s="123">
        <v>572987</v>
      </c>
      <c r="I52" s="103"/>
      <c r="J52" s="121">
        <v>307611</v>
      </c>
      <c r="K52" s="121"/>
      <c r="L52" s="121">
        <v>330208</v>
      </c>
    </row>
    <row r="53" spans="1:12" ht="18.649999999999999" customHeight="1">
      <c r="A53" s="53" t="s">
        <v>205</v>
      </c>
      <c r="E53" s="53"/>
      <c r="F53" s="123"/>
      <c r="G53" s="123"/>
      <c r="H53" s="123"/>
      <c r="I53" s="123"/>
      <c r="J53" s="121"/>
      <c r="K53" s="121"/>
      <c r="L53" s="121"/>
    </row>
    <row r="54" spans="1:12" ht="18.649999999999999" customHeight="1">
      <c r="B54" s="53" t="s">
        <v>206</v>
      </c>
      <c r="E54" s="86" t="s">
        <v>236</v>
      </c>
      <c r="F54" s="123">
        <v>20776</v>
      </c>
      <c r="G54" s="103"/>
      <c r="H54" s="123">
        <v>16363</v>
      </c>
      <c r="I54" s="103"/>
      <c r="J54" s="92">
        <v>0</v>
      </c>
      <c r="K54" s="121"/>
      <c r="L54" s="92">
        <v>0</v>
      </c>
    </row>
    <row r="55" spans="1:12" ht="18.649999999999999" customHeight="1">
      <c r="A55" s="53" t="s">
        <v>40</v>
      </c>
      <c r="B55" s="95"/>
      <c r="E55" s="86" t="s">
        <v>236</v>
      </c>
      <c r="F55" s="123">
        <v>12523</v>
      </c>
      <c r="G55" s="103"/>
      <c r="H55" s="123">
        <v>12070</v>
      </c>
      <c r="I55" s="103"/>
      <c r="J55" s="121">
        <v>12048</v>
      </c>
      <c r="K55" s="121"/>
      <c r="L55" s="121">
        <v>11606</v>
      </c>
    </row>
    <row r="56" spans="1:12" ht="18.649999999999999" customHeight="1">
      <c r="A56" s="53" t="s">
        <v>41</v>
      </c>
      <c r="F56" s="123">
        <v>128172</v>
      </c>
      <c r="G56" s="103"/>
      <c r="H56" s="123">
        <v>116222</v>
      </c>
      <c r="I56" s="103"/>
      <c r="J56" s="121">
        <v>80428</v>
      </c>
      <c r="K56" s="121"/>
      <c r="L56" s="121">
        <v>65577</v>
      </c>
    </row>
    <row r="57" spans="1:12" ht="18.649999999999999" customHeight="1">
      <c r="A57" s="53" t="s">
        <v>42</v>
      </c>
      <c r="F57" s="123">
        <v>77669</v>
      </c>
      <c r="G57" s="103"/>
      <c r="H57" s="123">
        <v>80528</v>
      </c>
      <c r="I57" s="103"/>
      <c r="J57" s="121">
        <v>40154</v>
      </c>
      <c r="K57" s="121"/>
      <c r="L57" s="121">
        <v>45972</v>
      </c>
    </row>
    <row r="58" spans="1:12" ht="18.649999999999999" customHeight="1">
      <c r="A58" s="53" t="s">
        <v>43</v>
      </c>
      <c r="E58" s="86" t="s">
        <v>233</v>
      </c>
      <c r="F58" s="123">
        <v>105426</v>
      </c>
      <c r="G58" s="103"/>
      <c r="H58" s="123">
        <v>98629</v>
      </c>
      <c r="I58" s="103"/>
      <c r="J58" s="121">
        <v>120032</v>
      </c>
      <c r="K58" s="121"/>
      <c r="L58" s="121">
        <v>102748</v>
      </c>
    </row>
    <row r="59" spans="1:12" ht="18.649999999999999" customHeight="1">
      <c r="A59" s="96" t="s">
        <v>44</v>
      </c>
      <c r="F59" s="130">
        <f>SUM(F47:F58)</f>
        <v>2898629</v>
      </c>
      <c r="G59" s="124"/>
      <c r="H59" s="130">
        <f>SUM(H47:H58)</f>
        <v>2840024</v>
      </c>
      <c r="I59" s="124"/>
      <c r="J59" s="130">
        <f>SUM(J47:J58)</f>
        <v>2198721</v>
      </c>
      <c r="K59" s="125"/>
      <c r="L59" s="130">
        <f>SUM(L47:L58)</f>
        <v>1812502</v>
      </c>
    </row>
    <row r="60" spans="1:12" ht="18.649999999999999" customHeight="1">
      <c r="A60" s="96"/>
      <c r="F60" s="103"/>
      <c r="G60" s="103"/>
      <c r="H60" s="103"/>
      <c r="I60" s="103"/>
      <c r="J60" s="104"/>
      <c r="K60" s="126"/>
      <c r="L60" s="104"/>
    </row>
    <row r="61" spans="1:12" ht="18.649999999999999" customHeight="1">
      <c r="A61" s="89" t="s">
        <v>45</v>
      </c>
      <c r="F61" s="103"/>
      <c r="G61" s="103"/>
      <c r="H61" s="103"/>
      <c r="I61" s="103"/>
      <c r="J61" s="104"/>
      <c r="K61" s="126"/>
      <c r="L61" s="104"/>
    </row>
    <row r="62" spans="1:12" ht="18.649999999999999" customHeight="1">
      <c r="A62" s="53" t="s">
        <v>204</v>
      </c>
      <c r="B62" s="102"/>
      <c r="C62" s="102"/>
      <c r="D62" s="102"/>
      <c r="E62" s="86" t="s">
        <v>236</v>
      </c>
      <c r="F62" s="123">
        <v>214468</v>
      </c>
      <c r="G62" s="103"/>
      <c r="H62" s="121">
        <v>223416</v>
      </c>
      <c r="I62" s="103"/>
      <c r="J62" s="92">
        <v>0</v>
      </c>
      <c r="K62" s="121"/>
      <c r="L62" s="92">
        <v>0</v>
      </c>
    </row>
    <row r="63" spans="1:12" ht="18.649999999999999" customHeight="1">
      <c r="A63" s="53" t="s">
        <v>46</v>
      </c>
      <c r="B63" s="102"/>
      <c r="C63" s="102"/>
      <c r="D63" s="102"/>
      <c r="E63" s="86" t="s">
        <v>236</v>
      </c>
      <c r="F63" s="123">
        <v>8435</v>
      </c>
      <c r="G63" s="103"/>
      <c r="H63" s="121">
        <v>14852</v>
      </c>
      <c r="I63" s="103"/>
      <c r="J63" s="121">
        <v>7894</v>
      </c>
      <c r="K63" s="121"/>
      <c r="L63" s="121">
        <v>14071</v>
      </c>
    </row>
    <row r="64" spans="1:12" ht="18.649999999999999" customHeight="1">
      <c r="A64" s="53" t="s">
        <v>47</v>
      </c>
      <c r="B64" s="102"/>
      <c r="C64" s="102"/>
      <c r="D64" s="102"/>
      <c r="F64" s="123">
        <v>17686</v>
      </c>
      <c r="G64" s="103"/>
      <c r="H64" s="121">
        <v>17239</v>
      </c>
      <c r="I64" s="103"/>
      <c r="J64" s="92">
        <v>0</v>
      </c>
      <c r="K64" s="121"/>
      <c r="L64" s="92">
        <v>0</v>
      </c>
    </row>
    <row r="65" spans="1:12" ht="18.649999999999999" customHeight="1">
      <c r="A65" s="53" t="s">
        <v>48</v>
      </c>
      <c r="B65" s="94"/>
      <c r="C65" s="102"/>
      <c r="D65" s="102"/>
      <c r="F65" s="123">
        <v>141723</v>
      </c>
      <c r="G65" s="103"/>
      <c r="H65" s="121">
        <v>138225</v>
      </c>
      <c r="I65" s="103"/>
      <c r="J65" s="121">
        <v>70375</v>
      </c>
      <c r="K65" s="121"/>
      <c r="L65" s="121">
        <v>68331</v>
      </c>
    </row>
    <row r="66" spans="1:12" ht="18.649999999999999" customHeight="1">
      <c r="A66" s="53" t="s">
        <v>49</v>
      </c>
      <c r="F66" s="123">
        <v>69660</v>
      </c>
      <c r="G66" s="103"/>
      <c r="H66" s="121">
        <v>45505</v>
      </c>
      <c r="I66" s="103"/>
      <c r="J66" s="121">
        <v>47997</v>
      </c>
      <c r="K66" s="121"/>
      <c r="L66" s="121">
        <v>29375</v>
      </c>
    </row>
    <row r="67" spans="1:12" ht="18.649999999999999" customHeight="1">
      <c r="A67" s="96" t="s">
        <v>50</v>
      </c>
      <c r="F67" s="130">
        <f>SUM(F62:F66)</f>
        <v>451972</v>
      </c>
      <c r="G67" s="124"/>
      <c r="H67" s="130">
        <f>SUM(H62:H66)</f>
        <v>439237</v>
      </c>
      <c r="I67" s="124"/>
      <c r="J67" s="130">
        <f>SUM(J62:J66)</f>
        <v>126266</v>
      </c>
      <c r="K67" s="125"/>
      <c r="L67" s="130">
        <f>SUM(L62:L66)</f>
        <v>111777</v>
      </c>
    </row>
    <row r="68" spans="1:12" ht="18.649999999999999" customHeight="1">
      <c r="A68" s="96" t="s">
        <v>51</v>
      </c>
      <c r="F68" s="130">
        <f>F59+F67</f>
        <v>3350601</v>
      </c>
      <c r="G68" s="124"/>
      <c r="H68" s="130">
        <f>H59+H67</f>
        <v>3279261</v>
      </c>
      <c r="I68" s="124"/>
      <c r="J68" s="130">
        <f>J59+J67</f>
        <v>2324987</v>
      </c>
      <c r="K68" s="125"/>
      <c r="L68" s="130">
        <f>L59+L67</f>
        <v>1924279</v>
      </c>
    </row>
    <row r="69" spans="1:12" ht="18.649999999999999" customHeight="1">
      <c r="A69" s="96"/>
      <c r="F69" s="93"/>
      <c r="G69" s="103"/>
      <c r="H69" s="103"/>
      <c r="I69" s="103"/>
      <c r="J69" s="101"/>
      <c r="K69" s="103"/>
      <c r="L69" s="104"/>
    </row>
    <row r="70" spans="1:12" ht="18.649999999999999" customHeight="1">
      <c r="A70" s="77" t="s">
        <v>0</v>
      </c>
      <c r="B70" s="56"/>
      <c r="C70" s="56"/>
      <c r="D70" s="56"/>
      <c r="E70" s="78"/>
      <c r="F70" s="106"/>
      <c r="G70" s="56"/>
      <c r="H70" s="56"/>
      <c r="I70" s="56"/>
      <c r="J70" s="106"/>
      <c r="K70" s="56"/>
      <c r="L70" s="56"/>
    </row>
    <row r="71" spans="1:12" ht="18.649999999999999" customHeight="1">
      <c r="A71" s="226" t="s">
        <v>1</v>
      </c>
      <c r="B71" s="226"/>
      <c r="C71" s="226"/>
      <c r="D71" s="226"/>
      <c r="E71" s="226"/>
      <c r="F71" s="226"/>
      <c r="G71" s="226"/>
      <c r="H71" s="226"/>
      <c r="I71" s="226"/>
      <c r="J71" s="226"/>
      <c r="K71" s="226"/>
      <c r="L71" s="226"/>
    </row>
    <row r="72" spans="1:12" ht="18.649999999999999" customHeight="1">
      <c r="A72" s="80"/>
      <c r="B72" s="80"/>
      <c r="C72" s="80"/>
      <c r="D72" s="80"/>
      <c r="E72" s="80"/>
      <c r="F72" s="108"/>
      <c r="G72" s="80"/>
      <c r="H72" s="80"/>
      <c r="I72" s="80"/>
      <c r="J72" s="108"/>
      <c r="K72" s="80"/>
      <c r="L72" s="80"/>
    </row>
    <row r="73" spans="1:12" ht="18.649999999999999" customHeight="1">
      <c r="D73" s="81"/>
      <c r="E73" s="82"/>
      <c r="F73" s="224" t="s">
        <v>2</v>
      </c>
      <c r="G73" s="224"/>
      <c r="H73" s="224"/>
      <c r="I73" s="66"/>
      <c r="J73" s="224" t="s">
        <v>3</v>
      </c>
      <c r="K73" s="224"/>
      <c r="L73" s="224"/>
    </row>
    <row r="74" spans="1:12" ht="18.649999999999999" customHeight="1">
      <c r="D74" s="81"/>
      <c r="E74" s="82"/>
      <c r="F74" s="224" t="s">
        <v>4</v>
      </c>
      <c r="G74" s="224"/>
      <c r="H74" s="224"/>
      <c r="I74" s="83"/>
      <c r="J74" s="224" t="s">
        <v>4</v>
      </c>
      <c r="K74" s="224"/>
      <c r="L74" s="224"/>
    </row>
    <row r="75" spans="1:12" ht="18.649999999999999" customHeight="1">
      <c r="D75" s="81"/>
      <c r="E75" s="82"/>
      <c r="F75" s="109" t="s">
        <v>210</v>
      </c>
      <c r="G75" s="69"/>
      <c r="H75" s="84" t="s">
        <v>5</v>
      </c>
      <c r="I75" s="85"/>
      <c r="J75" s="109" t="s">
        <v>210</v>
      </c>
      <c r="K75" s="69"/>
      <c r="L75" s="84" t="s">
        <v>5</v>
      </c>
    </row>
    <row r="76" spans="1:12" ht="18.649999999999999" customHeight="1">
      <c r="D76" s="81"/>
      <c r="E76" s="82"/>
      <c r="F76" s="68">
        <v>2026</v>
      </c>
      <c r="G76" s="69"/>
      <c r="H76" s="68">
        <v>2025</v>
      </c>
      <c r="I76" s="87"/>
      <c r="J76" s="68">
        <v>2026</v>
      </c>
      <c r="K76" s="69"/>
      <c r="L76" s="68">
        <v>2025</v>
      </c>
    </row>
    <row r="77" spans="1:12" ht="18.649999999999999" customHeight="1">
      <c r="A77" s="79" t="s">
        <v>34</v>
      </c>
      <c r="D77" s="81"/>
      <c r="F77" s="110" t="s">
        <v>8</v>
      </c>
      <c r="G77" s="69"/>
      <c r="H77" s="88"/>
      <c r="I77" s="87"/>
      <c r="J77" s="110" t="s">
        <v>8</v>
      </c>
      <c r="K77" s="69"/>
      <c r="L77" s="88"/>
    </row>
    <row r="78" spans="1:12" ht="18.649999999999999" customHeight="1">
      <c r="F78" s="225" t="s">
        <v>9</v>
      </c>
      <c r="G78" s="225"/>
      <c r="H78" s="225"/>
      <c r="I78" s="225"/>
      <c r="J78" s="225"/>
      <c r="K78" s="225"/>
      <c r="L78" s="225"/>
    </row>
    <row r="79" spans="1:12" ht="18.649999999999999" customHeight="1">
      <c r="A79" s="89" t="s">
        <v>52</v>
      </c>
      <c r="F79" s="93"/>
      <c r="G79" s="103"/>
      <c r="H79" s="103"/>
      <c r="I79" s="103"/>
      <c r="J79" s="93"/>
      <c r="K79" s="103"/>
      <c r="L79" s="103"/>
    </row>
    <row r="80" spans="1:12" ht="18.649999999999999" customHeight="1">
      <c r="A80" s="53" t="s">
        <v>53</v>
      </c>
      <c r="F80" s="93"/>
      <c r="G80" s="103"/>
      <c r="H80" s="103"/>
      <c r="I80" s="103"/>
      <c r="J80" s="93"/>
      <c r="K80" s="103"/>
      <c r="L80" s="103"/>
    </row>
    <row r="81" spans="1:12" ht="18.649999999999999" customHeight="1">
      <c r="B81" s="53" t="s">
        <v>54</v>
      </c>
      <c r="F81" s="103"/>
      <c r="G81" s="103"/>
      <c r="H81" s="103"/>
      <c r="I81" s="103"/>
      <c r="J81" s="103"/>
      <c r="K81" s="103"/>
      <c r="L81" s="103"/>
    </row>
    <row r="82" spans="1:12" ht="18.649999999999999" customHeight="1">
      <c r="B82" s="95" t="s">
        <v>55</v>
      </c>
      <c r="F82" s="103"/>
      <c r="G82" s="103"/>
      <c r="H82" s="103"/>
      <c r="I82" s="103"/>
      <c r="J82" s="103"/>
      <c r="K82" s="103"/>
      <c r="L82" s="103"/>
    </row>
    <row r="83" spans="1:12" ht="18.649999999999999" customHeight="1" thickBot="1">
      <c r="A83" s="53" t="s">
        <v>56</v>
      </c>
      <c r="B83" s="95" t="s">
        <v>57</v>
      </c>
      <c r="F83" s="196">
        <v>2493748</v>
      </c>
      <c r="G83" s="103"/>
      <c r="H83" s="196">
        <v>2493748</v>
      </c>
      <c r="I83" s="103"/>
      <c r="J83" s="196">
        <v>2493748</v>
      </c>
      <c r="K83" s="103"/>
      <c r="L83" s="196">
        <v>2493748</v>
      </c>
    </row>
    <row r="84" spans="1:12" ht="18.649999999999999" customHeight="1" thickTop="1">
      <c r="B84" s="53" t="s">
        <v>58</v>
      </c>
      <c r="F84" s="104"/>
      <c r="G84" s="103"/>
      <c r="H84" s="104"/>
      <c r="I84" s="103"/>
      <c r="J84" s="104"/>
      <c r="K84" s="103"/>
      <c r="L84" s="104"/>
    </row>
    <row r="85" spans="1:12" ht="18.649999999999999" customHeight="1">
      <c r="B85" s="95" t="s">
        <v>55</v>
      </c>
      <c r="F85" s="123"/>
      <c r="G85" s="103"/>
      <c r="H85" s="123"/>
      <c r="I85" s="103"/>
      <c r="J85" s="123"/>
      <c r="K85" s="103"/>
      <c r="L85" s="104"/>
    </row>
    <row r="86" spans="1:12" ht="18.649999999999999" customHeight="1">
      <c r="A86" s="53" t="s">
        <v>56</v>
      </c>
      <c r="B86" s="95" t="s">
        <v>57</v>
      </c>
      <c r="F86" s="123">
        <v>2493748</v>
      </c>
      <c r="G86" s="103"/>
      <c r="H86" s="123">
        <v>2493748</v>
      </c>
      <c r="I86" s="103"/>
      <c r="J86" s="123">
        <v>2493748</v>
      </c>
      <c r="K86" s="103"/>
      <c r="L86" s="104">
        <v>2493748</v>
      </c>
    </row>
    <row r="87" spans="1:12" ht="18.649999999999999" customHeight="1">
      <c r="A87" s="53" t="s">
        <v>59</v>
      </c>
      <c r="F87" s="104">
        <v>644640</v>
      </c>
      <c r="G87" s="126"/>
      <c r="H87" s="104">
        <v>644640</v>
      </c>
      <c r="I87" s="126"/>
      <c r="J87" s="104">
        <v>644640</v>
      </c>
      <c r="K87" s="126"/>
      <c r="L87" s="126">
        <v>644640</v>
      </c>
    </row>
    <row r="88" spans="1:12" ht="18.649999999999999" customHeight="1">
      <c r="A88" s="53" t="s">
        <v>60</v>
      </c>
      <c r="F88" s="104"/>
      <c r="G88" s="103"/>
      <c r="H88" s="104"/>
      <c r="I88" s="103"/>
      <c r="J88" s="104"/>
      <c r="K88" s="103"/>
      <c r="L88" s="104"/>
    </row>
    <row r="89" spans="1:12" ht="18.649999999999999" customHeight="1">
      <c r="A89" s="53" t="s">
        <v>61</v>
      </c>
      <c r="F89" s="123"/>
      <c r="G89" s="103"/>
      <c r="H89" s="123"/>
      <c r="I89" s="103"/>
      <c r="J89" s="104"/>
      <c r="K89" s="103"/>
      <c r="L89" s="104"/>
    </row>
    <row r="90" spans="1:12" ht="18.649999999999999" customHeight="1">
      <c r="B90" s="53" t="s">
        <v>62</v>
      </c>
      <c r="F90" s="104">
        <v>249375</v>
      </c>
      <c r="G90" s="103"/>
      <c r="H90" s="104">
        <v>249375</v>
      </c>
      <c r="I90" s="103"/>
      <c r="J90" s="104">
        <f>'SH-11-12'!G51</f>
        <v>249375</v>
      </c>
      <c r="K90" s="103"/>
      <c r="L90" s="103">
        <v>249375</v>
      </c>
    </row>
    <row r="91" spans="1:12" ht="18.649999999999999" customHeight="1">
      <c r="A91" s="53" t="s">
        <v>63</v>
      </c>
      <c r="F91" s="123">
        <v>9864902</v>
      </c>
      <c r="G91" s="103"/>
      <c r="H91" s="103">
        <v>10002363</v>
      </c>
      <c r="I91" s="103"/>
      <c r="J91" s="121">
        <f>'SH-11-12'!I51</f>
        <v>8197466</v>
      </c>
      <c r="K91" s="103"/>
      <c r="L91" s="104">
        <v>8286896</v>
      </c>
    </row>
    <row r="92" spans="1:12" ht="18.649999999999999" customHeight="1">
      <c r="A92" s="105" t="s">
        <v>64</v>
      </c>
      <c r="F92" s="123">
        <v>-197856</v>
      </c>
      <c r="G92" s="103"/>
      <c r="H92" s="104">
        <v>-204269</v>
      </c>
      <c r="I92" s="126"/>
      <c r="J92" s="206">
        <v>0</v>
      </c>
      <c r="K92" s="126"/>
      <c r="L92" s="206">
        <v>0</v>
      </c>
    </row>
    <row r="93" spans="1:12" ht="18.649999999999999" customHeight="1">
      <c r="A93" s="96" t="s">
        <v>65</v>
      </c>
      <c r="F93" s="197">
        <f>SUM(F86:F92)</f>
        <v>13054809</v>
      </c>
      <c r="G93" s="124"/>
      <c r="H93" s="197">
        <f>SUM(H86:H92)</f>
        <v>13185857</v>
      </c>
      <c r="I93" s="124"/>
      <c r="J93" s="197">
        <f>SUM(J86:J92)</f>
        <v>11585229</v>
      </c>
      <c r="K93" s="124"/>
      <c r="L93" s="197">
        <f>SUM(L86:L92)</f>
        <v>11674659</v>
      </c>
    </row>
    <row r="94" spans="1:12" ht="18.649999999999999" customHeight="1">
      <c r="A94" s="53" t="s">
        <v>66</v>
      </c>
      <c r="F94" s="123">
        <v>1010273</v>
      </c>
      <c r="G94" s="103"/>
      <c r="H94" s="104">
        <v>1020973</v>
      </c>
      <c r="I94" s="103"/>
      <c r="J94" s="206">
        <v>0</v>
      </c>
      <c r="K94" s="103"/>
      <c r="L94" s="206">
        <v>0</v>
      </c>
    </row>
    <row r="95" spans="1:12" ht="18.649999999999999" customHeight="1">
      <c r="A95" s="96" t="s">
        <v>67</v>
      </c>
      <c r="F95" s="130">
        <f>SUM(F93:F94)</f>
        <v>14065082</v>
      </c>
      <c r="G95" s="124"/>
      <c r="H95" s="130">
        <f>SUM(H93:H94)</f>
        <v>14206830</v>
      </c>
      <c r="I95" s="124"/>
      <c r="J95" s="130">
        <f>SUM(J93:J94)</f>
        <v>11585229</v>
      </c>
      <c r="K95" s="124"/>
      <c r="L95" s="130">
        <f>SUM(L93:L94)</f>
        <v>11674659</v>
      </c>
    </row>
    <row r="96" spans="1:12" ht="9" customHeight="1">
      <c r="F96" s="124"/>
      <c r="G96" s="124"/>
      <c r="H96" s="124"/>
      <c r="I96" s="124"/>
      <c r="J96" s="124"/>
      <c r="K96" s="124"/>
      <c r="L96" s="124"/>
    </row>
    <row r="97" spans="1:12" ht="18.649999999999999" customHeight="1" thickBot="1">
      <c r="A97" s="223" t="s">
        <v>68</v>
      </c>
      <c r="B97" s="223"/>
      <c r="C97" s="223"/>
      <c r="D97" s="223"/>
      <c r="F97" s="131">
        <f>F68+F95</f>
        <v>17415683</v>
      </c>
      <c r="G97" s="124"/>
      <c r="H97" s="131">
        <f>H68+H95</f>
        <v>17486091</v>
      </c>
      <c r="I97" s="124"/>
      <c r="J97" s="131">
        <f>J68+J95</f>
        <v>13910216</v>
      </c>
      <c r="K97" s="124"/>
      <c r="L97" s="131">
        <f>L68+L95</f>
        <v>13598938</v>
      </c>
    </row>
    <row r="98" spans="1:12" ht="14.5" thickTop="1"/>
  </sheetData>
  <sheetProtection formatCells="0" formatColumns="0" formatRows="0" insertColumns="0" insertRows="0" insertHyperlinks="0" deleteColumns="0" deleteRows="0" sort="0" autoFilter="0" pivotTables="0"/>
  <mergeCells count="18">
    <mergeCell ref="A38:L38"/>
    <mergeCell ref="F4:H4"/>
    <mergeCell ref="J4:L4"/>
    <mergeCell ref="F5:H5"/>
    <mergeCell ref="J5:L5"/>
    <mergeCell ref="F9:L9"/>
    <mergeCell ref="A97:D97"/>
    <mergeCell ref="F40:H40"/>
    <mergeCell ref="J40:L40"/>
    <mergeCell ref="F41:H41"/>
    <mergeCell ref="J41:L41"/>
    <mergeCell ref="F45:L45"/>
    <mergeCell ref="A71:L71"/>
    <mergeCell ref="F73:H73"/>
    <mergeCell ref="J73:L73"/>
    <mergeCell ref="F74:H74"/>
    <mergeCell ref="J74:L74"/>
    <mergeCell ref="F78:L78"/>
  </mergeCells>
  <pageMargins left="0.8" right="0.8" top="0.48" bottom="0.5" header="0.5" footer="0.5"/>
  <pageSetup paperSize="9" scale="85" firstPageNumber="2" orientation="portrait" useFirstPageNumber="1" r:id="rId1"/>
  <headerFooter>
    <oddFooter>&amp;LThe accompanying notes form an integral part of interim financial statements.
&amp;C&amp;P</oddFooter>
  </headerFooter>
  <rowBreaks count="2" manualBreakCount="2">
    <brk id="36" max="16383" man="1"/>
    <brk id="6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E73F-A3BC-4EE9-B4D2-2CB71AC00F6F}">
  <sheetPr>
    <tabColor rgb="FF92D050"/>
  </sheetPr>
  <dimension ref="A1:L69"/>
  <sheetViews>
    <sheetView view="pageBreakPreview" zoomScale="70" zoomScaleNormal="100" zoomScaleSheetLayoutView="70" workbookViewId="0">
      <selection activeCell="D51" sqref="D51"/>
    </sheetView>
  </sheetViews>
  <sheetFormatPr defaultColWidth="11" defaultRowHeight="14"/>
  <cols>
    <col min="1" max="3" width="2.54296875" style="55" customWidth="1"/>
    <col min="4" max="4" width="43.54296875" style="55" customWidth="1"/>
    <col min="5" max="5" width="8.54296875" style="67" customWidth="1"/>
    <col min="6" max="6" width="12.1796875" style="75" customWidth="1"/>
    <col min="7" max="7" width="1.453125" style="75" customWidth="1"/>
    <col min="8" max="8" width="12.1796875" style="75" customWidth="1"/>
    <col min="9" max="9" width="1.453125" style="75" customWidth="1"/>
    <col min="10" max="10" width="11.1796875" style="75" customWidth="1"/>
    <col min="11" max="11" width="1.453125" style="75" customWidth="1"/>
    <col min="12" max="12" width="11.1796875" style="75" customWidth="1"/>
    <col min="13" max="16384" width="11" style="55"/>
  </cols>
  <sheetData>
    <row r="1" spans="1:12" ht="18.649999999999999" customHeigh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spans="1:12" ht="18.649999999999999" customHeight="1">
      <c r="A2" s="228" t="s">
        <v>69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ht="18.649999999999999" customHeight="1">
      <c r="A3" s="228"/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18.649999999999999" customHeight="1">
      <c r="A4" s="4"/>
      <c r="B4" s="4"/>
      <c r="C4" s="4"/>
      <c r="D4" s="8"/>
      <c r="E4" s="6"/>
      <c r="F4" s="7"/>
      <c r="G4" s="7" t="s">
        <v>2</v>
      </c>
      <c r="H4" s="7"/>
      <c r="I4" s="7"/>
      <c r="J4" s="229" t="s">
        <v>3</v>
      </c>
      <c r="K4" s="229"/>
      <c r="L4" s="229"/>
    </row>
    <row r="5" spans="1:12" ht="18.649999999999999" customHeight="1">
      <c r="A5" s="4"/>
      <c r="B5" s="4"/>
      <c r="C5" s="4"/>
      <c r="D5" s="8"/>
      <c r="E5" s="6"/>
      <c r="F5" s="229" t="s">
        <v>4</v>
      </c>
      <c r="G5" s="229"/>
      <c r="H5" s="229"/>
      <c r="I5" s="7"/>
      <c r="J5" s="229" t="s">
        <v>4</v>
      </c>
      <c r="K5" s="229"/>
      <c r="L5" s="229"/>
    </row>
    <row r="6" spans="1:12" ht="18.649999999999999" customHeight="1">
      <c r="A6" s="4"/>
      <c r="B6" s="4"/>
      <c r="C6" s="4"/>
      <c r="D6" s="8"/>
      <c r="E6" s="6"/>
      <c r="F6" s="230" t="s">
        <v>70</v>
      </c>
      <c r="G6" s="230"/>
      <c r="H6" s="230"/>
      <c r="I6" s="7"/>
      <c r="J6" s="230" t="s">
        <v>70</v>
      </c>
      <c r="K6" s="230"/>
      <c r="L6" s="230"/>
    </row>
    <row r="7" spans="1:12" ht="18.649999999999999" customHeight="1">
      <c r="A7" s="4"/>
      <c r="B7" s="4"/>
      <c r="C7" s="4"/>
      <c r="D7" s="8"/>
      <c r="E7" s="6"/>
      <c r="F7" s="230" t="s">
        <v>210</v>
      </c>
      <c r="G7" s="231"/>
      <c r="H7" s="231"/>
      <c r="I7" s="7"/>
      <c r="J7" s="230" t="s">
        <v>210</v>
      </c>
      <c r="K7" s="231"/>
      <c r="L7" s="231"/>
    </row>
    <row r="8" spans="1:12" ht="18.649999999999999" customHeight="1">
      <c r="A8" s="4"/>
      <c r="B8" s="4"/>
      <c r="C8" s="4"/>
      <c r="D8" s="8"/>
      <c r="E8" s="9"/>
      <c r="F8" s="10">
        <v>2026</v>
      </c>
      <c r="G8" s="11"/>
      <c r="H8" s="10">
        <v>2025</v>
      </c>
      <c r="I8" s="11"/>
      <c r="J8" s="10">
        <v>2026</v>
      </c>
      <c r="K8" s="11"/>
      <c r="L8" s="10">
        <v>2025</v>
      </c>
    </row>
    <row r="9" spans="1:12" ht="18.649999999999999" customHeight="1">
      <c r="A9" s="56"/>
      <c r="B9" s="4"/>
      <c r="C9" s="4"/>
      <c r="D9" s="4"/>
      <c r="E9" s="9"/>
      <c r="F9" s="225" t="s">
        <v>9</v>
      </c>
      <c r="G9" s="225"/>
      <c r="H9" s="225"/>
      <c r="I9" s="225"/>
      <c r="J9" s="225"/>
      <c r="K9" s="225"/>
      <c r="L9" s="225"/>
    </row>
    <row r="10" spans="1:12" ht="18.649999999999999" customHeight="1">
      <c r="A10" s="12" t="s">
        <v>71</v>
      </c>
      <c r="B10" s="4"/>
      <c r="C10" s="4"/>
      <c r="D10" s="4"/>
      <c r="E10" s="9"/>
      <c r="F10" s="57"/>
      <c r="G10" s="57"/>
      <c r="H10" s="57"/>
      <c r="I10" s="57"/>
      <c r="J10" s="57"/>
      <c r="K10" s="57"/>
      <c r="L10" s="57"/>
    </row>
    <row r="11" spans="1:12" ht="18.649999999999999" customHeight="1">
      <c r="A11" s="4" t="s">
        <v>72</v>
      </c>
      <c r="B11" s="4"/>
      <c r="C11" s="4"/>
      <c r="D11" s="4"/>
      <c r="E11" s="9"/>
      <c r="F11" s="70">
        <v>2980208</v>
      </c>
      <c r="G11" s="70"/>
      <c r="H11" s="70">
        <v>3020199</v>
      </c>
      <c r="I11" s="70"/>
      <c r="J11" s="70">
        <v>1751971</v>
      </c>
      <c r="K11" s="70"/>
      <c r="L11" s="70">
        <v>1757921</v>
      </c>
    </row>
    <row r="12" spans="1:12" ht="18.649999999999999" customHeight="1">
      <c r="A12" s="4" t="s">
        <v>211</v>
      </c>
      <c r="B12" s="4"/>
      <c r="C12" s="4"/>
      <c r="D12" s="4"/>
      <c r="E12" s="9"/>
      <c r="F12" s="70">
        <v>2280</v>
      </c>
      <c r="G12" s="70"/>
      <c r="H12" s="70">
        <v>1560</v>
      </c>
      <c r="I12" s="70"/>
      <c r="J12" s="70">
        <v>186196</v>
      </c>
      <c r="K12" s="70"/>
      <c r="L12" s="70">
        <v>273803</v>
      </c>
    </row>
    <row r="13" spans="1:12" ht="18.649999999999999" customHeight="1">
      <c r="A13" s="13" t="s">
        <v>73</v>
      </c>
      <c r="B13" s="4"/>
      <c r="C13" s="4"/>
      <c r="D13" s="4"/>
      <c r="E13" s="9"/>
      <c r="F13" s="70">
        <v>19647</v>
      </c>
      <c r="G13" s="70"/>
      <c r="H13" s="70">
        <v>18911</v>
      </c>
      <c r="I13" s="70"/>
      <c r="J13" s="70">
        <v>20029</v>
      </c>
      <c r="K13" s="70"/>
      <c r="L13" s="70">
        <v>20348</v>
      </c>
    </row>
    <row r="14" spans="1:12" ht="18.649999999999999" customHeight="1">
      <c r="A14" s="4" t="s">
        <v>74</v>
      </c>
      <c r="B14" s="4"/>
      <c r="C14" s="4"/>
      <c r="D14" s="4"/>
      <c r="E14" s="9"/>
      <c r="F14" s="70">
        <v>10627</v>
      </c>
      <c r="G14" s="70"/>
      <c r="H14" s="70">
        <v>4301</v>
      </c>
      <c r="I14" s="70"/>
      <c r="J14" s="70">
        <v>35784</v>
      </c>
      <c r="K14" s="70"/>
      <c r="L14" s="70">
        <v>43909</v>
      </c>
    </row>
    <row r="15" spans="1:12" ht="18.649999999999999" customHeight="1">
      <c r="A15" s="14" t="s">
        <v>75</v>
      </c>
      <c r="B15" s="4"/>
      <c r="C15" s="4"/>
      <c r="D15" s="4"/>
      <c r="E15" s="9"/>
      <c r="F15" s="132">
        <f>SUM(F11:F14)</f>
        <v>3012762</v>
      </c>
      <c r="G15" s="133"/>
      <c r="H15" s="132">
        <f>SUM(H11:H14)</f>
        <v>3044971</v>
      </c>
      <c r="I15" s="133"/>
      <c r="J15" s="132">
        <f>SUM(J11:J14)</f>
        <v>1993980</v>
      </c>
      <c r="K15" s="133"/>
      <c r="L15" s="132">
        <f>SUM(L11:L14)</f>
        <v>2095981</v>
      </c>
    </row>
    <row r="16" spans="1:12" ht="18.649999999999999" customHeight="1">
      <c r="A16" s="14"/>
      <c r="B16" s="4"/>
      <c r="C16" s="4"/>
      <c r="D16" s="4"/>
      <c r="E16" s="9"/>
      <c r="F16" s="134"/>
      <c r="G16" s="135"/>
      <c r="H16" s="134"/>
      <c r="I16" s="135"/>
      <c r="J16" s="134"/>
      <c r="K16" s="135"/>
      <c r="L16" s="134"/>
    </row>
    <row r="17" spans="1:12" ht="18.649999999999999" customHeight="1">
      <c r="A17" s="12" t="s">
        <v>76</v>
      </c>
      <c r="B17" s="4"/>
      <c r="C17" s="4"/>
      <c r="D17" s="4"/>
      <c r="E17" s="9"/>
      <c r="F17" s="134"/>
      <c r="G17" s="135"/>
      <c r="H17" s="134"/>
      <c r="I17" s="135"/>
      <c r="J17" s="135"/>
      <c r="K17" s="135"/>
      <c r="L17" s="135"/>
    </row>
    <row r="18" spans="1:12" ht="18.649999999999999" customHeight="1">
      <c r="A18" s="4" t="s">
        <v>77</v>
      </c>
      <c r="B18" s="4"/>
      <c r="C18" s="4"/>
      <c r="D18" s="4"/>
      <c r="E18" s="9"/>
      <c r="F18" s="70">
        <v>2123914</v>
      </c>
      <c r="G18" s="70"/>
      <c r="H18" s="70">
        <v>2111555</v>
      </c>
      <c r="I18" s="70"/>
      <c r="J18" s="70">
        <v>1230853</v>
      </c>
      <c r="K18" s="70"/>
      <c r="L18" s="70">
        <v>1208974</v>
      </c>
    </row>
    <row r="19" spans="1:12" ht="18.649999999999999" customHeight="1">
      <c r="A19" s="4" t="s">
        <v>78</v>
      </c>
      <c r="B19" s="4"/>
      <c r="C19" s="4"/>
      <c r="D19" s="4"/>
      <c r="E19" s="9"/>
      <c r="F19" s="70">
        <v>65364</v>
      </c>
      <c r="G19" s="70"/>
      <c r="H19" s="70">
        <v>59072</v>
      </c>
      <c r="I19" s="70"/>
      <c r="J19" s="70">
        <v>44808</v>
      </c>
      <c r="K19" s="70"/>
      <c r="L19" s="70">
        <v>41018</v>
      </c>
    </row>
    <row r="20" spans="1:12" ht="18.649999999999999" customHeight="1">
      <c r="A20" s="4" t="s">
        <v>79</v>
      </c>
      <c r="B20" s="4"/>
      <c r="C20" s="4"/>
      <c r="D20" s="4"/>
      <c r="E20" s="9"/>
      <c r="F20" s="70">
        <v>340415</v>
      </c>
      <c r="G20" s="70"/>
      <c r="H20" s="70">
        <v>342692</v>
      </c>
      <c r="I20" s="70"/>
      <c r="J20" s="70">
        <v>210670</v>
      </c>
      <c r="K20" s="70"/>
      <c r="L20" s="70">
        <v>196100</v>
      </c>
    </row>
    <row r="21" spans="1:12" ht="18.649999999999999" customHeight="1">
      <c r="A21" s="14" t="s">
        <v>80</v>
      </c>
      <c r="B21" s="4"/>
      <c r="C21" s="4"/>
      <c r="D21" s="4"/>
      <c r="E21" s="9"/>
      <c r="F21" s="132">
        <f>SUM(F18:F20)</f>
        <v>2529693</v>
      </c>
      <c r="G21" s="133"/>
      <c r="H21" s="132">
        <f>SUM(H18:H20)</f>
        <v>2513319</v>
      </c>
      <c r="I21" s="133"/>
      <c r="J21" s="132">
        <f>SUM(J18:J20)</f>
        <v>1486331</v>
      </c>
      <c r="K21" s="133"/>
      <c r="L21" s="132">
        <f>SUM(L18:L20)</f>
        <v>1446092</v>
      </c>
    </row>
    <row r="22" spans="1:12" ht="18.649999999999999" customHeight="1">
      <c r="A22" s="14"/>
      <c r="B22" s="4"/>
      <c r="C22" s="4"/>
      <c r="D22" s="4"/>
      <c r="E22" s="9"/>
      <c r="F22" s="134"/>
      <c r="G22" s="135"/>
      <c r="H22" s="134"/>
      <c r="I22" s="135"/>
      <c r="J22" s="136"/>
      <c r="K22" s="135"/>
      <c r="L22" s="136"/>
    </row>
    <row r="23" spans="1:12" ht="18.649999999999999" customHeight="1">
      <c r="A23" s="14" t="s">
        <v>81</v>
      </c>
      <c r="B23" s="4"/>
      <c r="C23" s="4"/>
      <c r="D23" s="4"/>
      <c r="E23" s="9"/>
      <c r="F23" s="137">
        <f>F15-F21</f>
        <v>483069</v>
      </c>
      <c r="G23" s="138"/>
      <c r="H23" s="137">
        <f>H15-H21</f>
        <v>531652</v>
      </c>
      <c r="I23" s="138"/>
      <c r="J23" s="137">
        <f>J15-J21</f>
        <v>507649</v>
      </c>
      <c r="K23" s="138"/>
      <c r="L23" s="137">
        <f>L15-L21</f>
        <v>649889</v>
      </c>
    </row>
    <row r="24" spans="1:12" ht="18.649999999999999" customHeight="1">
      <c r="A24" s="13" t="s">
        <v>82</v>
      </c>
      <c r="B24" s="4"/>
      <c r="C24" s="4"/>
      <c r="D24" s="4"/>
      <c r="E24" s="9"/>
      <c r="F24" s="139">
        <v>2000</v>
      </c>
      <c r="G24" s="70"/>
      <c r="H24" s="70">
        <v>4552</v>
      </c>
      <c r="I24" s="70"/>
      <c r="J24" s="70">
        <v>7052</v>
      </c>
      <c r="K24" s="70"/>
      <c r="L24" s="70">
        <v>9494</v>
      </c>
    </row>
    <row r="25" spans="1:12" ht="18.649999999999999" customHeight="1">
      <c r="A25" s="4" t="s">
        <v>83</v>
      </c>
      <c r="B25" s="4"/>
      <c r="C25" s="4"/>
      <c r="D25" s="4"/>
      <c r="E25" s="9"/>
      <c r="F25" s="140">
        <v>-10624</v>
      </c>
      <c r="G25" s="140"/>
      <c r="H25" s="140">
        <v>-14381</v>
      </c>
      <c r="I25" s="140"/>
      <c r="J25" s="140">
        <v>-1621</v>
      </c>
      <c r="K25" s="140"/>
      <c r="L25" s="140">
        <v>-2330</v>
      </c>
    </row>
    <row r="26" spans="1:12" ht="18.649999999999999" customHeight="1">
      <c r="A26" s="13" t="s">
        <v>243</v>
      </c>
      <c r="B26" s="4"/>
      <c r="C26" s="4"/>
      <c r="D26" s="4"/>
      <c r="E26" s="9"/>
      <c r="F26" s="141">
        <v>242</v>
      </c>
      <c r="G26" s="135"/>
      <c r="H26" s="141">
        <v>467</v>
      </c>
      <c r="I26" s="135"/>
      <c r="J26" s="204">
        <v>0</v>
      </c>
      <c r="K26" s="135"/>
      <c r="L26" s="204">
        <v>0</v>
      </c>
    </row>
    <row r="27" spans="1:12" ht="18.649999999999999" customHeight="1">
      <c r="A27" s="13" t="s">
        <v>212</v>
      </c>
      <c r="B27" s="4"/>
      <c r="C27" s="4"/>
      <c r="D27" s="4"/>
      <c r="E27" s="9"/>
      <c r="F27" s="207">
        <v>0</v>
      </c>
      <c r="G27" s="135"/>
      <c r="H27" s="143">
        <v>6776</v>
      </c>
      <c r="I27" s="135"/>
      <c r="J27" s="205">
        <v>0</v>
      </c>
      <c r="K27" s="135"/>
      <c r="L27" s="205">
        <v>0</v>
      </c>
    </row>
    <row r="28" spans="1:12" ht="18.649999999999999" customHeight="1">
      <c r="A28" s="14" t="s">
        <v>84</v>
      </c>
      <c r="B28" s="14"/>
      <c r="C28" s="4"/>
      <c r="D28" s="4"/>
      <c r="E28" s="9"/>
      <c r="F28" s="137">
        <f>SUM(F23:F27)</f>
        <v>474687</v>
      </c>
      <c r="G28" s="138"/>
      <c r="H28" s="137">
        <f>SUM(H23:H27)</f>
        <v>529066</v>
      </c>
      <c r="I28" s="138"/>
      <c r="J28" s="137">
        <f>SUM(J23:J27)</f>
        <v>513080</v>
      </c>
      <c r="K28" s="138"/>
      <c r="L28" s="137">
        <f>SUM(L23:L27)</f>
        <v>657053</v>
      </c>
    </row>
    <row r="29" spans="1:12" ht="18.649999999999999" customHeight="1">
      <c r="A29" s="4" t="s">
        <v>85</v>
      </c>
      <c r="B29" s="4"/>
      <c r="C29" s="4"/>
      <c r="D29" s="4"/>
      <c r="E29" s="9"/>
      <c r="F29" s="144">
        <v>-103939</v>
      </c>
      <c r="G29" s="134"/>
      <c r="H29" s="144">
        <v>-117522</v>
      </c>
      <c r="I29" s="138"/>
      <c r="J29" s="144">
        <v>-68671</v>
      </c>
      <c r="K29" s="138"/>
      <c r="L29" s="144">
        <v>-76045</v>
      </c>
    </row>
    <row r="30" spans="1:12" ht="18.649999999999999" customHeight="1" thickBot="1">
      <c r="A30" s="14" t="s">
        <v>86</v>
      </c>
      <c r="B30" s="14"/>
      <c r="C30" s="58"/>
      <c r="D30" s="58"/>
      <c r="E30" s="9"/>
      <c r="F30" s="145">
        <f>SUM(F28:F29)</f>
        <v>370748</v>
      </c>
      <c r="G30" s="133"/>
      <c r="H30" s="145">
        <f>SUM(H28:H29)</f>
        <v>411544</v>
      </c>
      <c r="I30" s="133"/>
      <c r="J30" s="145">
        <f>SUM(J28:J29)</f>
        <v>444409</v>
      </c>
      <c r="K30" s="138"/>
      <c r="L30" s="145">
        <f>SUM(L28:L29)</f>
        <v>581008</v>
      </c>
    </row>
    <row r="31" spans="1:12" ht="18.649999999999999" customHeight="1" thickTop="1">
      <c r="A31" s="14"/>
      <c r="B31" s="14"/>
      <c r="C31" s="14"/>
      <c r="D31" s="14"/>
      <c r="E31" s="25"/>
      <c r="F31" s="147"/>
      <c r="G31" s="148"/>
      <c r="H31" s="147"/>
      <c r="I31" s="148"/>
      <c r="J31" s="147"/>
      <c r="K31" s="138"/>
      <c r="L31" s="147"/>
    </row>
    <row r="32" spans="1:12" ht="18.649999999999999" customHeight="1">
      <c r="A32" s="59" t="s">
        <v>87</v>
      </c>
      <c r="B32" s="14"/>
      <c r="C32" s="14"/>
      <c r="D32" s="14"/>
      <c r="E32" s="25"/>
      <c r="F32" s="147"/>
      <c r="G32" s="148"/>
      <c r="H32" s="147"/>
      <c r="I32" s="148"/>
      <c r="J32" s="147"/>
      <c r="K32" s="138"/>
      <c r="L32" s="147"/>
    </row>
    <row r="33" spans="1:12" ht="18.649999999999999" customHeight="1">
      <c r="A33" s="60" t="s">
        <v>88</v>
      </c>
      <c r="B33" s="14"/>
      <c r="C33" s="14"/>
      <c r="D33" s="14"/>
      <c r="E33" s="25"/>
      <c r="F33" s="147"/>
      <c r="G33" s="148"/>
      <c r="H33" s="147"/>
      <c r="I33" s="148"/>
      <c r="J33" s="147"/>
      <c r="K33" s="138"/>
      <c r="L33" s="147"/>
    </row>
    <row r="34" spans="1:12" ht="18.649999999999999" customHeight="1">
      <c r="A34" s="60"/>
      <c r="B34" s="61" t="s">
        <v>89</v>
      </c>
      <c r="C34" s="14"/>
      <c r="D34" s="14"/>
      <c r="E34" s="25"/>
      <c r="F34" s="70"/>
      <c r="G34" s="70"/>
      <c r="H34" s="70"/>
      <c r="I34" s="70"/>
      <c r="J34" s="70"/>
      <c r="K34" s="138"/>
      <c r="L34" s="70"/>
    </row>
    <row r="35" spans="1:12" ht="18.649999999999999" customHeight="1">
      <c r="A35" s="62" t="s">
        <v>90</v>
      </c>
      <c r="C35" s="14"/>
      <c r="D35" s="14"/>
      <c r="E35" s="25"/>
      <c r="F35" s="70"/>
      <c r="G35" s="70"/>
      <c r="H35" s="70"/>
      <c r="I35" s="70"/>
      <c r="J35" s="70"/>
      <c r="K35" s="138"/>
      <c r="L35" s="70"/>
    </row>
    <row r="36" spans="1:12" ht="18.649999999999999" customHeight="1">
      <c r="A36" s="62"/>
      <c r="B36" s="13" t="s">
        <v>91</v>
      </c>
      <c r="C36" s="14"/>
      <c r="D36" s="14"/>
      <c r="E36" s="25"/>
      <c r="F36" s="144">
        <v>515</v>
      </c>
      <c r="G36" s="70"/>
      <c r="H36" s="144">
        <v>23652</v>
      </c>
      <c r="I36" s="70"/>
      <c r="J36" s="205">
        <v>0</v>
      </c>
      <c r="K36" s="135"/>
      <c r="L36" s="205">
        <v>0</v>
      </c>
    </row>
    <row r="37" spans="1:12" ht="18.649999999999999" customHeight="1">
      <c r="A37" s="59" t="s">
        <v>92</v>
      </c>
      <c r="C37" s="14"/>
      <c r="D37" s="14"/>
      <c r="E37" s="25"/>
      <c r="F37" s="70"/>
      <c r="G37" s="70"/>
      <c r="H37" s="70"/>
      <c r="I37" s="70"/>
      <c r="J37" s="149"/>
      <c r="K37" s="135"/>
      <c r="L37" s="149"/>
    </row>
    <row r="38" spans="1:12" ht="18.649999999999999" customHeight="1">
      <c r="A38" s="59"/>
      <c r="B38" s="59" t="s">
        <v>93</v>
      </c>
      <c r="C38" s="14"/>
      <c r="D38" s="14"/>
      <c r="E38" s="25"/>
      <c r="F38" s="208">
        <f>SUM(F36:F37)</f>
        <v>515</v>
      </c>
      <c r="G38" s="138"/>
      <c r="H38" s="208">
        <f>SUM(H36:H37)</f>
        <v>23652</v>
      </c>
      <c r="I38" s="70"/>
      <c r="J38" s="208">
        <f>SUM(J36:J37)</f>
        <v>0</v>
      </c>
      <c r="K38" s="148"/>
      <c r="L38" s="208">
        <f>SUM(L36:L37)</f>
        <v>0</v>
      </c>
    </row>
    <row r="39" spans="1:12" ht="18.649999999999999" customHeight="1">
      <c r="A39" s="62"/>
      <c r="B39" s="13"/>
      <c r="C39" s="14"/>
      <c r="D39" s="14"/>
      <c r="E39" s="25"/>
      <c r="F39" s="70"/>
      <c r="G39" s="70"/>
      <c r="H39" s="70"/>
      <c r="I39" s="70"/>
      <c r="J39" s="149"/>
      <c r="K39" s="135"/>
      <c r="L39" s="149"/>
    </row>
    <row r="40" spans="1:12" ht="18.649999999999999" customHeight="1">
      <c r="A40" s="60" t="s">
        <v>94</v>
      </c>
      <c r="B40" s="59"/>
      <c r="C40" s="14"/>
      <c r="D40" s="14"/>
      <c r="E40" s="25"/>
      <c r="F40" s="70"/>
      <c r="G40" s="70"/>
      <c r="H40" s="70"/>
      <c r="I40" s="70"/>
      <c r="J40" s="149"/>
      <c r="K40" s="135"/>
      <c r="L40" s="149"/>
    </row>
    <row r="41" spans="1:12" ht="18.649999999999999" customHeight="1">
      <c r="A41" s="55" t="s">
        <v>244</v>
      </c>
      <c r="B41" s="4"/>
      <c r="C41" s="14"/>
      <c r="D41" s="14"/>
      <c r="E41" s="9"/>
      <c r="F41" s="70">
        <v>-4080</v>
      </c>
      <c r="G41" s="70"/>
      <c r="H41" s="70">
        <v>-2760</v>
      </c>
      <c r="I41" s="135"/>
      <c r="J41" s="204">
        <v>0</v>
      </c>
      <c r="K41" s="15"/>
      <c r="L41" s="204">
        <v>0</v>
      </c>
    </row>
    <row r="42" spans="1:12" ht="18.649999999999999" customHeight="1">
      <c r="A42" s="55" t="s">
        <v>96</v>
      </c>
      <c r="B42" s="4"/>
      <c r="C42" s="14"/>
      <c r="D42" s="14"/>
      <c r="E42" s="9"/>
      <c r="F42" s="70"/>
      <c r="G42" s="70"/>
      <c r="H42" s="70"/>
      <c r="I42" s="135"/>
      <c r="J42" s="129"/>
      <c r="K42" s="135"/>
      <c r="L42" s="129"/>
    </row>
    <row r="43" spans="1:12" ht="18.649999999999999" customHeight="1">
      <c r="A43" s="63"/>
      <c r="B43" s="4" t="s">
        <v>93</v>
      </c>
      <c r="C43" s="14"/>
      <c r="D43" s="14"/>
      <c r="E43" s="25"/>
      <c r="F43" s="144">
        <v>816</v>
      </c>
      <c r="G43" s="140"/>
      <c r="H43" s="144">
        <v>552</v>
      </c>
      <c r="I43" s="135"/>
      <c r="J43" s="209">
        <v>0</v>
      </c>
      <c r="K43" s="15"/>
      <c r="L43" s="209">
        <v>0</v>
      </c>
    </row>
    <row r="44" spans="1:12" ht="18.649999999999999" customHeight="1">
      <c r="A44" s="59" t="s">
        <v>97</v>
      </c>
      <c r="B44" s="59"/>
      <c r="C44" s="14"/>
      <c r="D44" s="14"/>
      <c r="E44" s="25"/>
      <c r="F44" s="140"/>
      <c r="G44" s="140"/>
      <c r="H44" s="140"/>
      <c r="I44" s="135"/>
      <c r="J44" s="122"/>
      <c r="K44" s="135"/>
      <c r="L44" s="122"/>
    </row>
    <row r="45" spans="1:12" ht="18.649999999999999" customHeight="1">
      <c r="A45" s="59"/>
      <c r="B45" s="59" t="s">
        <v>89</v>
      </c>
      <c r="C45" s="14"/>
      <c r="D45" s="14"/>
      <c r="E45" s="25"/>
      <c r="F45" s="208">
        <f>SUM(F41:F44)</f>
        <v>-3264</v>
      </c>
      <c r="G45" s="210"/>
      <c r="H45" s="208">
        <f>SUM(H41:H44)</f>
        <v>-2208</v>
      </c>
      <c r="I45" s="70"/>
      <c r="J45" s="208">
        <f>SUM(J41:J44)</f>
        <v>0</v>
      </c>
      <c r="K45" s="16"/>
      <c r="L45" s="208">
        <f>SUM(L41:L44)</f>
        <v>0</v>
      </c>
    </row>
    <row r="46" spans="1:12" ht="18.649999999999999" customHeight="1">
      <c r="A46" s="14" t="s">
        <v>98</v>
      </c>
      <c r="B46" s="14"/>
      <c r="C46" s="14"/>
      <c r="D46" s="14"/>
      <c r="E46" s="25"/>
      <c r="F46" s="147"/>
      <c r="G46" s="140"/>
      <c r="H46" s="147"/>
      <c r="I46" s="140"/>
      <c r="J46" s="147"/>
      <c r="K46" s="140"/>
      <c r="L46" s="147"/>
    </row>
    <row r="47" spans="1:12" ht="18.649999999999999" customHeight="1">
      <c r="A47" s="14"/>
      <c r="B47" s="14" t="s">
        <v>99</v>
      </c>
      <c r="C47" s="14"/>
      <c r="D47" s="14"/>
      <c r="E47" s="25"/>
      <c r="F47" s="150">
        <f>F38+F45</f>
        <v>-2749</v>
      </c>
      <c r="G47" s="140"/>
      <c r="H47" s="150">
        <f>H38+H45</f>
        <v>21444</v>
      </c>
      <c r="I47" s="135"/>
      <c r="J47" s="208">
        <f>J38+J45</f>
        <v>0</v>
      </c>
      <c r="K47" s="15"/>
      <c r="L47" s="208">
        <f>L38+L45</f>
        <v>0</v>
      </c>
    </row>
    <row r="48" spans="1:12" ht="18.649999999999999" customHeight="1" thickBot="1">
      <c r="A48" s="14" t="s">
        <v>245</v>
      </c>
      <c r="B48" s="14"/>
      <c r="C48" s="14"/>
      <c r="D48" s="14"/>
      <c r="E48" s="25"/>
      <c r="F48" s="145">
        <f>F30+F47</f>
        <v>367999</v>
      </c>
      <c r="G48" s="70"/>
      <c r="H48" s="145">
        <f>H30+H47</f>
        <v>432988</v>
      </c>
      <c r="I48" s="70"/>
      <c r="J48" s="145">
        <f>J30+J47</f>
        <v>444409</v>
      </c>
      <c r="K48" s="70"/>
      <c r="L48" s="145">
        <f>L30+L47</f>
        <v>581008</v>
      </c>
    </row>
    <row r="49" spans="1:12" ht="18.649999999999999" customHeight="1" thickTop="1">
      <c r="A49" s="1" t="s">
        <v>0</v>
      </c>
      <c r="B49" s="2"/>
      <c r="C49" s="2"/>
      <c r="D49" s="2"/>
      <c r="E49" s="3"/>
      <c r="F49" s="2"/>
      <c r="G49" s="2"/>
      <c r="H49" s="2"/>
      <c r="I49" s="2"/>
      <c r="J49" s="2"/>
      <c r="K49" s="2"/>
      <c r="L49" s="2"/>
    </row>
    <row r="50" spans="1:12" ht="18.649999999999999" customHeight="1">
      <c r="A50" s="228" t="s">
        <v>69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</row>
    <row r="51" spans="1:12" ht="18.649999999999999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ht="18.649999999999999" customHeight="1">
      <c r="D52" s="64"/>
      <c r="E52" s="65"/>
      <c r="F52" s="66"/>
      <c r="G52" s="66" t="s">
        <v>2</v>
      </c>
      <c r="H52" s="66"/>
      <c r="I52" s="66"/>
      <c r="J52" s="224" t="s">
        <v>3</v>
      </c>
      <c r="K52" s="224"/>
      <c r="L52" s="224"/>
    </row>
    <row r="53" spans="1:12" ht="18.649999999999999" customHeight="1">
      <c r="D53" s="64"/>
      <c r="E53" s="65"/>
      <c r="F53" s="224" t="s">
        <v>4</v>
      </c>
      <c r="G53" s="224"/>
      <c r="H53" s="224"/>
      <c r="I53" s="66"/>
      <c r="J53" s="224" t="s">
        <v>4</v>
      </c>
      <c r="K53" s="224"/>
      <c r="L53" s="224"/>
    </row>
    <row r="54" spans="1:12" ht="18.649999999999999" customHeight="1">
      <c r="D54" s="64"/>
      <c r="E54" s="65"/>
      <c r="F54" s="230" t="s">
        <v>70</v>
      </c>
      <c r="G54" s="230"/>
      <c r="H54" s="230"/>
      <c r="I54" s="7"/>
      <c r="J54" s="230" t="s">
        <v>70</v>
      </c>
      <c r="K54" s="230"/>
      <c r="L54" s="230"/>
    </row>
    <row r="55" spans="1:12" ht="18.649999999999999" customHeight="1">
      <c r="D55" s="64"/>
      <c r="E55" s="65"/>
      <c r="F55" s="230" t="s">
        <v>210</v>
      </c>
      <c r="G55" s="231"/>
      <c r="H55" s="231"/>
      <c r="I55" s="7"/>
      <c r="J55" s="230" t="s">
        <v>210</v>
      </c>
      <c r="K55" s="231"/>
      <c r="L55" s="231"/>
    </row>
    <row r="56" spans="1:12" ht="18.649999999999999" customHeight="1">
      <c r="D56" s="64"/>
      <c r="F56" s="68">
        <v>2026</v>
      </c>
      <c r="G56" s="69"/>
      <c r="H56" s="68">
        <v>2025</v>
      </c>
      <c r="I56" s="69"/>
      <c r="J56" s="68">
        <v>2026</v>
      </c>
      <c r="K56" s="69"/>
      <c r="L56" s="68">
        <v>2025</v>
      </c>
    </row>
    <row r="57" spans="1:12" ht="18.649999999999999" customHeight="1">
      <c r="F57" s="227" t="s">
        <v>9</v>
      </c>
      <c r="G57" s="227"/>
      <c r="H57" s="227"/>
      <c r="I57" s="227"/>
      <c r="J57" s="227"/>
      <c r="K57" s="227"/>
      <c r="L57" s="227"/>
    </row>
    <row r="58" spans="1:12" ht="18.649999999999999" customHeight="1">
      <c r="A58" s="14" t="s">
        <v>100</v>
      </c>
      <c r="B58" s="14"/>
      <c r="C58" s="14"/>
      <c r="D58" s="14"/>
      <c r="E58" s="25"/>
      <c r="F58" s="147"/>
      <c r="G58" s="148"/>
      <c r="H58" s="147"/>
      <c r="I58" s="148"/>
      <c r="J58" s="147"/>
      <c r="K58" s="70"/>
      <c r="L58" s="147"/>
    </row>
    <row r="59" spans="1:12" ht="18.649999999999999" customHeight="1">
      <c r="A59" s="4" t="s">
        <v>101</v>
      </c>
      <c r="B59" s="14"/>
      <c r="C59" s="14"/>
      <c r="D59" s="14"/>
      <c r="E59" s="25"/>
      <c r="F59" s="70">
        <v>343101</v>
      </c>
      <c r="G59" s="134"/>
      <c r="H59" s="70">
        <v>388219</v>
      </c>
      <c r="I59" s="70"/>
      <c r="J59" s="70">
        <v>444409</v>
      </c>
      <c r="K59" s="70"/>
      <c r="L59" s="70">
        <v>581008</v>
      </c>
    </row>
    <row r="60" spans="1:12" ht="18.649999999999999" customHeight="1">
      <c r="A60" s="4" t="s">
        <v>102</v>
      </c>
      <c r="B60" s="4"/>
      <c r="C60" s="4"/>
      <c r="D60" s="4"/>
      <c r="E60" s="9"/>
      <c r="F60" s="152">
        <f>F61-F59</f>
        <v>27647</v>
      </c>
      <c r="G60" s="134"/>
      <c r="H60" s="152">
        <f>H61-H59</f>
        <v>23325</v>
      </c>
      <c r="I60" s="70"/>
      <c r="J60" s="206">
        <f>J61-J59</f>
        <v>0</v>
      </c>
      <c r="K60" s="16"/>
      <c r="L60" s="206">
        <f>L61-L59</f>
        <v>0</v>
      </c>
    </row>
    <row r="61" spans="1:12" ht="18.649999999999999" customHeight="1" thickBot="1">
      <c r="A61" s="14" t="s">
        <v>86</v>
      </c>
      <c r="B61" s="58"/>
      <c r="C61" s="58"/>
      <c r="D61" s="58"/>
      <c r="E61" s="25"/>
      <c r="F61" s="151">
        <f>F30</f>
        <v>370748</v>
      </c>
      <c r="G61" s="133"/>
      <c r="H61" s="151">
        <f>H30</f>
        <v>411544</v>
      </c>
      <c r="I61" s="133"/>
      <c r="J61" s="151">
        <f>J30</f>
        <v>444409</v>
      </c>
      <c r="K61" s="138"/>
      <c r="L61" s="151">
        <f>L30</f>
        <v>581008</v>
      </c>
    </row>
    <row r="62" spans="1:12" ht="18.649999999999999" customHeight="1" thickTop="1">
      <c r="A62" s="14"/>
      <c r="B62" s="58"/>
      <c r="C62" s="58"/>
      <c r="D62" s="58"/>
      <c r="E62" s="25"/>
      <c r="F62" s="147"/>
      <c r="G62" s="134"/>
      <c r="H62" s="147"/>
      <c r="I62" s="134"/>
      <c r="J62" s="148"/>
      <c r="K62" s="134"/>
      <c r="L62" s="148"/>
    </row>
    <row r="63" spans="1:12" ht="18.649999999999999" customHeight="1">
      <c r="A63" s="14" t="s">
        <v>103</v>
      </c>
      <c r="B63" s="58"/>
      <c r="C63" s="58"/>
      <c r="D63" s="58"/>
      <c r="E63" s="25"/>
      <c r="F63" s="147"/>
      <c r="G63" s="134"/>
      <c r="H63" s="147"/>
      <c r="I63" s="134"/>
      <c r="J63" s="148"/>
      <c r="K63" s="134"/>
      <c r="L63" s="148"/>
    </row>
    <row r="64" spans="1:12" ht="18.649999999999999" customHeight="1">
      <c r="A64" s="4" t="s">
        <v>101</v>
      </c>
      <c r="B64" s="14"/>
      <c r="C64" s="58"/>
      <c r="D64" s="58"/>
      <c r="E64" s="25"/>
      <c r="F64" s="70">
        <v>340739</v>
      </c>
      <c r="G64" s="70"/>
      <c r="H64" s="70">
        <v>404547</v>
      </c>
      <c r="I64" s="70"/>
      <c r="J64" s="70">
        <v>444409</v>
      </c>
      <c r="K64" s="70"/>
      <c r="L64" s="70">
        <v>581008</v>
      </c>
    </row>
    <row r="65" spans="1:12" ht="18.649999999999999" customHeight="1">
      <c r="A65" s="4" t="s">
        <v>102</v>
      </c>
      <c r="B65" s="4"/>
      <c r="C65" s="58"/>
      <c r="D65" s="58"/>
      <c r="E65" s="25"/>
      <c r="F65" s="152">
        <f>F66-F64</f>
        <v>27260</v>
      </c>
      <c r="G65" s="140"/>
      <c r="H65" s="152">
        <f>H66-H64</f>
        <v>28441</v>
      </c>
      <c r="I65" s="140"/>
      <c r="J65" s="206">
        <f>J66-J64</f>
        <v>0</v>
      </c>
      <c r="K65" s="15"/>
      <c r="L65" s="206">
        <f>L66-L64</f>
        <v>0</v>
      </c>
    </row>
    <row r="66" spans="1:12" ht="18.649999999999999" customHeight="1" thickBot="1">
      <c r="A66" s="14" t="s">
        <v>104</v>
      </c>
      <c r="B66" s="58"/>
      <c r="C66" s="58"/>
      <c r="D66" s="58"/>
      <c r="E66" s="25"/>
      <c r="F66" s="151">
        <f>F48</f>
        <v>367999</v>
      </c>
      <c r="G66" s="133"/>
      <c r="H66" s="151">
        <f>H48</f>
        <v>432988</v>
      </c>
      <c r="I66" s="133"/>
      <c r="J66" s="151">
        <f>J48</f>
        <v>444409</v>
      </c>
      <c r="K66" s="138"/>
      <c r="L66" s="151">
        <f>L48</f>
        <v>581008</v>
      </c>
    </row>
    <row r="67" spans="1:12" ht="18.649999999999999" customHeight="1" thickTop="1">
      <c r="A67" s="14"/>
      <c r="B67" s="58"/>
      <c r="C67" s="58"/>
      <c r="D67" s="58"/>
      <c r="E67" s="25"/>
      <c r="F67" s="17"/>
      <c r="G67" s="71"/>
      <c r="H67" s="17"/>
      <c r="I67" s="71"/>
      <c r="J67" s="18"/>
      <c r="K67" s="71"/>
      <c r="L67" s="18"/>
    </row>
    <row r="68" spans="1:12" ht="18.649999999999999" customHeight="1" thickBot="1">
      <c r="A68" s="14" t="s">
        <v>105</v>
      </c>
      <c r="B68" s="10"/>
      <c r="C68" s="72"/>
      <c r="D68" s="73"/>
      <c r="E68" s="9"/>
      <c r="F68" s="76">
        <f>F59/'BS-2-4'!F83</f>
        <v>0.13758447124569123</v>
      </c>
      <c r="G68" s="74"/>
      <c r="H68" s="76">
        <f>H59/'BS-2-4'!H83</f>
        <v>0.15567691683361751</v>
      </c>
      <c r="I68" s="74"/>
      <c r="J68" s="76">
        <f>J59/'BS-2-4'!J83</f>
        <v>0.17820926573174195</v>
      </c>
      <c r="K68" s="74"/>
      <c r="L68" s="76">
        <f>L59/'BS-2-4'!L83</f>
        <v>0.23298585101622138</v>
      </c>
    </row>
    <row r="69" spans="1:12" ht="14.5" thickTop="1"/>
  </sheetData>
  <sheetProtection formatCells="0" formatColumns="0" formatRows="0" insertColumns="0" insertRows="0" insertHyperlinks="0" deleteColumns="0" deleteRows="0" sort="0" autoFilter="0" pivotTables="0"/>
  <mergeCells count="19">
    <mergeCell ref="J54:L54"/>
    <mergeCell ref="F55:H55"/>
    <mergeCell ref="J55:L55"/>
    <mergeCell ref="F57:L57"/>
    <mergeCell ref="A2:L2"/>
    <mergeCell ref="A3:L3"/>
    <mergeCell ref="J4:L4"/>
    <mergeCell ref="F5:H5"/>
    <mergeCell ref="J5:L5"/>
    <mergeCell ref="F6:H6"/>
    <mergeCell ref="J6:L6"/>
    <mergeCell ref="F7:H7"/>
    <mergeCell ref="J7:L7"/>
    <mergeCell ref="F9:L9"/>
    <mergeCell ref="A50:L50"/>
    <mergeCell ref="J52:L52"/>
    <mergeCell ref="F53:H53"/>
    <mergeCell ref="J53:L53"/>
    <mergeCell ref="F54:H54"/>
  </mergeCells>
  <pageMargins left="0.8" right="0.8" top="0.48" bottom="0.5" header="0.5" footer="0.5"/>
  <pageSetup paperSize="9" scale="78" firstPageNumber="5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8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4C114-9168-4053-A8B3-1832E3154DEC}">
  <sheetPr>
    <tabColor rgb="FF92D050"/>
  </sheetPr>
  <dimension ref="A1:M69"/>
  <sheetViews>
    <sheetView view="pageBreakPreview" topLeftCell="A43" zoomScale="70" zoomScaleNormal="100" zoomScaleSheetLayoutView="70" workbookViewId="0">
      <selection activeCell="D62" sqref="D62"/>
    </sheetView>
  </sheetViews>
  <sheetFormatPr defaultColWidth="11" defaultRowHeight="14"/>
  <cols>
    <col min="1" max="3" width="2.54296875" style="55" customWidth="1"/>
    <col min="4" max="4" width="43.54296875" style="55" customWidth="1"/>
    <col min="5" max="5" width="8.54296875" style="67" customWidth="1"/>
    <col min="6" max="6" width="12.1796875" style="75" customWidth="1"/>
    <col min="7" max="7" width="1.453125" style="75" customWidth="1"/>
    <col min="8" max="8" width="12.1796875" style="75" customWidth="1"/>
    <col min="9" max="9" width="1.453125" style="75" customWidth="1"/>
    <col min="10" max="10" width="11.1796875" style="75" customWidth="1"/>
    <col min="11" max="11" width="1.453125" style="75" customWidth="1"/>
    <col min="12" max="12" width="11.1796875" style="75" customWidth="1"/>
    <col min="13" max="16384" width="11" style="55"/>
  </cols>
  <sheetData>
    <row r="1" spans="1:13" ht="18.649999999999999" customHeigh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spans="1:13" ht="18.649999999999999" customHeight="1">
      <c r="A2" s="228" t="s">
        <v>69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3" ht="18.649999999999999" customHeight="1">
      <c r="A3" s="228"/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3" ht="18.649999999999999" customHeight="1">
      <c r="A4" s="4"/>
      <c r="B4" s="4"/>
      <c r="C4" s="4"/>
      <c r="D4" s="8"/>
      <c r="E4" s="6"/>
      <c r="F4" s="7"/>
      <c r="G4" s="7" t="s">
        <v>2</v>
      </c>
      <c r="H4" s="7"/>
      <c r="I4" s="7"/>
      <c r="J4" s="229" t="s">
        <v>3</v>
      </c>
      <c r="K4" s="229"/>
      <c r="L4" s="229"/>
    </row>
    <row r="5" spans="1:13" ht="18.649999999999999" customHeight="1">
      <c r="A5" s="4"/>
      <c r="B5" s="4"/>
      <c r="C5" s="4"/>
      <c r="D5" s="8"/>
      <c r="E5" s="6"/>
      <c r="F5" s="229" t="s">
        <v>4</v>
      </c>
      <c r="G5" s="229"/>
      <c r="H5" s="229"/>
      <c r="I5" s="7"/>
      <c r="J5" s="229" t="s">
        <v>4</v>
      </c>
      <c r="K5" s="229"/>
      <c r="L5" s="229"/>
    </row>
    <row r="6" spans="1:13" ht="18.649999999999999" customHeight="1">
      <c r="A6" s="4"/>
      <c r="B6" s="4"/>
      <c r="C6" s="4"/>
      <c r="D6" s="8"/>
      <c r="E6" s="6"/>
      <c r="F6" s="230" t="s">
        <v>213</v>
      </c>
      <c r="G6" s="230"/>
      <c r="H6" s="230"/>
      <c r="I6" s="7"/>
      <c r="J6" s="230" t="s">
        <v>213</v>
      </c>
      <c r="K6" s="230"/>
      <c r="L6" s="230"/>
    </row>
    <row r="7" spans="1:13" ht="18.649999999999999" customHeight="1">
      <c r="A7" s="4"/>
      <c r="B7" s="4"/>
      <c r="C7" s="4"/>
      <c r="D7" s="8"/>
      <c r="E7" s="6"/>
      <c r="F7" s="230" t="s">
        <v>210</v>
      </c>
      <c r="G7" s="231"/>
      <c r="H7" s="231"/>
      <c r="I7" s="7"/>
      <c r="J7" s="230" t="s">
        <v>210</v>
      </c>
      <c r="K7" s="231"/>
      <c r="L7" s="231"/>
    </row>
    <row r="8" spans="1:13" ht="18.649999999999999" customHeight="1">
      <c r="A8" s="4"/>
      <c r="B8" s="4"/>
      <c r="C8" s="4"/>
      <c r="D8" s="8"/>
      <c r="E8" s="9" t="s">
        <v>6</v>
      </c>
      <c r="F8" s="10">
        <v>2026</v>
      </c>
      <c r="G8" s="11"/>
      <c r="H8" s="10">
        <v>2025</v>
      </c>
      <c r="I8" s="11"/>
      <c r="J8" s="10">
        <v>2026</v>
      </c>
      <c r="K8" s="11"/>
      <c r="L8" s="10">
        <v>2025</v>
      </c>
    </row>
    <row r="9" spans="1:13" ht="18.649999999999999" customHeight="1">
      <c r="A9" s="56"/>
      <c r="B9" s="4"/>
      <c r="C9" s="4"/>
      <c r="D9" s="4"/>
      <c r="E9" s="9"/>
      <c r="F9" s="225" t="s">
        <v>9</v>
      </c>
      <c r="G9" s="225"/>
      <c r="H9" s="225"/>
      <c r="I9" s="225"/>
      <c r="J9" s="225"/>
      <c r="K9" s="225"/>
      <c r="L9" s="225"/>
    </row>
    <row r="10" spans="1:13" ht="18.649999999999999" customHeight="1">
      <c r="A10" s="12" t="s">
        <v>71</v>
      </c>
      <c r="B10" s="4"/>
      <c r="C10" s="4"/>
      <c r="D10" s="4"/>
      <c r="E10" s="9"/>
      <c r="F10" s="57"/>
      <c r="G10" s="57"/>
      <c r="H10" s="57"/>
      <c r="I10" s="57"/>
      <c r="J10" s="57"/>
      <c r="K10" s="57"/>
      <c r="L10" s="57"/>
    </row>
    <row r="11" spans="1:13" ht="18.649999999999999" customHeight="1">
      <c r="A11" s="4" t="s">
        <v>72</v>
      </c>
      <c r="B11" s="4"/>
      <c r="C11" s="4"/>
      <c r="D11" s="4"/>
      <c r="E11" s="9" t="s">
        <v>196</v>
      </c>
      <c r="F11" s="70">
        <v>5886041</v>
      </c>
      <c r="G11" s="70"/>
      <c r="H11" s="70">
        <v>5923180</v>
      </c>
      <c r="I11" s="70"/>
      <c r="J11" s="70">
        <v>3454430</v>
      </c>
      <c r="K11" s="70"/>
      <c r="L11" s="70">
        <v>3407657</v>
      </c>
      <c r="M11" s="146"/>
    </row>
    <row r="12" spans="1:13" ht="18.649999999999999" customHeight="1">
      <c r="A12" s="4" t="s">
        <v>211</v>
      </c>
      <c r="B12" s="4"/>
      <c r="C12" s="4"/>
      <c r="D12" s="4"/>
      <c r="E12" s="9" t="s">
        <v>233</v>
      </c>
      <c r="F12" s="70">
        <v>2280</v>
      </c>
      <c r="G12" s="70"/>
      <c r="H12" s="70">
        <v>1560</v>
      </c>
      <c r="I12" s="70"/>
      <c r="J12" s="70">
        <v>186196</v>
      </c>
      <c r="K12" s="70"/>
      <c r="L12" s="70">
        <v>273803</v>
      </c>
      <c r="M12" s="146"/>
    </row>
    <row r="13" spans="1:13" ht="18.649999999999999" customHeight="1">
      <c r="A13" s="13" t="s">
        <v>73</v>
      </c>
      <c r="B13" s="4"/>
      <c r="C13" s="4"/>
      <c r="D13" s="4"/>
      <c r="E13" s="9" t="s">
        <v>233</v>
      </c>
      <c r="F13" s="70">
        <v>37120</v>
      </c>
      <c r="G13" s="70"/>
      <c r="H13" s="70">
        <v>38350</v>
      </c>
      <c r="I13" s="70"/>
      <c r="J13" s="70">
        <v>39092</v>
      </c>
      <c r="K13" s="70"/>
      <c r="L13" s="70">
        <v>40781</v>
      </c>
      <c r="M13" s="146"/>
    </row>
    <row r="14" spans="1:13" ht="18.649999999999999" customHeight="1">
      <c r="A14" s="4" t="s">
        <v>74</v>
      </c>
      <c r="B14" s="4"/>
      <c r="C14" s="4"/>
      <c r="D14" s="4"/>
      <c r="E14" s="9" t="s">
        <v>233</v>
      </c>
      <c r="F14" s="70">
        <v>16112</v>
      </c>
      <c r="G14" s="70"/>
      <c r="H14" s="70">
        <v>10867</v>
      </c>
      <c r="I14" s="70"/>
      <c r="J14" s="70">
        <v>72628</v>
      </c>
      <c r="K14" s="70"/>
      <c r="L14" s="70">
        <v>83013</v>
      </c>
      <c r="M14" s="146"/>
    </row>
    <row r="15" spans="1:13" ht="18.649999999999999" customHeight="1">
      <c r="A15" s="14" t="s">
        <v>75</v>
      </c>
      <c r="B15" s="4"/>
      <c r="C15" s="4"/>
      <c r="D15" s="4"/>
      <c r="E15" s="9"/>
      <c r="F15" s="132">
        <f>SUM(F11:F14)</f>
        <v>5941553</v>
      </c>
      <c r="G15" s="133"/>
      <c r="H15" s="132">
        <f>SUM(H11:H14)</f>
        <v>5973957</v>
      </c>
      <c r="I15" s="133"/>
      <c r="J15" s="132">
        <f>SUM(J11:J14)</f>
        <v>3752346</v>
      </c>
      <c r="K15" s="133"/>
      <c r="L15" s="132">
        <f>SUM(L11:L14)</f>
        <v>3805254</v>
      </c>
      <c r="M15" s="146"/>
    </row>
    <row r="16" spans="1:13" ht="18.649999999999999" customHeight="1">
      <c r="A16" s="14"/>
      <c r="B16" s="4"/>
      <c r="C16" s="4"/>
      <c r="D16" s="4"/>
      <c r="E16" s="9"/>
      <c r="F16" s="134"/>
      <c r="G16" s="135"/>
      <c r="H16" s="134"/>
      <c r="I16" s="135"/>
      <c r="J16" s="134"/>
      <c r="K16" s="135"/>
      <c r="L16" s="134"/>
      <c r="M16" s="146"/>
    </row>
    <row r="17" spans="1:13" ht="18.649999999999999" customHeight="1">
      <c r="A17" s="12" t="s">
        <v>76</v>
      </c>
      <c r="B17" s="4"/>
      <c r="C17" s="4"/>
      <c r="D17" s="4"/>
      <c r="E17" s="9"/>
      <c r="F17" s="134"/>
      <c r="G17" s="135"/>
      <c r="H17" s="134"/>
      <c r="I17" s="135"/>
      <c r="J17" s="135"/>
      <c r="K17" s="135"/>
      <c r="L17" s="135"/>
      <c r="M17" s="146"/>
    </row>
    <row r="18" spans="1:13" ht="18.649999999999999" customHeight="1">
      <c r="A18" s="4" t="s">
        <v>77</v>
      </c>
      <c r="B18" s="4"/>
      <c r="C18" s="4"/>
      <c r="D18" s="4"/>
      <c r="E18" s="9" t="s">
        <v>233</v>
      </c>
      <c r="F18" s="70">
        <v>4269755</v>
      </c>
      <c r="G18" s="70"/>
      <c r="H18" s="70">
        <v>4199383</v>
      </c>
      <c r="I18" s="70"/>
      <c r="J18" s="70">
        <v>2484338</v>
      </c>
      <c r="K18" s="70"/>
      <c r="L18" s="70">
        <v>2407681</v>
      </c>
      <c r="M18" s="146"/>
    </row>
    <row r="19" spans="1:13" ht="18.649999999999999" customHeight="1">
      <c r="A19" s="4" t="s">
        <v>78</v>
      </c>
      <c r="B19" s="4"/>
      <c r="C19" s="4"/>
      <c r="D19" s="4"/>
      <c r="E19" s="9"/>
      <c r="F19" s="70">
        <v>132659</v>
      </c>
      <c r="G19" s="70"/>
      <c r="H19" s="70">
        <v>127760</v>
      </c>
      <c r="I19" s="70"/>
      <c r="J19" s="70">
        <v>91141</v>
      </c>
      <c r="K19" s="70"/>
      <c r="L19" s="70">
        <v>85578</v>
      </c>
      <c r="M19" s="146"/>
    </row>
    <row r="20" spans="1:13" ht="18.649999999999999" customHeight="1">
      <c r="A20" s="4" t="s">
        <v>79</v>
      </c>
      <c r="B20" s="4"/>
      <c r="C20" s="4"/>
      <c r="D20" s="4"/>
      <c r="E20" s="9" t="s">
        <v>233</v>
      </c>
      <c r="F20" s="70">
        <v>679089</v>
      </c>
      <c r="G20" s="70"/>
      <c r="H20" s="70">
        <v>649585</v>
      </c>
      <c r="I20" s="70"/>
      <c r="J20" s="70">
        <v>408137</v>
      </c>
      <c r="K20" s="70"/>
      <c r="L20" s="70">
        <v>375537</v>
      </c>
      <c r="M20" s="146"/>
    </row>
    <row r="21" spans="1:13" ht="18.649999999999999" customHeight="1">
      <c r="A21" s="14" t="s">
        <v>80</v>
      </c>
      <c r="B21" s="4"/>
      <c r="C21" s="4"/>
      <c r="D21" s="4"/>
      <c r="E21" s="9"/>
      <c r="F21" s="132">
        <f>SUM(F18:F20)</f>
        <v>5081503</v>
      </c>
      <c r="G21" s="133"/>
      <c r="H21" s="132">
        <f>SUM(H18:H20)</f>
        <v>4976728</v>
      </c>
      <c r="I21" s="133"/>
      <c r="J21" s="132">
        <f>SUM(J18:J20)</f>
        <v>2983616</v>
      </c>
      <c r="K21" s="133"/>
      <c r="L21" s="132">
        <f>SUM(L18:L20)</f>
        <v>2868796</v>
      </c>
      <c r="M21" s="146"/>
    </row>
    <row r="22" spans="1:13" ht="18.649999999999999" customHeight="1">
      <c r="A22" s="14"/>
      <c r="B22" s="4"/>
      <c r="C22" s="4"/>
      <c r="D22" s="4"/>
      <c r="E22" s="9"/>
      <c r="F22" s="134"/>
      <c r="G22" s="135"/>
      <c r="H22" s="134"/>
      <c r="I22" s="135"/>
      <c r="J22" s="136"/>
      <c r="K22" s="135"/>
      <c r="L22" s="136"/>
      <c r="M22" s="146"/>
    </row>
    <row r="23" spans="1:13" ht="18.649999999999999" customHeight="1">
      <c r="A23" s="14" t="s">
        <v>81</v>
      </c>
      <c r="B23" s="4"/>
      <c r="C23" s="4"/>
      <c r="D23" s="4"/>
      <c r="E23" s="9"/>
      <c r="F23" s="137">
        <f>F15-F21</f>
        <v>860050</v>
      </c>
      <c r="G23" s="138"/>
      <c r="H23" s="137">
        <f>H15-H21</f>
        <v>997229</v>
      </c>
      <c r="I23" s="138"/>
      <c r="J23" s="137">
        <f>J15-J21</f>
        <v>768730</v>
      </c>
      <c r="K23" s="138"/>
      <c r="L23" s="137">
        <f>L15-L21</f>
        <v>936458</v>
      </c>
      <c r="M23" s="146"/>
    </row>
    <row r="24" spans="1:13" ht="18.649999999999999" customHeight="1">
      <c r="A24" s="13" t="s">
        <v>82</v>
      </c>
      <c r="B24" s="4"/>
      <c r="C24" s="4"/>
      <c r="D24" s="4"/>
      <c r="E24" s="9">
        <v>2</v>
      </c>
      <c r="F24" s="139">
        <v>2477</v>
      </c>
      <c r="G24" s="70"/>
      <c r="H24" s="70">
        <v>5766</v>
      </c>
      <c r="I24" s="70"/>
      <c r="J24" s="70">
        <v>14175</v>
      </c>
      <c r="K24" s="70"/>
      <c r="L24" s="70">
        <v>18072</v>
      </c>
      <c r="M24" s="146"/>
    </row>
    <row r="25" spans="1:13" ht="18.649999999999999" customHeight="1">
      <c r="A25" s="4" t="s">
        <v>83</v>
      </c>
      <c r="B25" s="4"/>
      <c r="C25" s="4"/>
      <c r="D25" s="4"/>
      <c r="E25" s="9"/>
      <c r="F25" s="140">
        <v>-20907</v>
      </c>
      <c r="G25" s="140"/>
      <c r="H25" s="140">
        <v>-29493</v>
      </c>
      <c r="I25" s="140"/>
      <c r="J25" s="140">
        <v>-2733</v>
      </c>
      <c r="K25" s="140"/>
      <c r="L25" s="140">
        <v>-5128</v>
      </c>
      <c r="M25" s="146"/>
    </row>
    <row r="26" spans="1:13" ht="18.649999999999999" customHeight="1">
      <c r="A26" s="13" t="s">
        <v>243</v>
      </c>
      <c r="B26" s="4"/>
      <c r="C26" s="4"/>
      <c r="D26" s="4"/>
      <c r="E26" s="9"/>
      <c r="F26" s="141">
        <v>1037</v>
      </c>
      <c r="G26" s="135"/>
      <c r="H26" s="141">
        <v>968</v>
      </c>
      <c r="I26" s="135"/>
      <c r="J26" s="204">
        <v>0</v>
      </c>
      <c r="K26" s="135"/>
      <c r="L26" s="204">
        <v>0</v>
      </c>
      <c r="M26" s="146"/>
    </row>
    <row r="27" spans="1:13" ht="18.649999999999999" customHeight="1">
      <c r="A27" s="13" t="s">
        <v>212</v>
      </c>
      <c r="B27" s="4"/>
      <c r="C27" s="4"/>
      <c r="D27" s="4"/>
      <c r="E27" s="9"/>
      <c r="F27" s="207">
        <v>0</v>
      </c>
      <c r="G27" s="135"/>
      <c r="H27" s="143">
        <v>80</v>
      </c>
      <c r="I27" s="135"/>
      <c r="J27" s="205">
        <v>0</v>
      </c>
      <c r="K27" s="135"/>
      <c r="L27" s="205">
        <v>0</v>
      </c>
      <c r="M27" s="146"/>
    </row>
    <row r="28" spans="1:13" ht="18.649999999999999" customHeight="1">
      <c r="A28" s="14" t="s">
        <v>84</v>
      </c>
      <c r="B28" s="14"/>
      <c r="C28" s="4"/>
      <c r="D28" s="4"/>
      <c r="E28" s="9"/>
      <c r="F28" s="137">
        <f>SUM(F23:F27)</f>
        <v>842657</v>
      </c>
      <c r="G28" s="138"/>
      <c r="H28" s="137">
        <f>SUM(H23:H27)</f>
        <v>974550</v>
      </c>
      <c r="I28" s="138"/>
      <c r="J28" s="137">
        <f>SUM(J23:J27)</f>
        <v>780172</v>
      </c>
      <c r="K28" s="138"/>
      <c r="L28" s="137">
        <f>SUM(L23:L27)</f>
        <v>949402</v>
      </c>
      <c r="M28" s="146"/>
    </row>
    <row r="29" spans="1:13" ht="18.649999999999999" customHeight="1">
      <c r="A29" s="4" t="s">
        <v>85</v>
      </c>
      <c r="B29" s="4"/>
      <c r="C29" s="4"/>
      <c r="D29" s="4"/>
      <c r="E29" s="9"/>
      <c r="F29" s="144">
        <v>-186887</v>
      </c>
      <c r="G29" s="134"/>
      <c r="H29" s="144">
        <v>-216020</v>
      </c>
      <c r="I29" s="138"/>
      <c r="J29" s="144">
        <v>-121485</v>
      </c>
      <c r="K29" s="138"/>
      <c r="L29" s="144">
        <v>-135637</v>
      </c>
      <c r="M29" s="146"/>
    </row>
    <row r="30" spans="1:13" ht="18.649999999999999" customHeight="1" thickBot="1">
      <c r="A30" s="14" t="s">
        <v>86</v>
      </c>
      <c r="B30" s="14"/>
      <c r="C30" s="58"/>
      <c r="D30" s="58"/>
      <c r="E30" s="9"/>
      <c r="F30" s="145">
        <f>SUM(F28:F29)</f>
        <v>655770</v>
      </c>
      <c r="G30" s="133"/>
      <c r="H30" s="145">
        <f>SUM(H28:H29)</f>
        <v>758530</v>
      </c>
      <c r="I30" s="133"/>
      <c r="J30" s="145">
        <f>SUM(J28:J29)</f>
        <v>658687</v>
      </c>
      <c r="K30" s="138"/>
      <c r="L30" s="145">
        <f>SUM(L28:L29)</f>
        <v>813765</v>
      </c>
      <c r="M30" s="146"/>
    </row>
    <row r="31" spans="1:13" ht="18.649999999999999" customHeight="1" thickTop="1">
      <c r="A31" s="14"/>
      <c r="B31" s="14"/>
      <c r="C31" s="14"/>
      <c r="D31" s="14"/>
      <c r="E31" s="25"/>
      <c r="F31" s="147"/>
      <c r="G31" s="148"/>
      <c r="H31" s="147"/>
      <c r="I31" s="148"/>
      <c r="J31" s="147"/>
      <c r="K31" s="138"/>
      <c r="L31" s="147"/>
      <c r="M31" s="146"/>
    </row>
    <row r="32" spans="1:13" ht="18.649999999999999" customHeight="1">
      <c r="A32" s="59" t="s">
        <v>87</v>
      </c>
      <c r="B32" s="14"/>
      <c r="C32" s="14"/>
      <c r="D32" s="14"/>
      <c r="E32" s="25"/>
      <c r="F32" s="147"/>
      <c r="G32" s="148"/>
      <c r="H32" s="147"/>
      <c r="I32" s="148"/>
      <c r="J32" s="147"/>
      <c r="K32" s="138"/>
      <c r="L32" s="147"/>
      <c r="M32" s="146"/>
    </row>
    <row r="33" spans="1:13" ht="18.649999999999999" customHeight="1">
      <c r="A33" s="60" t="s">
        <v>88</v>
      </c>
      <c r="B33" s="14"/>
      <c r="C33" s="14"/>
      <c r="D33" s="14"/>
      <c r="E33" s="25"/>
      <c r="F33" s="147"/>
      <c r="G33" s="148"/>
      <c r="H33" s="147"/>
      <c r="I33" s="148"/>
      <c r="J33" s="147"/>
      <c r="K33" s="138"/>
      <c r="L33" s="147"/>
      <c r="M33" s="146"/>
    </row>
    <row r="34" spans="1:13" ht="18.649999999999999" customHeight="1">
      <c r="A34" s="60"/>
      <c r="B34" s="61" t="s">
        <v>89</v>
      </c>
      <c r="C34" s="14"/>
      <c r="D34" s="14"/>
      <c r="E34" s="25"/>
      <c r="F34" s="70"/>
      <c r="G34" s="70"/>
      <c r="H34" s="70"/>
      <c r="I34" s="70"/>
      <c r="J34" s="70"/>
      <c r="K34" s="138"/>
      <c r="L34" s="70"/>
      <c r="M34" s="146"/>
    </row>
    <row r="35" spans="1:13" ht="18.649999999999999" customHeight="1">
      <c r="A35" s="62" t="s">
        <v>90</v>
      </c>
      <c r="C35" s="14"/>
      <c r="D35" s="14"/>
      <c r="E35" s="25"/>
      <c r="F35" s="70"/>
      <c r="G35" s="70"/>
      <c r="H35" s="70"/>
      <c r="I35" s="70"/>
      <c r="J35" s="70"/>
      <c r="K35" s="138"/>
      <c r="L35" s="70"/>
      <c r="M35" s="146"/>
    </row>
    <row r="36" spans="1:13" ht="18.649999999999999" customHeight="1">
      <c r="A36" s="62"/>
      <c r="B36" s="13" t="s">
        <v>91</v>
      </c>
      <c r="C36" s="14"/>
      <c r="D36" s="14"/>
      <c r="E36" s="25"/>
      <c r="F36" s="144">
        <v>6585</v>
      </c>
      <c r="G36" s="70"/>
      <c r="H36" s="144">
        <v>21394</v>
      </c>
      <c r="I36" s="70"/>
      <c r="J36" s="205">
        <v>0</v>
      </c>
      <c r="K36" s="15"/>
      <c r="L36" s="205">
        <v>0</v>
      </c>
      <c r="M36" s="146"/>
    </row>
    <row r="37" spans="1:13" ht="18.649999999999999" customHeight="1">
      <c r="A37" s="59" t="s">
        <v>92</v>
      </c>
      <c r="C37" s="14"/>
      <c r="D37" s="14"/>
      <c r="E37" s="25"/>
      <c r="F37" s="70"/>
      <c r="G37" s="70"/>
      <c r="H37" s="70"/>
      <c r="I37" s="70"/>
      <c r="J37" s="149"/>
      <c r="K37" s="135"/>
      <c r="L37" s="149"/>
      <c r="M37" s="146"/>
    </row>
    <row r="38" spans="1:13" ht="18.649999999999999" customHeight="1">
      <c r="A38" s="59"/>
      <c r="B38" s="59" t="s">
        <v>93</v>
      </c>
      <c r="C38" s="14"/>
      <c r="D38" s="14"/>
      <c r="E38" s="25"/>
      <c r="F38" s="208">
        <f>SUM(F36:F37)</f>
        <v>6585</v>
      </c>
      <c r="G38" s="211"/>
      <c r="H38" s="208">
        <f>SUM(H36:H37)</f>
        <v>21394</v>
      </c>
      <c r="I38" s="210"/>
      <c r="J38" s="208">
        <f>SUM(J36:J37)</f>
        <v>0</v>
      </c>
      <c r="K38" s="16"/>
      <c r="L38" s="208">
        <f>SUM(L36:L37)</f>
        <v>0</v>
      </c>
      <c r="M38" s="146"/>
    </row>
    <row r="39" spans="1:13" ht="18.649999999999999" customHeight="1">
      <c r="A39" s="62"/>
      <c r="B39" s="13"/>
      <c r="C39" s="14"/>
      <c r="D39" s="14"/>
      <c r="E39" s="25"/>
      <c r="F39" s="70"/>
      <c r="G39" s="70"/>
      <c r="H39" s="70"/>
      <c r="I39" s="70"/>
      <c r="J39" s="149"/>
      <c r="K39" s="135"/>
      <c r="L39" s="149"/>
      <c r="M39" s="146"/>
    </row>
    <row r="40" spans="1:13" ht="18.649999999999999" customHeight="1">
      <c r="A40" s="60" t="s">
        <v>94</v>
      </c>
      <c r="B40" s="59"/>
      <c r="C40" s="14"/>
      <c r="D40" s="14"/>
      <c r="E40" s="25"/>
      <c r="F40" s="70"/>
      <c r="G40" s="70"/>
      <c r="H40" s="70"/>
      <c r="I40" s="70"/>
      <c r="J40" s="149"/>
      <c r="K40" s="135"/>
      <c r="L40" s="149"/>
      <c r="M40" s="146"/>
    </row>
    <row r="41" spans="1:13" ht="18.649999999999999" customHeight="1">
      <c r="A41" s="55" t="s">
        <v>95</v>
      </c>
      <c r="B41" s="4"/>
      <c r="C41" s="14"/>
      <c r="D41" s="14"/>
      <c r="E41" s="9"/>
      <c r="F41" s="70">
        <v>960</v>
      </c>
      <c r="G41" s="70"/>
      <c r="H41" s="70">
        <v>-3960</v>
      </c>
      <c r="I41" s="135"/>
      <c r="J41" s="204">
        <v>0</v>
      </c>
      <c r="K41" s="15"/>
      <c r="L41" s="204">
        <v>0</v>
      </c>
      <c r="M41" s="146"/>
    </row>
    <row r="42" spans="1:13" ht="18.649999999999999" customHeight="1">
      <c r="A42" s="55" t="s">
        <v>96</v>
      </c>
      <c r="B42" s="4"/>
      <c r="C42" s="14"/>
      <c r="D42" s="14"/>
      <c r="E42" s="9"/>
      <c r="F42" s="70"/>
      <c r="G42" s="70"/>
      <c r="H42" s="70"/>
      <c r="I42" s="135"/>
      <c r="J42" s="129"/>
      <c r="K42" s="135"/>
      <c r="L42" s="129"/>
      <c r="M42" s="146"/>
    </row>
    <row r="43" spans="1:13" ht="18.649999999999999" customHeight="1">
      <c r="A43" s="63"/>
      <c r="B43" s="4" t="s">
        <v>93</v>
      </c>
      <c r="C43" s="14"/>
      <c r="D43" s="14"/>
      <c r="E43" s="25"/>
      <c r="F43" s="144">
        <v>-192</v>
      </c>
      <c r="G43" s="140"/>
      <c r="H43" s="144">
        <v>792</v>
      </c>
      <c r="I43" s="135"/>
      <c r="J43" s="209">
        <v>0</v>
      </c>
      <c r="K43" s="15"/>
      <c r="L43" s="209">
        <v>0</v>
      </c>
      <c r="M43" s="146"/>
    </row>
    <row r="44" spans="1:13" ht="18.649999999999999" customHeight="1">
      <c r="A44" s="59" t="s">
        <v>97</v>
      </c>
      <c r="B44" s="59"/>
      <c r="C44" s="14"/>
      <c r="D44" s="14"/>
      <c r="E44" s="25"/>
      <c r="F44" s="140"/>
      <c r="G44" s="140"/>
      <c r="H44" s="140"/>
      <c r="I44" s="135"/>
      <c r="J44" s="122"/>
      <c r="K44" s="135"/>
      <c r="L44" s="122"/>
      <c r="M44" s="146"/>
    </row>
    <row r="45" spans="1:13" ht="18.649999999999999" customHeight="1">
      <c r="A45" s="59"/>
      <c r="B45" s="59" t="s">
        <v>89</v>
      </c>
      <c r="C45" s="14"/>
      <c r="D45" s="14"/>
      <c r="E45" s="25"/>
      <c r="F45" s="208">
        <f>SUM(F41:F44)</f>
        <v>768</v>
      </c>
      <c r="G45" s="210"/>
      <c r="H45" s="208">
        <f>SUM(H41:H44)</f>
        <v>-3168</v>
      </c>
      <c r="I45" s="70"/>
      <c r="J45" s="208">
        <f>SUM(J41:J44)</f>
        <v>0</v>
      </c>
      <c r="K45" s="16"/>
      <c r="L45" s="208">
        <f>SUM(L41:L44)</f>
        <v>0</v>
      </c>
      <c r="M45" s="146"/>
    </row>
    <row r="46" spans="1:13" ht="18.649999999999999" customHeight="1">
      <c r="A46" s="14" t="s">
        <v>98</v>
      </c>
      <c r="B46" s="14"/>
      <c r="C46" s="14"/>
      <c r="D46" s="14"/>
      <c r="E46" s="25"/>
      <c r="F46" s="147"/>
      <c r="G46" s="140"/>
      <c r="H46" s="147"/>
      <c r="I46" s="140"/>
      <c r="J46" s="147"/>
      <c r="K46" s="140"/>
      <c r="L46" s="147"/>
      <c r="M46" s="146"/>
    </row>
    <row r="47" spans="1:13" ht="18.649999999999999" customHeight="1">
      <c r="A47" s="14"/>
      <c r="B47" s="14" t="s">
        <v>99</v>
      </c>
      <c r="C47" s="14"/>
      <c r="D47" s="14"/>
      <c r="E47" s="25"/>
      <c r="F47" s="150">
        <f>F38+F45</f>
        <v>7353</v>
      </c>
      <c r="G47" s="140"/>
      <c r="H47" s="150">
        <f>H38+H45</f>
        <v>18226</v>
      </c>
      <c r="I47" s="135"/>
      <c r="J47" s="208">
        <f>J38+J45</f>
        <v>0</v>
      </c>
      <c r="K47" s="15"/>
      <c r="L47" s="208">
        <f>L38+L45</f>
        <v>0</v>
      </c>
      <c r="M47" s="146"/>
    </row>
    <row r="48" spans="1:13" ht="18.649999999999999" customHeight="1" thickBot="1">
      <c r="A48" s="14" t="s">
        <v>245</v>
      </c>
      <c r="B48" s="14"/>
      <c r="C48" s="14"/>
      <c r="D48" s="14"/>
      <c r="E48" s="25"/>
      <c r="F48" s="145">
        <f>F30+F47</f>
        <v>663123</v>
      </c>
      <c r="G48" s="70"/>
      <c r="H48" s="145">
        <f>H30+H47</f>
        <v>776756</v>
      </c>
      <c r="I48" s="70"/>
      <c r="J48" s="145">
        <f>J30+J47</f>
        <v>658687</v>
      </c>
      <c r="K48" s="70"/>
      <c r="L48" s="145">
        <f>L30+L47</f>
        <v>813765</v>
      </c>
      <c r="M48" s="146"/>
    </row>
    <row r="49" spans="1:12" ht="18.649999999999999" customHeight="1" thickTop="1">
      <c r="A49" s="1" t="s">
        <v>0</v>
      </c>
      <c r="B49" s="2"/>
      <c r="C49" s="2"/>
      <c r="D49" s="2"/>
      <c r="E49" s="3"/>
      <c r="F49" s="2"/>
      <c r="G49" s="2"/>
      <c r="H49" s="2"/>
      <c r="I49" s="2"/>
      <c r="J49" s="2"/>
      <c r="K49" s="2"/>
      <c r="L49" s="2"/>
    </row>
    <row r="50" spans="1:12" ht="18.649999999999999" customHeight="1">
      <c r="A50" s="228" t="s">
        <v>69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</row>
    <row r="51" spans="1:12" ht="18.649999999999999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ht="18.649999999999999" customHeight="1">
      <c r="D52" s="64"/>
      <c r="E52" s="65"/>
      <c r="F52" s="66"/>
      <c r="G52" s="66" t="s">
        <v>2</v>
      </c>
      <c r="H52" s="66"/>
      <c r="I52" s="66"/>
      <c r="J52" s="224" t="s">
        <v>3</v>
      </c>
      <c r="K52" s="224"/>
      <c r="L52" s="224"/>
    </row>
    <row r="53" spans="1:12" ht="18.649999999999999" customHeight="1">
      <c r="D53" s="64"/>
      <c r="E53" s="65"/>
      <c r="F53" s="224" t="s">
        <v>4</v>
      </c>
      <c r="G53" s="224"/>
      <c r="H53" s="224"/>
      <c r="I53" s="66"/>
      <c r="J53" s="224" t="s">
        <v>4</v>
      </c>
      <c r="K53" s="224"/>
      <c r="L53" s="224"/>
    </row>
    <row r="54" spans="1:12" ht="18.649999999999999" customHeight="1">
      <c r="D54" s="64"/>
      <c r="E54" s="65"/>
      <c r="F54" s="230" t="s">
        <v>213</v>
      </c>
      <c r="G54" s="230"/>
      <c r="H54" s="230"/>
      <c r="I54" s="7"/>
      <c r="J54" s="230" t="s">
        <v>213</v>
      </c>
      <c r="K54" s="230"/>
      <c r="L54" s="230"/>
    </row>
    <row r="55" spans="1:12" ht="18.649999999999999" customHeight="1">
      <c r="D55" s="64"/>
      <c r="E55" s="65"/>
      <c r="F55" s="230" t="s">
        <v>210</v>
      </c>
      <c r="G55" s="231"/>
      <c r="H55" s="231"/>
      <c r="I55" s="7"/>
      <c r="J55" s="230" t="s">
        <v>210</v>
      </c>
      <c r="K55" s="231"/>
      <c r="L55" s="231"/>
    </row>
    <row r="56" spans="1:12" ht="18.649999999999999" customHeight="1">
      <c r="D56" s="64"/>
      <c r="F56" s="68">
        <v>2026</v>
      </c>
      <c r="G56" s="69"/>
      <c r="H56" s="68">
        <v>2025</v>
      </c>
      <c r="I56" s="69"/>
      <c r="J56" s="68">
        <v>2026</v>
      </c>
      <c r="K56" s="69"/>
      <c r="L56" s="68">
        <v>2025</v>
      </c>
    </row>
    <row r="57" spans="1:12" ht="18.649999999999999" customHeight="1">
      <c r="F57" s="227" t="s">
        <v>9</v>
      </c>
      <c r="G57" s="227"/>
      <c r="H57" s="227"/>
      <c r="I57" s="227"/>
      <c r="J57" s="227"/>
      <c r="K57" s="227"/>
      <c r="L57" s="227"/>
    </row>
    <row r="58" spans="1:12" ht="18.649999999999999" customHeight="1">
      <c r="A58" s="14" t="s">
        <v>100</v>
      </c>
      <c r="B58" s="14"/>
      <c r="C58" s="14"/>
      <c r="D58" s="14"/>
      <c r="E58" s="25"/>
      <c r="F58" s="147"/>
      <c r="G58" s="148"/>
      <c r="H58" s="147"/>
      <c r="I58" s="148"/>
      <c r="J58" s="147"/>
      <c r="K58" s="70"/>
      <c r="L58" s="147"/>
    </row>
    <row r="59" spans="1:12" ht="18.649999999999999" customHeight="1">
      <c r="A59" s="4" t="s">
        <v>101</v>
      </c>
      <c r="B59" s="14"/>
      <c r="C59" s="14"/>
      <c r="D59" s="14"/>
      <c r="E59" s="25"/>
      <c r="F59" s="70">
        <v>610656</v>
      </c>
      <c r="G59" s="134"/>
      <c r="H59" s="70">
        <v>709531</v>
      </c>
      <c r="I59" s="70"/>
      <c r="J59" s="70">
        <v>658687</v>
      </c>
      <c r="K59" s="70"/>
      <c r="L59" s="70">
        <v>813765</v>
      </c>
    </row>
    <row r="60" spans="1:12" ht="18.649999999999999" customHeight="1">
      <c r="A60" s="4" t="s">
        <v>102</v>
      </c>
      <c r="B60" s="4"/>
      <c r="C60" s="4"/>
      <c r="D60" s="4"/>
      <c r="E60" s="9"/>
      <c r="F60" s="152">
        <f>F61-F59</f>
        <v>45114</v>
      </c>
      <c r="G60" s="134"/>
      <c r="H60" s="152">
        <f>H61-H59</f>
        <v>48999</v>
      </c>
      <c r="I60" s="70"/>
      <c r="J60" s="206">
        <f>J61-J59</f>
        <v>0</v>
      </c>
      <c r="K60" s="16"/>
      <c r="L60" s="206">
        <f>L61-L59</f>
        <v>0</v>
      </c>
    </row>
    <row r="61" spans="1:12" ht="18.649999999999999" customHeight="1" thickBot="1">
      <c r="A61" s="14" t="s">
        <v>86</v>
      </c>
      <c r="B61" s="58"/>
      <c r="C61" s="58"/>
      <c r="D61" s="58"/>
      <c r="E61" s="25"/>
      <c r="F61" s="151">
        <f>F30</f>
        <v>655770</v>
      </c>
      <c r="G61" s="133"/>
      <c r="H61" s="151">
        <f>H30</f>
        <v>758530</v>
      </c>
      <c r="I61" s="133"/>
      <c r="J61" s="151">
        <f>J30</f>
        <v>658687</v>
      </c>
      <c r="K61" s="138"/>
      <c r="L61" s="151">
        <f>L30</f>
        <v>813765</v>
      </c>
    </row>
    <row r="62" spans="1:12" ht="18.649999999999999" customHeight="1" thickTop="1">
      <c r="A62" s="14"/>
      <c r="B62" s="58"/>
      <c r="C62" s="58"/>
      <c r="D62" s="58"/>
      <c r="E62" s="25"/>
      <c r="F62" s="147"/>
      <c r="G62" s="134"/>
      <c r="H62" s="147"/>
      <c r="I62" s="134"/>
      <c r="J62" s="148"/>
      <c r="K62" s="134"/>
      <c r="L62" s="148"/>
    </row>
    <row r="63" spans="1:12" ht="18.649999999999999" customHeight="1">
      <c r="A63" s="14" t="s">
        <v>103</v>
      </c>
      <c r="B63" s="58"/>
      <c r="C63" s="58"/>
      <c r="D63" s="58"/>
      <c r="E63" s="25"/>
      <c r="F63" s="147"/>
      <c r="G63" s="134"/>
      <c r="H63" s="147"/>
      <c r="I63" s="134"/>
      <c r="J63" s="148"/>
      <c r="K63" s="134"/>
      <c r="L63" s="148"/>
    </row>
    <row r="64" spans="1:12" ht="18.649999999999999" customHeight="1">
      <c r="A64" s="4" t="s">
        <v>101</v>
      </c>
      <c r="B64" s="14"/>
      <c r="C64" s="58"/>
      <c r="D64" s="58"/>
      <c r="E64" s="25"/>
      <c r="F64" s="70">
        <v>617069</v>
      </c>
      <c r="G64" s="70"/>
      <c r="H64" s="70">
        <v>721150</v>
      </c>
      <c r="I64" s="70"/>
      <c r="J64" s="70">
        <v>658687</v>
      </c>
      <c r="K64" s="70"/>
      <c r="L64" s="70">
        <v>813765</v>
      </c>
    </row>
    <row r="65" spans="1:12" ht="18.649999999999999" customHeight="1">
      <c r="A65" s="4" t="s">
        <v>102</v>
      </c>
      <c r="B65" s="4"/>
      <c r="C65" s="58"/>
      <c r="D65" s="58"/>
      <c r="E65" s="25"/>
      <c r="F65" s="152">
        <f>F66-F64</f>
        <v>46054</v>
      </c>
      <c r="G65" s="140"/>
      <c r="H65" s="152">
        <f>H66-H64</f>
        <v>55606</v>
      </c>
      <c r="I65" s="140"/>
      <c r="J65" s="206">
        <f>J66-J64</f>
        <v>0</v>
      </c>
      <c r="K65" s="15"/>
      <c r="L65" s="206">
        <f>L66-L64</f>
        <v>0</v>
      </c>
    </row>
    <row r="66" spans="1:12" ht="18.649999999999999" customHeight="1" thickBot="1">
      <c r="A66" s="14" t="s">
        <v>104</v>
      </c>
      <c r="B66" s="58"/>
      <c r="C66" s="58"/>
      <c r="D66" s="58"/>
      <c r="E66" s="25"/>
      <c r="F66" s="151">
        <f>F48</f>
        <v>663123</v>
      </c>
      <c r="G66" s="133"/>
      <c r="H66" s="151">
        <f>H48</f>
        <v>776756</v>
      </c>
      <c r="I66" s="133"/>
      <c r="J66" s="151">
        <f>J48</f>
        <v>658687</v>
      </c>
      <c r="K66" s="138"/>
      <c r="L66" s="151">
        <f>L48</f>
        <v>813765</v>
      </c>
    </row>
    <row r="67" spans="1:12" ht="18.649999999999999" customHeight="1" thickTop="1">
      <c r="A67" s="14"/>
      <c r="B67" s="58"/>
      <c r="C67" s="58"/>
      <c r="D67" s="58"/>
      <c r="E67" s="25"/>
      <c r="F67" s="17"/>
      <c r="G67" s="71"/>
      <c r="H67" s="17"/>
      <c r="I67" s="71"/>
      <c r="J67" s="18"/>
      <c r="K67" s="71"/>
      <c r="L67" s="18"/>
    </row>
    <row r="68" spans="1:12" ht="18.649999999999999" customHeight="1" thickBot="1">
      <c r="A68" s="14" t="s">
        <v>105</v>
      </c>
      <c r="B68" s="10"/>
      <c r="C68" s="72"/>
      <c r="D68" s="73"/>
      <c r="E68" s="9"/>
      <c r="F68" s="76">
        <f>F59/'BS-2-4'!F83</f>
        <v>0.2448747828569687</v>
      </c>
      <c r="G68" s="74"/>
      <c r="H68" s="76">
        <f>H59/'BS-2-4'!H83</f>
        <v>0.28452393746280696</v>
      </c>
      <c r="I68" s="74"/>
      <c r="J68" s="76">
        <f>J59/'BS-2-4'!J83</f>
        <v>0.26413534968248598</v>
      </c>
      <c r="K68" s="74"/>
      <c r="L68" s="76">
        <f>L59/'BS-2-4'!L83</f>
        <v>0.32632206622321103</v>
      </c>
    </row>
    <row r="69" spans="1:12" ht="14.5" thickTop="1"/>
  </sheetData>
  <sheetProtection formatCells="0" formatColumns="0" formatRows="0" insertColumns="0" insertRows="0" insertHyperlinks="0" deleteColumns="0" deleteRows="0" sort="0" autoFilter="0" pivotTables="0"/>
  <mergeCells count="19">
    <mergeCell ref="F53:H53"/>
    <mergeCell ref="J53:L53"/>
    <mergeCell ref="A2:L2"/>
    <mergeCell ref="A3:L3"/>
    <mergeCell ref="J4:L4"/>
    <mergeCell ref="F5:H5"/>
    <mergeCell ref="J5:L5"/>
    <mergeCell ref="F6:H6"/>
    <mergeCell ref="J6:L6"/>
    <mergeCell ref="F7:H7"/>
    <mergeCell ref="J7:L7"/>
    <mergeCell ref="F9:L9"/>
    <mergeCell ref="A50:L50"/>
    <mergeCell ref="J52:L52"/>
    <mergeCell ref="F54:H54"/>
    <mergeCell ref="J54:L54"/>
    <mergeCell ref="F55:H55"/>
    <mergeCell ref="J55:L55"/>
    <mergeCell ref="F57:L57"/>
  </mergeCells>
  <pageMargins left="0.8" right="0.8" top="0.48" bottom="0.5" header="0.5" footer="0.5"/>
  <pageSetup paperSize="9" scale="78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8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79D0-F020-4691-A523-7A63FB4BE426}">
  <sheetPr>
    <tabColor rgb="FF92D050"/>
    <pageSetUpPr fitToPage="1"/>
  </sheetPr>
  <dimension ref="A1:U56"/>
  <sheetViews>
    <sheetView view="pageBreakPreview" zoomScale="70" zoomScaleNormal="108" zoomScaleSheetLayoutView="70" workbookViewId="0">
      <selection activeCell="E1" sqref="E1"/>
    </sheetView>
  </sheetViews>
  <sheetFormatPr defaultColWidth="9.453125" defaultRowHeight="20.25" customHeight="1"/>
  <cols>
    <col min="1" max="1" width="44.453125" style="45" customWidth="1"/>
    <col min="2" max="2" width="8.1796875" style="45" customWidth="1"/>
    <col min="3" max="3" width="15" style="44" bestFit="1" customWidth="1"/>
    <col min="4" max="4" width="1.453125" style="44" customWidth="1"/>
    <col min="5" max="5" width="11.54296875" style="44" customWidth="1"/>
    <col min="6" max="6" width="1.54296875" style="48" customWidth="1"/>
    <col min="7" max="7" width="10" style="44" customWidth="1"/>
    <col min="8" max="8" width="1.453125" style="44" customWidth="1"/>
    <col min="9" max="9" width="14.54296875" style="44" customWidth="1"/>
    <col min="10" max="10" width="1.453125" style="44" customWidth="1"/>
    <col min="11" max="11" width="11.54296875" style="44" customWidth="1"/>
    <col min="12" max="12" width="1.453125" style="44" customWidth="1"/>
    <col min="13" max="13" width="11.54296875" style="44" customWidth="1"/>
    <col min="14" max="14" width="1.453125" style="44" customWidth="1"/>
    <col min="15" max="15" width="10.54296875" style="44" customWidth="1"/>
    <col min="16" max="16" width="1.453125" style="44" customWidth="1"/>
    <col min="17" max="17" width="13.453125" style="44" customWidth="1"/>
    <col min="18" max="18" width="1.453125" style="44" customWidth="1"/>
    <col min="19" max="19" width="12.1796875" style="44" customWidth="1"/>
    <col min="20" max="20" width="1.453125" style="44" customWidth="1"/>
    <col min="21" max="21" width="13.453125" style="44" customWidth="1"/>
    <col min="22" max="16384" width="9.453125" style="44"/>
  </cols>
  <sheetData>
    <row r="1" spans="1:21" s="167" customFormat="1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168" customFormat="1" ht="20.25" customHeight="1">
      <c r="A2" s="228" t="s">
        <v>106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5"/>
      <c r="T2" s="5"/>
      <c r="U2" s="5"/>
    </row>
    <row r="3" spans="1:21" ht="13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0.25" customHeight="1">
      <c r="A4" s="2"/>
      <c r="B4" s="2"/>
      <c r="C4" s="233" t="s">
        <v>107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</row>
    <row r="5" spans="1:21" s="46" customFormat="1" ht="20.25" customHeight="1">
      <c r="A5" s="45"/>
      <c r="B5" s="45"/>
      <c r="C5" s="31"/>
      <c r="D5" s="31"/>
      <c r="E5" s="31"/>
      <c r="F5" s="31"/>
      <c r="G5" s="234" t="s">
        <v>60</v>
      </c>
      <c r="H5" s="234"/>
      <c r="I5" s="234"/>
      <c r="J5" s="33"/>
      <c r="K5" s="234" t="s">
        <v>64</v>
      </c>
      <c r="L5" s="234"/>
      <c r="M5" s="234"/>
      <c r="N5" s="234"/>
      <c r="O5" s="234"/>
      <c r="P5" s="31"/>
      <c r="Q5" s="31"/>
      <c r="R5" s="33"/>
      <c r="S5" s="31"/>
      <c r="T5" s="31"/>
      <c r="U5" s="31"/>
    </row>
    <row r="6" spans="1:21" s="46" customFormat="1" ht="20.25" customHeight="1">
      <c r="A6" s="45"/>
      <c r="B6" s="45"/>
      <c r="C6" s="31"/>
      <c r="D6" s="31"/>
      <c r="E6" s="31"/>
      <c r="F6" s="31"/>
      <c r="G6" s="33"/>
      <c r="H6" s="33"/>
      <c r="I6" s="33"/>
      <c r="J6" s="33"/>
      <c r="K6" s="33" t="s">
        <v>108</v>
      </c>
      <c r="L6" s="31"/>
      <c r="M6" s="31"/>
      <c r="N6" s="31"/>
      <c r="O6" s="31" t="s">
        <v>109</v>
      </c>
      <c r="P6" s="31"/>
      <c r="Q6" s="31" t="s">
        <v>110</v>
      </c>
      <c r="R6" s="33"/>
      <c r="S6" s="31"/>
      <c r="T6" s="31"/>
      <c r="U6" s="31"/>
    </row>
    <row r="7" spans="1:21" s="46" customFormat="1" ht="20.25" customHeight="1">
      <c r="A7" s="45"/>
      <c r="B7" s="45"/>
      <c r="C7" s="31" t="s">
        <v>111</v>
      </c>
      <c r="D7" s="31"/>
      <c r="E7" s="31" t="s">
        <v>112</v>
      </c>
      <c r="F7" s="31"/>
      <c r="G7" s="33"/>
      <c r="H7" s="33"/>
      <c r="I7" s="33"/>
      <c r="J7" s="33"/>
      <c r="K7" s="31" t="s">
        <v>113</v>
      </c>
      <c r="L7" s="31"/>
      <c r="M7" s="34"/>
      <c r="N7" s="31"/>
      <c r="O7" s="31" t="s">
        <v>114</v>
      </c>
      <c r="P7" s="31"/>
      <c r="Q7" s="31" t="s">
        <v>115</v>
      </c>
      <c r="R7" s="33"/>
      <c r="S7" s="31" t="s">
        <v>116</v>
      </c>
      <c r="T7" s="31"/>
      <c r="U7" s="31"/>
    </row>
    <row r="8" spans="1:21" s="46" customFormat="1" ht="20.25" customHeight="1">
      <c r="A8" s="45"/>
      <c r="B8" s="45"/>
      <c r="C8" s="31" t="s">
        <v>117</v>
      </c>
      <c r="D8" s="31"/>
      <c r="E8" s="31" t="s">
        <v>118</v>
      </c>
      <c r="F8" s="31"/>
      <c r="G8" s="31" t="s">
        <v>119</v>
      </c>
      <c r="H8" s="31"/>
      <c r="J8" s="31"/>
      <c r="K8" s="47" t="s">
        <v>120</v>
      </c>
      <c r="L8" s="31"/>
      <c r="M8" s="34" t="s">
        <v>121</v>
      </c>
      <c r="N8" s="31"/>
      <c r="O8" s="31" t="s">
        <v>122</v>
      </c>
      <c r="P8" s="31"/>
      <c r="Q8" s="34" t="s">
        <v>123</v>
      </c>
      <c r="R8" s="31"/>
      <c r="S8" s="31" t="s">
        <v>124</v>
      </c>
      <c r="T8" s="31"/>
      <c r="U8" s="31" t="s">
        <v>109</v>
      </c>
    </row>
    <row r="9" spans="1:21" ht="20.25" customHeight="1">
      <c r="B9" s="212" t="s">
        <v>6</v>
      </c>
      <c r="C9" s="31" t="s">
        <v>125</v>
      </c>
      <c r="E9" s="31" t="s">
        <v>126</v>
      </c>
      <c r="G9" s="31" t="s">
        <v>127</v>
      </c>
      <c r="H9" s="235" t="s">
        <v>128</v>
      </c>
      <c r="I9" s="235"/>
      <c r="J9" s="235"/>
      <c r="K9" s="31" t="s">
        <v>129</v>
      </c>
      <c r="L9" s="31"/>
      <c r="M9" s="34" t="s">
        <v>127</v>
      </c>
      <c r="N9" s="31"/>
      <c r="O9" s="31" t="s">
        <v>130</v>
      </c>
      <c r="P9" s="31"/>
      <c r="Q9" s="31" t="s">
        <v>131</v>
      </c>
      <c r="R9" s="31"/>
      <c r="S9" s="31" t="s">
        <v>132</v>
      </c>
      <c r="T9" s="31"/>
      <c r="U9" s="31" t="s">
        <v>133</v>
      </c>
    </row>
    <row r="10" spans="1:21" ht="20.25" customHeight="1">
      <c r="A10" s="49" t="s">
        <v>56</v>
      </c>
      <c r="C10" s="232" t="s">
        <v>9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</row>
    <row r="11" spans="1:21" ht="20.25" customHeight="1">
      <c r="A11" s="40" t="s">
        <v>214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1" ht="20.25" customHeight="1">
      <c r="A12" s="40" t="s">
        <v>134</v>
      </c>
      <c r="B12" s="40"/>
      <c r="C12" s="158">
        <v>2493748</v>
      </c>
      <c r="D12" s="149"/>
      <c r="E12" s="158">
        <v>644640</v>
      </c>
      <c r="F12" s="149"/>
      <c r="G12" s="158">
        <v>249375</v>
      </c>
      <c r="H12" s="149"/>
      <c r="I12" s="158">
        <v>9758302</v>
      </c>
      <c r="J12" s="149"/>
      <c r="K12" s="158">
        <v>-177879</v>
      </c>
      <c r="L12" s="158"/>
      <c r="M12" s="158">
        <v>-12767</v>
      </c>
      <c r="N12" s="158"/>
      <c r="O12" s="169">
        <f>SUM(K12:M12)</f>
        <v>-190646</v>
      </c>
      <c r="P12" s="158"/>
      <c r="Q12" s="170">
        <f>SUM(C12:I12)+O12</f>
        <v>12955419</v>
      </c>
      <c r="R12" s="149"/>
      <c r="S12" s="158">
        <v>1071547</v>
      </c>
      <c r="T12" s="149"/>
      <c r="U12" s="169">
        <f>SUM(Q12:S12)</f>
        <v>14026966</v>
      </c>
    </row>
    <row r="13" spans="1:21" ht="17.5" customHeight="1">
      <c r="A13" s="41"/>
      <c r="B13" s="41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9"/>
    </row>
    <row r="14" spans="1:21" ht="17.5" customHeight="1">
      <c r="A14" s="41" t="s">
        <v>216</v>
      </c>
      <c r="B14" s="41"/>
      <c r="C14" s="157"/>
      <c r="D14" s="157"/>
      <c r="E14" s="157"/>
      <c r="F14" s="157"/>
      <c r="G14" s="157"/>
      <c r="H14" s="157"/>
      <c r="I14" s="157"/>
      <c r="J14" s="157">
        <v>249375</v>
      </c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9"/>
    </row>
    <row r="15" spans="1:21" ht="17.5" customHeight="1">
      <c r="A15" s="41" t="s">
        <v>217</v>
      </c>
      <c r="B15" s="41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9"/>
    </row>
    <row r="16" spans="1:21" ht="17.5" customHeight="1">
      <c r="A16" s="153" t="s">
        <v>218</v>
      </c>
      <c r="B16" s="41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9"/>
    </row>
    <row r="17" spans="1:21" ht="17.5" customHeight="1">
      <c r="A17" s="154" t="s">
        <v>219</v>
      </c>
      <c r="B17" s="155">
        <v>8</v>
      </c>
      <c r="C17" s="19">
        <v>0</v>
      </c>
      <c r="D17" s="149"/>
      <c r="E17" s="19">
        <v>0</v>
      </c>
      <c r="F17" s="149"/>
      <c r="G17" s="19">
        <v>0</v>
      </c>
      <c r="H17" s="149"/>
      <c r="I17" s="149">
        <v>-698245</v>
      </c>
      <c r="J17" s="149"/>
      <c r="K17" s="19">
        <v>0</v>
      </c>
      <c r="L17" s="149"/>
      <c r="M17" s="19">
        <v>0</v>
      </c>
      <c r="N17" s="149"/>
      <c r="O17" s="19">
        <f t="shared" ref="O17:O18" si="0">SUM(K17:M17)</f>
        <v>0</v>
      </c>
      <c r="P17" s="149"/>
      <c r="Q17" s="171">
        <f>SUM(C17:I17)+O17</f>
        <v>-698245</v>
      </c>
      <c r="R17" s="149"/>
      <c r="S17" s="19">
        <v>0</v>
      </c>
      <c r="T17" s="149"/>
      <c r="U17" s="163">
        <f t="shared" ref="U17:U18" si="1">SUM(Q17:S17)</f>
        <v>-698245</v>
      </c>
    </row>
    <row r="18" spans="1:21" ht="17.5" customHeight="1">
      <c r="A18" s="156" t="s">
        <v>220</v>
      </c>
      <c r="B18" s="155"/>
      <c r="C18" s="213">
        <v>0</v>
      </c>
      <c r="D18" s="149"/>
      <c r="E18" s="213">
        <v>0</v>
      </c>
      <c r="F18" s="149"/>
      <c r="G18" s="213">
        <v>0</v>
      </c>
      <c r="H18" s="149"/>
      <c r="I18" s="213">
        <v>0</v>
      </c>
      <c r="J18" s="149"/>
      <c r="K18" s="213">
        <v>0</v>
      </c>
      <c r="L18" s="149"/>
      <c r="M18" s="213">
        <v>0</v>
      </c>
      <c r="N18" s="149"/>
      <c r="O18" s="213">
        <f t="shared" si="0"/>
        <v>0</v>
      </c>
      <c r="P18" s="149"/>
      <c r="Q18" s="213">
        <f t="shared" ref="Q18" si="2">SUM(C18:I18)+O18</f>
        <v>0</v>
      </c>
      <c r="R18" s="161"/>
      <c r="S18" s="160">
        <v>-83672</v>
      </c>
      <c r="T18" s="161"/>
      <c r="U18" s="165">
        <f t="shared" si="1"/>
        <v>-83672</v>
      </c>
    </row>
    <row r="19" spans="1:21" ht="17.5" customHeight="1">
      <c r="A19" s="40" t="s">
        <v>221</v>
      </c>
      <c r="B19" s="155"/>
      <c r="C19" s="162"/>
      <c r="D19" s="162"/>
      <c r="E19" s="162"/>
      <c r="F19" s="141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</row>
    <row r="20" spans="1:21" ht="17.5" customHeight="1">
      <c r="A20" s="40" t="s">
        <v>217</v>
      </c>
      <c r="B20" s="155"/>
      <c r="C20" s="215">
        <f>SUM(C17:C18)</f>
        <v>0</v>
      </c>
      <c r="D20" s="158"/>
      <c r="E20" s="215">
        <f>SUM(E17:E18)</f>
        <v>0</v>
      </c>
      <c r="F20" s="158"/>
      <c r="G20" s="215">
        <f>SUM(G17:G18)</f>
        <v>0</v>
      </c>
      <c r="H20" s="158"/>
      <c r="I20" s="173">
        <f>SUM(I17:I18)</f>
        <v>-698245</v>
      </c>
      <c r="J20" s="158"/>
      <c r="K20" s="215">
        <f>SUM(K17:K18)</f>
        <v>0</v>
      </c>
      <c r="L20" s="158"/>
      <c r="M20" s="215">
        <f>SUM(M17:M18)</f>
        <v>0</v>
      </c>
      <c r="N20" s="158"/>
      <c r="O20" s="215">
        <f>SUM(K20:M20)</f>
        <v>0</v>
      </c>
      <c r="P20" s="158"/>
      <c r="Q20" s="174">
        <f>SUM(C20:I20)+O20</f>
        <v>-698245</v>
      </c>
      <c r="R20" s="158"/>
      <c r="S20" s="173">
        <f>SUM(S17:S18)</f>
        <v>-83672</v>
      </c>
      <c r="T20" s="158"/>
      <c r="U20" s="173">
        <f>SUM(Q20:S20)</f>
        <v>-781917</v>
      </c>
    </row>
    <row r="21" spans="1:21" ht="17.5" customHeight="1">
      <c r="A21" s="41"/>
      <c r="B21" s="41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9"/>
    </row>
    <row r="22" spans="1:21" ht="20.25" customHeight="1">
      <c r="A22" s="175" t="s">
        <v>194</v>
      </c>
      <c r="B22" s="175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9"/>
    </row>
    <row r="23" spans="1:21" ht="20.25" customHeight="1">
      <c r="A23" s="176" t="s">
        <v>238</v>
      </c>
      <c r="B23" s="176"/>
      <c r="C23" s="19">
        <v>0</v>
      </c>
      <c r="D23" s="149"/>
      <c r="E23" s="19">
        <v>0</v>
      </c>
      <c r="F23" s="149"/>
      <c r="G23" s="19">
        <v>0</v>
      </c>
      <c r="H23" s="149"/>
      <c r="I23" s="163">
        <f>'PL-6m 7-8'!H59</f>
        <v>709531</v>
      </c>
      <c r="J23" s="149"/>
      <c r="K23" s="19">
        <v>0</v>
      </c>
      <c r="L23" s="149"/>
      <c r="M23" s="19">
        <v>0</v>
      </c>
      <c r="N23" s="149"/>
      <c r="O23" s="19">
        <f t="shared" ref="O23" si="3">SUM(K23:M23)</f>
        <v>0</v>
      </c>
      <c r="P23" s="149"/>
      <c r="Q23" s="171">
        <f>SUM(C23:I23)+O23</f>
        <v>709531</v>
      </c>
      <c r="R23" s="161"/>
      <c r="S23" s="177">
        <f>'PL-6m 7-8'!H60</f>
        <v>48999</v>
      </c>
      <c r="T23" s="161"/>
      <c r="U23" s="163">
        <f t="shared" ref="U23:U24" si="4">SUM(Q23:S23)</f>
        <v>758530</v>
      </c>
    </row>
    <row r="24" spans="1:21" ht="20.25" customHeight="1">
      <c r="A24" s="42" t="s">
        <v>207</v>
      </c>
      <c r="B24" s="176"/>
      <c r="C24" s="213">
        <v>0</v>
      </c>
      <c r="D24" s="149"/>
      <c r="E24" s="213">
        <v>0</v>
      </c>
      <c r="F24" s="149"/>
      <c r="G24" s="213">
        <v>0</v>
      </c>
      <c r="H24" s="149"/>
      <c r="I24" s="213">
        <v>0</v>
      </c>
      <c r="J24" s="149"/>
      <c r="K24" s="160">
        <v>14787</v>
      </c>
      <c r="L24" s="149"/>
      <c r="M24" s="160">
        <v>-3168</v>
      </c>
      <c r="N24" s="149"/>
      <c r="O24" s="165">
        <f>SUM(K24:M24)</f>
        <v>11619</v>
      </c>
      <c r="P24" s="149"/>
      <c r="Q24" s="172">
        <f t="shared" ref="Q24" si="5">SUM(C24:I24)+O24</f>
        <v>11619</v>
      </c>
      <c r="R24" s="161"/>
      <c r="S24" s="165">
        <f>'PL-6m 7-8'!H36-'SH-9-10'!K24</f>
        <v>6607</v>
      </c>
      <c r="T24" s="161"/>
      <c r="U24" s="165">
        <f t="shared" si="4"/>
        <v>18226</v>
      </c>
    </row>
    <row r="25" spans="1:21" ht="20.25" customHeight="1">
      <c r="A25" s="175" t="s">
        <v>195</v>
      </c>
      <c r="B25" s="175"/>
      <c r="C25" s="214">
        <f>SUM(C23:C24)</f>
        <v>0</v>
      </c>
      <c r="D25" s="158"/>
      <c r="E25" s="214">
        <f>SUM(E23:E24)</f>
        <v>0</v>
      </c>
      <c r="F25" s="158"/>
      <c r="G25" s="214">
        <f>SUM(G23:G24)</f>
        <v>0</v>
      </c>
      <c r="H25" s="158"/>
      <c r="I25" s="173">
        <f>SUM(I23:I24)</f>
        <v>709531</v>
      </c>
      <c r="J25" s="149"/>
      <c r="K25" s="173">
        <f>SUM(K23:K24)</f>
        <v>14787</v>
      </c>
      <c r="L25" s="149"/>
      <c r="M25" s="173">
        <f>SUM(M23:M24)</f>
        <v>-3168</v>
      </c>
      <c r="N25" s="149"/>
      <c r="O25" s="173">
        <f>SUM(K25:M25)</f>
        <v>11619</v>
      </c>
      <c r="P25" s="149"/>
      <c r="Q25" s="174">
        <f>SUM(C25:I25)+O25</f>
        <v>721150</v>
      </c>
      <c r="R25" s="149"/>
      <c r="S25" s="173">
        <f>SUM(S23:S24)</f>
        <v>55606</v>
      </c>
      <c r="T25" s="149"/>
      <c r="U25" s="173">
        <f>SUM(Q25:S25)</f>
        <v>776756</v>
      </c>
    </row>
    <row r="26" spans="1:21" ht="20.25" customHeight="1">
      <c r="A26" s="50"/>
      <c r="B26" s="50"/>
      <c r="C26" s="158"/>
      <c r="D26" s="149"/>
      <c r="E26" s="158"/>
      <c r="F26" s="149"/>
      <c r="G26" s="158"/>
      <c r="H26" s="149"/>
      <c r="I26" s="159"/>
      <c r="J26" s="149"/>
      <c r="K26" s="158"/>
      <c r="L26" s="149"/>
      <c r="M26" s="158"/>
      <c r="N26" s="149"/>
      <c r="O26" s="159"/>
      <c r="P26" s="149"/>
      <c r="Q26" s="159"/>
      <c r="R26" s="149"/>
      <c r="S26" s="159"/>
      <c r="T26" s="149"/>
      <c r="U26" s="159"/>
    </row>
    <row r="27" spans="1:21" ht="20.25" customHeight="1" thickBot="1">
      <c r="A27" s="40" t="s">
        <v>215</v>
      </c>
      <c r="B27" s="41"/>
      <c r="C27" s="166">
        <f>C12+C48+C25</f>
        <v>2493748</v>
      </c>
      <c r="D27" s="149"/>
      <c r="E27" s="166">
        <f>E12+E20+E25</f>
        <v>644640</v>
      </c>
      <c r="F27" s="149"/>
      <c r="G27" s="166">
        <f>G12+G20+G25</f>
        <v>249375</v>
      </c>
      <c r="H27" s="149"/>
      <c r="I27" s="166">
        <f>I12+I20+I25</f>
        <v>9769588</v>
      </c>
      <c r="J27" s="149"/>
      <c r="K27" s="166">
        <f>K12+K20+K25</f>
        <v>-163092</v>
      </c>
      <c r="L27" s="149"/>
      <c r="M27" s="166">
        <f>M12+M20+M25</f>
        <v>-15935</v>
      </c>
      <c r="N27" s="149"/>
      <c r="O27" s="166">
        <f>O12+O20+O25</f>
        <v>-179027</v>
      </c>
      <c r="P27" s="149"/>
      <c r="Q27" s="166">
        <f>Q12+Q20+Q25</f>
        <v>12978324</v>
      </c>
      <c r="R27" s="149"/>
      <c r="S27" s="166">
        <f>S12+S20+S25</f>
        <v>1043481</v>
      </c>
      <c r="T27" s="149"/>
      <c r="U27" s="166">
        <f>U12+U20+U25</f>
        <v>14021805</v>
      </c>
    </row>
    <row r="28" spans="1:21" s="45" customFormat="1" ht="20.149999999999999" customHeight="1" thickTop="1">
      <c r="C28" s="51"/>
      <c r="D28" s="51"/>
      <c r="E28" s="51"/>
      <c r="F28" s="52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</row>
    <row r="29" spans="1:21" s="45" customFormat="1" ht="20.149999999999999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s="45" customFormat="1" ht="20.25" customHeight="1">
      <c r="A30" s="228" t="s">
        <v>106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5"/>
      <c r="T30" s="5"/>
      <c r="U30" s="5"/>
    </row>
    <row r="31" spans="1:21" s="45" customFormat="1" ht="12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s="45" customFormat="1" ht="20.25" customHeight="1">
      <c r="A32" s="2"/>
      <c r="B32" s="2"/>
      <c r="C32" s="233" t="s">
        <v>107</v>
      </c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</row>
    <row r="33" spans="1:21" s="45" customFormat="1" ht="20.25" customHeight="1">
      <c r="C33" s="31"/>
      <c r="D33" s="31"/>
      <c r="E33" s="31"/>
      <c r="F33" s="31"/>
      <c r="G33" s="234" t="s">
        <v>60</v>
      </c>
      <c r="H33" s="234"/>
      <c r="I33" s="234"/>
      <c r="J33" s="33"/>
      <c r="K33" s="234" t="s">
        <v>64</v>
      </c>
      <c r="L33" s="234"/>
      <c r="M33" s="234"/>
      <c r="N33" s="234"/>
      <c r="O33" s="234"/>
      <c r="P33" s="31"/>
      <c r="Q33" s="31"/>
      <c r="R33" s="33"/>
      <c r="S33" s="31"/>
      <c r="T33" s="31"/>
      <c r="U33" s="31"/>
    </row>
    <row r="34" spans="1:21" s="45" customFormat="1" ht="20.25" customHeight="1">
      <c r="C34" s="31"/>
      <c r="D34" s="31"/>
      <c r="E34" s="31"/>
      <c r="F34" s="31"/>
      <c r="G34" s="33"/>
      <c r="H34" s="33"/>
      <c r="I34" s="33"/>
      <c r="J34" s="33"/>
      <c r="K34" s="33" t="s">
        <v>135</v>
      </c>
      <c r="L34" s="31"/>
      <c r="M34" s="31"/>
      <c r="N34" s="31"/>
      <c r="O34" s="31" t="s">
        <v>109</v>
      </c>
      <c r="P34" s="31"/>
      <c r="Q34" s="31" t="s">
        <v>110</v>
      </c>
      <c r="R34" s="33"/>
      <c r="S34" s="31"/>
      <c r="T34" s="31"/>
      <c r="U34" s="31"/>
    </row>
    <row r="35" spans="1:21" s="45" customFormat="1" ht="20.25" customHeight="1">
      <c r="C35" s="31" t="s">
        <v>111</v>
      </c>
      <c r="D35" s="31"/>
      <c r="E35" s="31" t="s">
        <v>112</v>
      </c>
      <c r="F35" s="31"/>
      <c r="G35" s="33"/>
      <c r="H35" s="33"/>
      <c r="I35" s="33"/>
      <c r="J35" s="33"/>
      <c r="K35" s="31" t="s">
        <v>113</v>
      </c>
      <c r="L35" s="31"/>
      <c r="M35" s="34"/>
      <c r="N35" s="31"/>
      <c r="O35" s="31" t="s">
        <v>114</v>
      </c>
      <c r="P35" s="31"/>
      <c r="Q35" s="31" t="s">
        <v>136</v>
      </c>
      <c r="R35" s="33"/>
      <c r="S35" s="31" t="s">
        <v>116</v>
      </c>
      <c r="T35" s="31"/>
      <c r="U35" s="31"/>
    </row>
    <row r="36" spans="1:21" s="45" customFormat="1" ht="20.25" customHeight="1">
      <c r="C36" s="31" t="s">
        <v>117</v>
      </c>
      <c r="D36" s="31"/>
      <c r="E36" s="31" t="s">
        <v>118</v>
      </c>
      <c r="F36" s="31"/>
      <c r="G36" s="31" t="s">
        <v>119</v>
      </c>
      <c r="H36" s="31"/>
      <c r="I36" s="46"/>
      <c r="J36" s="31"/>
      <c r="K36" s="47" t="s">
        <v>120</v>
      </c>
      <c r="L36" s="31"/>
      <c r="M36" s="34" t="s">
        <v>121</v>
      </c>
      <c r="N36" s="31"/>
      <c r="O36" s="31" t="s">
        <v>122</v>
      </c>
      <c r="P36" s="31"/>
      <c r="Q36" s="46" t="s">
        <v>137</v>
      </c>
      <c r="R36" s="31"/>
      <c r="S36" s="31" t="s">
        <v>124</v>
      </c>
      <c r="T36" s="31"/>
      <c r="U36" s="31" t="s">
        <v>109</v>
      </c>
    </row>
    <row r="37" spans="1:21" s="45" customFormat="1" ht="20.25" customHeight="1">
      <c r="B37" s="212" t="s">
        <v>6</v>
      </c>
      <c r="C37" s="31" t="s">
        <v>125</v>
      </c>
      <c r="D37" s="44"/>
      <c r="E37" s="31" t="s">
        <v>126</v>
      </c>
      <c r="F37" s="48"/>
      <c r="G37" s="31" t="s">
        <v>127</v>
      </c>
      <c r="H37" s="235" t="s">
        <v>128</v>
      </c>
      <c r="I37" s="235"/>
      <c r="J37" s="235"/>
      <c r="K37" s="31" t="s">
        <v>129</v>
      </c>
      <c r="L37" s="31"/>
      <c r="M37" s="34" t="s">
        <v>127</v>
      </c>
      <c r="N37" s="31"/>
      <c r="O37" s="31" t="s">
        <v>130</v>
      </c>
      <c r="P37" s="31"/>
      <c r="Q37" s="31" t="s">
        <v>131</v>
      </c>
      <c r="R37" s="31"/>
      <c r="S37" s="31" t="s">
        <v>132</v>
      </c>
      <c r="T37" s="31"/>
      <c r="U37" s="31" t="s">
        <v>133</v>
      </c>
    </row>
    <row r="38" spans="1:21" s="45" customFormat="1" ht="20.25" customHeight="1">
      <c r="A38" s="49" t="s">
        <v>56</v>
      </c>
      <c r="C38" s="232" t="s">
        <v>9</v>
      </c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</row>
    <row r="39" spans="1:21" s="45" customFormat="1" ht="20.25" customHeight="1">
      <c r="A39" s="40" t="s">
        <v>222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</row>
    <row r="40" spans="1:21" ht="17.5" customHeight="1">
      <c r="A40" s="41" t="s">
        <v>138</v>
      </c>
      <c r="B40" s="41"/>
      <c r="C40" s="157">
        <v>2493748</v>
      </c>
      <c r="D40" s="157">
        <v>0</v>
      </c>
      <c r="E40" s="157">
        <v>644640</v>
      </c>
      <c r="F40" s="157">
        <v>0</v>
      </c>
      <c r="G40" s="157">
        <v>249375</v>
      </c>
      <c r="H40" s="157">
        <v>0</v>
      </c>
      <c r="I40" s="157">
        <v>10002363</v>
      </c>
      <c r="J40" s="157">
        <v>0</v>
      </c>
      <c r="K40" s="157">
        <v>-183726</v>
      </c>
      <c r="L40" s="157">
        <v>0</v>
      </c>
      <c r="M40" s="157">
        <v>-20543</v>
      </c>
      <c r="N40" s="157"/>
      <c r="O40" s="169">
        <f>SUM(K40:M40)</f>
        <v>-204269</v>
      </c>
      <c r="P40" s="158"/>
      <c r="Q40" s="170">
        <f>SUM(C40:I40)+O40</f>
        <v>13185857</v>
      </c>
      <c r="R40" s="157"/>
      <c r="S40" s="157">
        <v>1020973</v>
      </c>
      <c r="T40" s="157"/>
      <c r="U40" s="169">
        <f>SUM(Q40:S40)</f>
        <v>14206830</v>
      </c>
    </row>
    <row r="41" spans="1:21" ht="17.5" customHeight="1">
      <c r="A41" s="41"/>
      <c r="B41" s="41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9"/>
    </row>
    <row r="42" spans="1:21" ht="17.5" customHeight="1">
      <c r="A42" s="41" t="s">
        <v>216</v>
      </c>
      <c r="B42" s="41"/>
      <c r="C42" s="157"/>
      <c r="D42" s="157"/>
      <c r="E42" s="157"/>
      <c r="F42" s="157"/>
      <c r="G42" s="157"/>
      <c r="H42" s="157"/>
      <c r="I42" s="157"/>
      <c r="J42" s="157">
        <v>249375</v>
      </c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9"/>
    </row>
    <row r="43" spans="1:21" ht="17.5" customHeight="1">
      <c r="A43" s="41" t="s">
        <v>217</v>
      </c>
      <c r="B43" s="41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9"/>
    </row>
    <row r="44" spans="1:21" ht="17.5" customHeight="1">
      <c r="A44" s="153" t="s">
        <v>218</v>
      </c>
      <c r="B44" s="41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9"/>
    </row>
    <row r="45" spans="1:21" ht="17.5" customHeight="1">
      <c r="A45" s="154" t="s">
        <v>219</v>
      </c>
      <c r="B45" s="155">
        <v>8</v>
      </c>
      <c r="C45" s="19">
        <v>0</v>
      </c>
      <c r="D45" s="149"/>
      <c r="E45" s="19">
        <v>0</v>
      </c>
      <c r="F45" s="149"/>
      <c r="G45" s="19">
        <v>0</v>
      </c>
      <c r="H45" s="149"/>
      <c r="I45" s="149">
        <v>-748117</v>
      </c>
      <c r="J45" s="149"/>
      <c r="K45" s="19">
        <v>0</v>
      </c>
      <c r="L45" s="149"/>
      <c r="M45" s="19">
        <v>0</v>
      </c>
      <c r="N45" s="149"/>
      <c r="O45" s="19">
        <f>SUM(K45:M45)</f>
        <v>0</v>
      </c>
      <c r="P45" s="149"/>
      <c r="Q45" s="171">
        <f>SUM(C45:I45)+O45</f>
        <v>-748117</v>
      </c>
      <c r="R45" s="149"/>
      <c r="S45" s="19">
        <v>0</v>
      </c>
      <c r="T45" s="149"/>
      <c r="U45" s="163">
        <f>SUM(Q45:S45)</f>
        <v>-748117</v>
      </c>
    </row>
    <row r="46" spans="1:21" ht="17.5" customHeight="1">
      <c r="A46" s="156" t="s">
        <v>220</v>
      </c>
      <c r="B46" s="155"/>
      <c r="C46" s="213">
        <v>0</v>
      </c>
      <c r="D46" s="149"/>
      <c r="E46" s="213">
        <v>0</v>
      </c>
      <c r="F46" s="149"/>
      <c r="G46" s="213">
        <v>0</v>
      </c>
      <c r="H46" s="149"/>
      <c r="I46" s="213">
        <v>0</v>
      </c>
      <c r="J46" s="149"/>
      <c r="K46" s="213">
        <v>0</v>
      </c>
      <c r="L46" s="149"/>
      <c r="M46" s="213">
        <v>0</v>
      </c>
      <c r="N46" s="149"/>
      <c r="O46" s="213">
        <f>SUM(K46:M46)</f>
        <v>0</v>
      </c>
      <c r="P46" s="149"/>
      <c r="Q46" s="213">
        <f t="shared" ref="Q46" si="6">SUM(C46:I46)+O46</f>
        <v>0</v>
      </c>
      <c r="R46" s="161"/>
      <c r="S46" s="160">
        <v>-56754</v>
      </c>
      <c r="T46" s="161"/>
      <c r="U46" s="165">
        <f t="shared" ref="U46" si="7">SUM(Q46:S46)</f>
        <v>-56754</v>
      </c>
    </row>
    <row r="47" spans="1:21" ht="17.5" customHeight="1">
      <c r="A47" s="40" t="s">
        <v>221</v>
      </c>
      <c r="B47" s="155"/>
      <c r="C47" s="162"/>
      <c r="D47" s="162"/>
      <c r="E47" s="162"/>
      <c r="F47" s="141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</row>
    <row r="48" spans="1:21" ht="17.5" customHeight="1">
      <c r="A48" s="40" t="s">
        <v>217</v>
      </c>
      <c r="B48" s="155"/>
      <c r="C48" s="215">
        <f>SUM(C45:C46)</f>
        <v>0</v>
      </c>
      <c r="D48" s="158"/>
      <c r="E48" s="215">
        <f>SUM(E45:E46)</f>
        <v>0</v>
      </c>
      <c r="F48" s="158"/>
      <c r="G48" s="215">
        <f>SUM(G45:G46)</f>
        <v>0</v>
      </c>
      <c r="H48" s="158"/>
      <c r="I48" s="173">
        <f>SUM(I45:I46)</f>
        <v>-748117</v>
      </c>
      <c r="J48" s="158"/>
      <c r="K48" s="215">
        <f>SUM(K45:K46)</f>
        <v>0</v>
      </c>
      <c r="L48" s="158"/>
      <c r="M48" s="215">
        <f>SUM(M45:M46)</f>
        <v>0</v>
      </c>
      <c r="N48" s="158"/>
      <c r="O48" s="215">
        <f>SUM(K48:M48)</f>
        <v>0</v>
      </c>
      <c r="P48" s="158"/>
      <c r="Q48" s="174">
        <f>SUM(C48:I48)+O48</f>
        <v>-748117</v>
      </c>
      <c r="R48" s="158"/>
      <c r="S48" s="173">
        <f>SUM(S45:S46)</f>
        <v>-56754</v>
      </c>
      <c r="T48" s="158"/>
      <c r="U48" s="173">
        <f>SUM(Q48:S48)</f>
        <v>-804871</v>
      </c>
    </row>
    <row r="49" spans="1:21" ht="17.5" customHeight="1">
      <c r="A49" s="41"/>
      <c r="B49" s="41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9"/>
    </row>
    <row r="50" spans="1:21" s="45" customFormat="1" ht="20.25" customHeight="1">
      <c r="A50" s="175" t="s">
        <v>194</v>
      </c>
      <c r="B50" s="175"/>
      <c r="C50" s="157"/>
      <c r="D50" s="157"/>
      <c r="E50" s="157"/>
      <c r="F50" s="157"/>
      <c r="G50" s="157"/>
      <c r="H50" s="149"/>
      <c r="I50" s="123"/>
      <c r="J50" s="123"/>
      <c r="K50" s="123"/>
      <c r="L50" s="149"/>
      <c r="M50" s="157"/>
      <c r="N50" s="157"/>
      <c r="O50" s="157"/>
      <c r="P50" s="157"/>
      <c r="Q50" s="157"/>
      <c r="R50" s="157"/>
      <c r="S50" s="157"/>
      <c r="T50" s="157"/>
      <c r="U50" s="159"/>
    </row>
    <row r="51" spans="1:21" s="45" customFormat="1" ht="20.25" customHeight="1">
      <c r="A51" s="176" t="s">
        <v>238</v>
      </c>
      <c r="B51" s="176"/>
      <c r="C51" s="19">
        <v>0</v>
      </c>
      <c r="D51" s="149"/>
      <c r="E51" s="19">
        <v>0</v>
      </c>
      <c r="F51" s="149"/>
      <c r="G51" s="19">
        <v>0</v>
      </c>
      <c r="H51" s="149"/>
      <c r="I51" s="163">
        <f>'PL-6m 7-8'!F59</f>
        <v>610656</v>
      </c>
      <c r="J51" s="149"/>
      <c r="K51" s="19">
        <v>0</v>
      </c>
      <c r="L51" s="149"/>
      <c r="M51" s="19">
        <v>0</v>
      </c>
      <c r="N51" s="158"/>
      <c r="O51" s="19">
        <f>SUM(K51:M51)</f>
        <v>0</v>
      </c>
      <c r="P51" s="149"/>
      <c r="Q51" s="171">
        <f>SUM(C51:I51)+O51</f>
        <v>610656</v>
      </c>
      <c r="R51" s="161"/>
      <c r="S51" s="178">
        <f>'PL-6m 7-8'!F60</f>
        <v>45114</v>
      </c>
      <c r="T51" s="161"/>
      <c r="U51" s="163">
        <f>SUM(Q51:S51)</f>
        <v>655770</v>
      </c>
    </row>
    <row r="52" spans="1:21" s="45" customFormat="1" ht="20.25" customHeight="1">
      <c r="A52" s="42" t="s">
        <v>207</v>
      </c>
      <c r="B52" s="176"/>
      <c r="C52" s="213">
        <v>0</v>
      </c>
      <c r="D52" s="149"/>
      <c r="E52" s="213">
        <v>0</v>
      </c>
      <c r="F52" s="149"/>
      <c r="G52" s="213">
        <v>0</v>
      </c>
      <c r="H52" s="149"/>
      <c r="I52" s="213">
        <v>0</v>
      </c>
      <c r="J52" s="149"/>
      <c r="K52" s="160">
        <v>5645</v>
      </c>
      <c r="L52" s="149"/>
      <c r="M52" s="160">
        <v>768</v>
      </c>
      <c r="N52" s="149"/>
      <c r="O52" s="165">
        <f>SUM(K52:M52)</f>
        <v>6413</v>
      </c>
      <c r="P52" s="149"/>
      <c r="Q52" s="172">
        <f>SUM(C52:I52)+O52</f>
        <v>6413</v>
      </c>
      <c r="R52" s="161"/>
      <c r="S52" s="165">
        <f>'PL-6m 7-8'!F36-'SH-9-10'!K52</f>
        <v>940</v>
      </c>
      <c r="T52" s="161"/>
      <c r="U52" s="165">
        <f>SUM(Q52:S52)</f>
        <v>7353</v>
      </c>
    </row>
    <row r="53" spans="1:21" s="45" customFormat="1" ht="20.25" customHeight="1">
      <c r="A53" s="175" t="s">
        <v>195</v>
      </c>
      <c r="B53" s="175"/>
      <c r="C53" s="219">
        <f>SUM(C51:C52)</f>
        <v>0</v>
      </c>
      <c r="D53" s="185"/>
      <c r="E53" s="219">
        <f>SUM(E51:E52)</f>
        <v>0</v>
      </c>
      <c r="F53" s="220"/>
      <c r="G53" s="219">
        <f>SUM(G51:G52)</f>
        <v>0</v>
      </c>
      <c r="H53" s="185"/>
      <c r="I53" s="221">
        <f>SUM(I51:I52)</f>
        <v>610656</v>
      </c>
      <c r="J53" s="185"/>
      <c r="K53" s="221">
        <f>SUM(K51:K52)</f>
        <v>5645</v>
      </c>
      <c r="L53" s="185"/>
      <c r="M53" s="221">
        <f>SUM(M51:M52)</f>
        <v>768</v>
      </c>
      <c r="N53" s="185"/>
      <c r="O53" s="188">
        <f>SUM(K53:M53)</f>
        <v>6413</v>
      </c>
      <c r="P53" s="185"/>
      <c r="Q53" s="222">
        <f>SUM(C53:I53)+O53</f>
        <v>617069</v>
      </c>
      <c r="R53" s="185"/>
      <c r="S53" s="221">
        <f>SUM(S51:S52)</f>
        <v>46054</v>
      </c>
      <c r="T53" s="185"/>
      <c r="U53" s="188">
        <f>SUM(Q53:S53)</f>
        <v>663123</v>
      </c>
    </row>
    <row r="54" spans="1:21" s="45" customFormat="1" ht="20.25" customHeight="1">
      <c r="A54" s="50"/>
      <c r="B54" s="50"/>
      <c r="C54" s="158"/>
      <c r="D54" s="149"/>
      <c r="E54" s="158"/>
      <c r="F54" s="164"/>
      <c r="G54" s="158"/>
      <c r="H54" s="149"/>
      <c r="I54" s="159"/>
      <c r="J54" s="149"/>
      <c r="K54" s="158"/>
      <c r="L54" s="149"/>
      <c r="M54" s="158"/>
      <c r="N54" s="149"/>
      <c r="O54" s="159"/>
      <c r="P54" s="149"/>
      <c r="Q54" s="159"/>
      <c r="R54" s="149"/>
      <c r="S54" s="159"/>
      <c r="T54" s="149"/>
      <c r="U54" s="159"/>
    </row>
    <row r="55" spans="1:21" s="45" customFormat="1" ht="20.25" customHeight="1" thickBot="1">
      <c r="A55" s="41" t="s">
        <v>223</v>
      </c>
      <c r="B55" s="41"/>
      <c r="C55" s="166">
        <f>C40+C48+C53</f>
        <v>2493748</v>
      </c>
      <c r="D55" s="149"/>
      <c r="E55" s="166">
        <f>E40+E48+E53</f>
        <v>644640</v>
      </c>
      <c r="F55" s="149"/>
      <c r="G55" s="166">
        <f>G40+G48+G53</f>
        <v>249375</v>
      </c>
      <c r="H55" s="149"/>
      <c r="I55" s="166">
        <f>I40+I48+I53</f>
        <v>9864902</v>
      </c>
      <c r="J55" s="149"/>
      <c r="K55" s="166">
        <f>K40+K48+K53</f>
        <v>-178081</v>
      </c>
      <c r="L55" s="149"/>
      <c r="M55" s="166">
        <f>M40+M48+M53</f>
        <v>-19775</v>
      </c>
      <c r="N55" s="149"/>
      <c r="O55" s="166">
        <f>O40+O48+O53</f>
        <v>-197856</v>
      </c>
      <c r="P55" s="149"/>
      <c r="Q55" s="166">
        <f>Q40+Q48+Q53</f>
        <v>13054809</v>
      </c>
      <c r="R55" s="149"/>
      <c r="S55" s="166">
        <f>S40+S48+S53</f>
        <v>1010273</v>
      </c>
      <c r="T55" s="149"/>
      <c r="U55" s="166">
        <f>U40+U48+U53</f>
        <v>14065082</v>
      </c>
    </row>
    <row r="56" spans="1:21" ht="20.25" customHeight="1" thickTop="1">
      <c r="F56" s="54"/>
    </row>
  </sheetData>
  <sheetProtection formatCells="0" formatColumns="0" formatRows="0" insertColumns="0" insertRows="0" insertHyperlinks="0" deleteColumns="0" deleteRows="0" sort="0" autoFilter="0" pivotTables="0"/>
  <mergeCells count="12">
    <mergeCell ref="C38:U38"/>
    <mergeCell ref="A2:R2"/>
    <mergeCell ref="C4:U4"/>
    <mergeCell ref="G5:I5"/>
    <mergeCell ref="K5:O5"/>
    <mergeCell ref="H9:J9"/>
    <mergeCell ref="C10:U10"/>
    <mergeCell ref="A30:R30"/>
    <mergeCell ref="C32:U32"/>
    <mergeCell ref="G33:I33"/>
    <mergeCell ref="K33:O33"/>
    <mergeCell ref="H37:J37"/>
  </mergeCells>
  <pageMargins left="0.8" right="0.8" top="0.48" bottom="0.5" header="0.5" footer="0.5"/>
  <pageSetup paperSize="9" scale="68" firstPageNumber="9" fitToHeight="0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8" max="20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9DBB-CAB2-476F-9678-6B9CC4C7EC75}">
  <sheetPr>
    <tabColor rgb="FF92D050"/>
    <pageSetUpPr fitToPage="1"/>
  </sheetPr>
  <dimension ref="A1:K52"/>
  <sheetViews>
    <sheetView view="pageBreakPreview" zoomScale="70" zoomScaleNormal="80" zoomScaleSheetLayoutView="70" workbookViewId="0">
      <selection activeCell="G1" sqref="G1"/>
    </sheetView>
  </sheetViews>
  <sheetFormatPr defaultColWidth="9.453125" defaultRowHeight="20.25" customHeight="1"/>
  <cols>
    <col min="1" max="1" width="44.453125" style="32" customWidth="1"/>
    <col min="2" max="2" width="7.453125" style="27" customWidth="1"/>
    <col min="3" max="3" width="13.54296875" style="27" customWidth="1"/>
    <col min="4" max="4" width="2" style="27" customWidth="1"/>
    <col min="5" max="5" width="16.54296875" style="27" customWidth="1"/>
    <col min="6" max="6" width="2" style="27" customWidth="1"/>
    <col min="7" max="7" width="13.54296875" style="27" customWidth="1"/>
    <col min="8" max="8" width="2" style="27" customWidth="1"/>
    <col min="9" max="9" width="14.453125" style="27" customWidth="1"/>
    <col min="10" max="10" width="2" style="27" customWidth="1"/>
    <col min="11" max="11" width="14" style="27" customWidth="1"/>
    <col min="12" max="16384" width="9.453125" style="27"/>
  </cols>
  <sheetData>
    <row r="1" spans="1:11" ht="20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0.25" customHeight="1">
      <c r="A2" s="28" t="s">
        <v>106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s="4" customFormat="1" ht="9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4" customFormat="1" ht="17.149999999999999" customHeight="1">
      <c r="A4" s="5"/>
      <c r="B4" s="233" t="s">
        <v>139</v>
      </c>
      <c r="C4" s="233"/>
      <c r="D4" s="233"/>
      <c r="E4" s="233"/>
      <c r="F4" s="233"/>
      <c r="G4" s="233"/>
      <c r="H4" s="233"/>
      <c r="I4" s="233"/>
      <c r="J4" s="233"/>
      <c r="K4" s="233"/>
    </row>
    <row r="5" spans="1:11" ht="17.149999999999999" customHeight="1">
      <c r="A5" s="30"/>
      <c r="D5" s="31"/>
      <c r="E5" s="31"/>
      <c r="F5" s="31"/>
      <c r="G5" s="236" t="s">
        <v>60</v>
      </c>
      <c r="H5" s="234"/>
      <c r="I5" s="234"/>
      <c r="J5" s="31"/>
      <c r="K5" s="31"/>
    </row>
    <row r="6" spans="1:11" ht="17.149999999999999" customHeight="1">
      <c r="C6" s="31" t="s">
        <v>111</v>
      </c>
      <c r="D6" s="31"/>
      <c r="E6" s="31"/>
      <c r="F6" s="31"/>
      <c r="G6" s="240"/>
      <c r="H6" s="241"/>
      <c r="I6" s="241"/>
      <c r="J6" s="31"/>
    </row>
    <row r="7" spans="1:11" ht="17.149999999999999" customHeight="1">
      <c r="C7" s="34" t="s">
        <v>117</v>
      </c>
      <c r="D7" s="31"/>
      <c r="E7" s="31" t="s">
        <v>112</v>
      </c>
      <c r="F7" s="31"/>
      <c r="G7" s="31" t="s">
        <v>119</v>
      </c>
      <c r="H7" s="31"/>
      <c r="I7" s="238" t="s">
        <v>128</v>
      </c>
      <c r="J7" s="31"/>
      <c r="K7" s="31" t="s">
        <v>109</v>
      </c>
    </row>
    <row r="8" spans="1:11" ht="17.149999999999999" customHeight="1">
      <c r="B8" s="212" t="s">
        <v>6</v>
      </c>
      <c r="C8" s="31" t="s">
        <v>125</v>
      </c>
      <c r="D8" s="31"/>
      <c r="E8" s="31" t="s">
        <v>140</v>
      </c>
      <c r="F8" s="31"/>
      <c r="G8" s="31" t="s">
        <v>127</v>
      </c>
      <c r="H8" s="31"/>
      <c r="I8" s="238"/>
      <c r="J8" s="31"/>
      <c r="K8" s="31" t="s">
        <v>141</v>
      </c>
    </row>
    <row r="9" spans="1:11" s="37" customFormat="1" ht="17.149999999999999" customHeight="1">
      <c r="A9" s="35"/>
      <c r="B9" s="27"/>
      <c r="C9" s="239" t="s">
        <v>9</v>
      </c>
      <c r="D9" s="239"/>
      <c r="E9" s="239"/>
      <c r="F9" s="239"/>
      <c r="G9" s="239"/>
      <c r="H9" s="239"/>
      <c r="I9" s="239"/>
      <c r="J9" s="239"/>
      <c r="K9" s="239"/>
    </row>
    <row r="10" spans="1:11" s="37" customFormat="1" ht="17.149999999999999" customHeight="1">
      <c r="A10" s="35" t="s">
        <v>214</v>
      </c>
      <c r="B10" s="27"/>
      <c r="C10" s="38"/>
      <c r="D10" s="38"/>
      <c r="E10" s="38"/>
      <c r="F10" s="39"/>
      <c r="G10" s="38"/>
      <c r="H10" s="39"/>
      <c r="I10" s="38"/>
      <c r="J10" s="39"/>
      <c r="K10" s="38"/>
    </row>
    <row r="11" spans="1:11" ht="17.149999999999999" customHeight="1">
      <c r="A11" s="40" t="s">
        <v>134</v>
      </c>
      <c r="B11" s="36"/>
      <c r="C11" s="158">
        <v>2493748</v>
      </c>
      <c r="D11" s="158"/>
      <c r="E11" s="158">
        <v>644640</v>
      </c>
      <c r="F11" s="158"/>
      <c r="G11" s="158">
        <v>249375</v>
      </c>
      <c r="H11" s="158"/>
      <c r="I11" s="158">
        <v>7877823</v>
      </c>
      <c r="J11" s="158"/>
      <c r="K11" s="169">
        <f>SUM(C11:I11)</f>
        <v>11265586</v>
      </c>
    </row>
    <row r="12" spans="1:11" ht="14">
      <c r="A12" s="40"/>
      <c r="B12" s="36"/>
      <c r="C12" s="184"/>
      <c r="D12" s="159"/>
      <c r="E12" s="184"/>
      <c r="F12" s="159"/>
      <c r="G12" s="184"/>
      <c r="H12" s="159"/>
      <c r="I12" s="184"/>
      <c r="J12" s="159"/>
      <c r="K12" s="184"/>
    </row>
    <row r="13" spans="1:11" ht="17.149999999999999" customHeight="1">
      <c r="A13" s="35" t="s">
        <v>216</v>
      </c>
      <c r="B13" s="36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1" ht="17.149999999999999" customHeight="1">
      <c r="A14" s="35" t="s">
        <v>217</v>
      </c>
      <c r="B14" s="36"/>
      <c r="C14" s="158"/>
      <c r="D14" s="158"/>
      <c r="E14" s="158"/>
      <c r="F14" s="158"/>
      <c r="G14" s="158"/>
      <c r="H14" s="158"/>
      <c r="I14" s="158"/>
      <c r="J14" s="158"/>
      <c r="K14" s="158"/>
    </row>
    <row r="15" spans="1:11" ht="17.149999999999999" customHeight="1">
      <c r="A15" s="181" t="s">
        <v>224</v>
      </c>
      <c r="B15" s="36"/>
      <c r="C15" s="158"/>
      <c r="D15" s="158"/>
      <c r="E15" s="158"/>
      <c r="F15" s="158"/>
      <c r="G15" s="158"/>
      <c r="H15" s="158"/>
      <c r="I15" s="158"/>
      <c r="J15" s="158"/>
      <c r="K15" s="158"/>
    </row>
    <row r="16" spans="1:11" ht="17.149999999999999" customHeight="1">
      <c r="A16" s="182" t="s">
        <v>219</v>
      </c>
      <c r="B16" s="155">
        <v>8</v>
      </c>
      <c r="C16" s="213">
        <v>0</v>
      </c>
      <c r="D16" s="185"/>
      <c r="E16" s="213">
        <v>0</v>
      </c>
      <c r="F16" s="185"/>
      <c r="G16" s="213">
        <v>0</v>
      </c>
      <c r="H16" s="185"/>
      <c r="I16" s="186">
        <v>-698245</v>
      </c>
      <c r="J16" s="185"/>
      <c r="K16" s="187">
        <f>SUM(C16:I16)</f>
        <v>-698245</v>
      </c>
    </row>
    <row r="17" spans="1:11" ht="17.149999999999999" customHeight="1">
      <c r="A17" s="183" t="s">
        <v>221</v>
      </c>
      <c r="B17" s="36"/>
      <c r="C17" s="185"/>
      <c r="D17" s="185"/>
      <c r="E17" s="185"/>
      <c r="F17" s="185"/>
      <c r="G17" s="185"/>
      <c r="H17" s="185"/>
      <c r="I17" s="185"/>
      <c r="J17" s="185"/>
      <c r="K17" s="185"/>
    </row>
    <row r="18" spans="1:11" ht="17.149999999999999" customHeight="1">
      <c r="A18" s="35" t="s">
        <v>217</v>
      </c>
      <c r="B18" s="36"/>
      <c r="C18" s="215">
        <f>C16</f>
        <v>0</v>
      </c>
      <c r="D18" s="189"/>
      <c r="E18" s="215">
        <f>E16</f>
        <v>0</v>
      </c>
      <c r="F18" s="189"/>
      <c r="G18" s="215">
        <f>G16</f>
        <v>0</v>
      </c>
      <c r="H18" s="189"/>
      <c r="I18" s="188">
        <f>I16</f>
        <v>-698245</v>
      </c>
      <c r="J18" s="189"/>
      <c r="K18" s="188">
        <f>SUM(C18:I18)</f>
        <v>-698245</v>
      </c>
    </row>
    <row r="19" spans="1:11" ht="14">
      <c r="A19" s="40"/>
      <c r="B19" s="36"/>
      <c r="C19" s="184"/>
      <c r="D19" s="159"/>
      <c r="E19" s="184"/>
      <c r="F19" s="159"/>
      <c r="G19" s="184"/>
      <c r="H19" s="159"/>
      <c r="I19" s="184"/>
      <c r="J19" s="159"/>
      <c r="K19" s="184"/>
    </row>
    <row r="20" spans="1:11" ht="14">
      <c r="A20" s="41" t="s">
        <v>194</v>
      </c>
      <c r="B20" s="36"/>
      <c r="C20" s="159"/>
      <c r="D20" s="159"/>
      <c r="E20" s="159"/>
      <c r="F20" s="159"/>
      <c r="G20" s="159"/>
      <c r="H20" s="159"/>
      <c r="I20" s="159"/>
      <c r="J20" s="159"/>
      <c r="K20" s="159"/>
    </row>
    <row r="21" spans="1:11" ht="17.149999999999999" customHeight="1">
      <c r="A21" s="176" t="s">
        <v>238</v>
      </c>
      <c r="B21" s="36"/>
      <c r="C21" s="19">
        <v>0</v>
      </c>
      <c r="D21" s="180"/>
      <c r="E21" s="19">
        <v>0</v>
      </c>
      <c r="F21" s="180"/>
      <c r="G21" s="19">
        <v>0</v>
      </c>
      <c r="H21" s="180"/>
      <c r="I21" s="190">
        <f>'PL-6m 7-8'!L59</f>
        <v>813765</v>
      </c>
      <c r="J21" s="158"/>
      <c r="K21" s="191">
        <f>SUM(C21:I21)</f>
        <v>813765</v>
      </c>
    </row>
    <row r="22" spans="1:11" ht="17.149999999999999" customHeight="1">
      <c r="A22" s="42" t="s">
        <v>207</v>
      </c>
      <c r="B22" s="36"/>
      <c r="C22" s="213">
        <v>0</v>
      </c>
      <c r="D22" s="180"/>
      <c r="E22" s="213">
        <v>0</v>
      </c>
      <c r="F22" s="180"/>
      <c r="G22" s="213">
        <v>0</v>
      </c>
      <c r="H22" s="159"/>
      <c r="I22" s="213">
        <v>0</v>
      </c>
      <c r="J22" s="180"/>
      <c r="K22" s="213">
        <f>SUM(C22:I22)</f>
        <v>0</v>
      </c>
    </row>
    <row r="23" spans="1:11" ht="29.25" customHeight="1">
      <c r="A23" s="41" t="s">
        <v>195</v>
      </c>
      <c r="B23" s="36"/>
      <c r="C23" s="215">
        <f>SUM(C21:C22)</f>
        <v>0</v>
      </c>
      <c r="D23" s="159"/>
      <c r="E23" s="215">
        <f>SUM(E21:E22)</f>
        <v>0</v>
      </c>
      <c r="F23" s="159"/>
      <c r="G23" s="215">
        <f>SUM(G21:G22)</f>
        <v>0</v>
      </c>
      <c r="H23" s="159"/>
      <c r="I23" s="179">
        <f>SUM(I21:I22)</f>
        <v>813765</v>
      </c>
      <c r="J23" s="158"/>
      <c r="K23" s="179">
        <f>SUM(C23:I23)</f>
        <v>813765</v>
      </c>
    </row>
    <row r="24" spans="1:11" ht="14">
      <c r="A24" s="41"/>
      <c r="B24" s="36"/>
      <c r="C24" s="158"/>
      <c r="D24" s="159"/>
      <c r="E24" s="158"/>
      <c r="F24" s="159"/>
      <c r="G24" s="158"/>
      <c r="H24" s="159"/>
      <c r="I24" s="180"/>
      <c r="J24" s="159"/>
      <c r="K24" s="180"/>
    </row>
    <row r="25" spans="1:11" ht="17.149999999999999" customHeight="1" thickBot="1">
      <c r="A25" s="41" t="s">
        <v>215</v>
      </c>
      <c r="C25" s="192">
        <f>C11+C18+C23</f>
        <v>2493748</v>
      </c>
      <c r="D25" s="193"/>
      <c r="E25" s="192">
        <f>E11+E18+E23</f>
        <v>644640</v>
      </c>
      <c r="F25" s="193"/>
      <c r="G25" s="192">
        <f>G11+G18+G23</f>
        <v>249375</v>
      </c>
      <c r="H25" s="193"/>
      <c r="I25" s="192">
        <f>I11+I18+I23</f>
        <v>7993343</v>
      </c>
      <c r="J25" s="193"/>
      <c r="K25" s="192">
        <f>K11+K18+K23</f>
        <v>11381106</v>
      </c>
    </row>
    <row r="26" spans="1:11" ht="20.25" customHeight="1" thickTop="1">
      <c r="C26" s="43"/>
      <c r="D26" s="43"/>
      <c r="E26" s="43"/>
      <c r="F26" s="43"/>
      <c r="G26" s="43"/>
      <c r="H26" s="43"/>
      <c r="I26" s="43"/>
      <c r="J26" s="43"/>
      <c r="K26" s="43"/>
    </row>
    <row r="27" spans="1:11" ht="20.25" customHeight="1">
      <c r="A27" s="26" t="s">
        <v>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20.25" customHeight="1">
      <c r="A28" s="28" t="s">
        <v>106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1" ht="20.25" customHeight="1">
      <c r="A29" s="28"/>
      <c r="B29" s="28"/>
      <c r="C29" s="28"/>
      <c r="D29" s="28"/>
      <c r="E29" s="28"/>
      <c r="F29" s="29"/>
      <c r="G29" s="28"/>
      <c r="H29" s="28"/>
      <c r="I29" s="28"/>
      <c r="J29" s="28"/>
      <c r="K29" s="28"/>
    </row>
    <row r="30" spans="1:11" ht="20.25" customHeight="1">
      <c r="A30" s="5"/>
      <c r="B30" s="233" t="s">
        <v>139</v>
      </c>
      <c r="C30" s="233"/>
      <c r="D30" s="233"/>
      <c r="E30" s="233"/>
      <c r="F30" s="233"/>
      <c r="G30" s="233"/>
      <c r="H30" s="233"/>
      <c r="I30" s="233"/>
      <c r="J30" s="233"/>
      <c r="K30" s="233"/>
    </row>
    <row r="31" spans="1:11" ht="20.25" customHeight="1">
      <c r="D31" s="31"/>
      <c r="E31" s="31"/>
      <c r="F31" s="31"/>
      <c r="G31" s="236" t="s">
        <v>60</v>
      </c>
      <c r="H31" s="236"/>
      <c r="I31" s="236"/>
      <c r="J31" s="31"/>
      <c r="K31" s="31"/>
    </row>
    <row r="32" spans="1:11" ht="20.25" customHeight="1">
      <c r="C32" s="31" t="s">
        <v>111</v>
      </c>
      <c r="D32" s="31"/>
      <c r="E32" s="31"/>
      <c r="F32" s="31"/>
      <c r="G32" s="237"/>
      <c r="H32" s="237"/>
      <c r="I32" s="237"/>
      <c r="J32" s="31"/>
    </row>
    <row r="33" spans="1:11" ht="20.25" customHeight="1">
      <c r="C33" s="34" t="s">
        <v>117</v>
      </c>
      <c r="D33" s="31"/>
      <c r="E33" s="31" t="s">
        <v>112</v>
      </c>
      <c r="F33" s="31"/>
      <c r="G33" s="31" t="s">
        <v>119</v>
      </c>
      <c r="H33" s="31"/>
      <c r="I33" s="238" t="s">
        <v>128</v>
      </c>
      <c r="J33" s="31"/>
      <c r="K33" s="34" t="s">
        <v>109</v>
      </c>
    </row>
    <row r="34" spans="1:11" ht="20.25" customHeight="1">
      <c r="B34" s="212" t="s">
        <v>6</v>
      </c>
      <c r="C34" s="31" t="s">
        <v>125</v>
      </c>
      <c r="D34" s="31"/>
      <c r="E34" s="31" t="s">
        <v>140</v>
      </c>
      <c r="F34" s="31"/>
      <c r="G34" s="31" t="s">
        <v>127</v>
      </c>
      <c r="H34" s="31"/>
      <c r="I34" s="238"/>
      <c r="J34" s="31"/>
      <c r="K34" s="31" t="s">
        <v>141</v>
      </c>
    </row>
    <row r="35" spans="1:11" ht="20.25" customHeight="1">
      <c r="A35" s="35"/>
      <c r="B35" s="36"/>
      <c r="C35" s="239" t="s">
        <v>9</v>
      </c>
      <c r="D35" s="239"/>
      <c r="E35" s="239"/>
      <c r="F35" s="239"/>
      <c r="G35" s="239"/>
      <c r="H35" s="239"/>
      <c r="I35" s="239"/>
      <c r="J35" s="239"/>
      <c r="K35" s="239"/>
    </row>
    <row r="36" spans="1:11" ht="20.25" customHeight="1">
      <c r="A36" s="35" t="s">
        <v>222</v>
      </c>
      <c r="B36" s="36"/>
      <c r="C36" s="38"/>
      <c r="D36" s="38"/>
      <c r="E36" s="38"/>
      <c r="F36" s="39"/>
      <c r="G36" s="38"/>
      <c r="H36" s="39"/>
      <c r="I36" s="38"/>
      <c r="J36" s="39"/>
      <c r="K36" s="38"/>
    </row>
    <row r="37" spans="1:11" ht="17.149999999999999" customHeight="1">
      <c r="A37" s="40" t="s">
        <v>138</v>
      </c>
      <c r="B37" s="36"/>
      <c r="C37" s="158">
        <v>2493748</v>
      </c>
      <c r="D37" s="158">
        <v>0</v>
      </c>
      <c r="E37" s="158">
        <v>644640</v>
      </c>
      <c r="F37" s="158">
        <v>0</v>
      </c>
      <c r="G37" s="158">
        <v>249375</v>
      </c>
      <c r="H37" s="158">
        <v>0</v>
      </c>
      <c r="I37" s="158">
        <v>8286896</v>
      </c>
      <c r="J37" s="158"/>
      <c r="K37" s="169">
        <f>SUM(C37:I37)</f>
        <v>11674659</v>
      </c>
    </row>
    <row r="38" spans="1:11" ht="14">
      <c r="A38" s="40"/>
      <c r="B38" s="36"/>
      <c r="C38" s="184"/>
      <c r="D38" s="159"/>
      <c r="E38" s="184"/>
      <c r="F38" s="159"/>
      <c r="G38" s="184"/>
      <c r="H38" s="159"/>
      <c r="I38" s="184"/>
      <c r="J38" s="159"/>
      <c r="K38" s="184"/>
    </row>
    <row r="39" spans="1:11" ht="17.149999999999999" customHeight="1">
      <c r="A39" s="35" t="s">
        <v>216</v>
      </c>
      <c r="B39" s="36"/>
      <c r="C39" s="158"/>
      <c r="D39" s="158"/>
      <c r="E39" s="158"/>
      <c r="F39" s="158"/>
      <c r="G39" s="158"/>
      <c r="H39" s="158"/>
      <c r="I39" s="158"/>
      <c r="J39" s="158"/>
      <c r="K39" s="158"/>
    </row>
    <row r="40" spans="1:11" ht="17.149999999999999" customHeight="1">
      <c r="A40" s="35" t="s">
        <v>217</v>
      </c>
      <c r="B40" s="36"/>
      <c r="C40" s="158"/>
      <c r="D40" s="158"/>
      <c r="E40" s="158"/>
      <c r="F40" s="158"/>
      <c r="G40" s="158"/>
      <c r="H40" s="158"/>
      <c r="I40" s="158"/>
      <c r="J40" s="158"/>
      <c r="K40" s="158"/>
    </row>
    <row r="41" spans="1:11" ht="17.149999999999999" customHeight="1">
      <c r="A41" s="181" t="s">
        <v>224</v>
      </c>
      <c r="B41" s="36"/>
      <c r="C41" s="158"/>
      <c r="D41" s="158"/>
      <c r="E41" s="158"/>
      <c r="F41" s="158"/>
      <c r="G41" s="158"/>
      <c r="H41" s="158"/>
      <c r="I41" s="158"/>
      <c r="J41" s="158"/>
      <c r="K41" s="158"/>
    </row>
    <row r="42" spans="1:11" ht="17.149999999999999" customHeight="1">
      <c r="A42" s="182" t="s">
        <v>219</v>
      </c>
      <c r="B42" s="155">
        <v>8</v>
      </c>
      <c r="C42" s="213">
        <v>0</v>
      </c>
      <c r="D42" s="185"/>
      <c r="E42" s="213">
        <v>0</v>
      </c>
      <c r="F42" s="185"/>
      <c r="G42" s="213">
        <v>0</v>
      </c>
      <c r="H42" s="185"/>
      <c r="I42" s="186">
        <v>-748117</v>
      </c>
      <c r="J42" s="185"/>
      <c r="K42" s="187">
        <f>SUM(C42:I42)</f>
        <v>-748117</v>
      </c>
    </row>
    <row r="43" spans="1:11" ht="17.149999999999999" customHeight="1">
      <c r="A43" s="183" t="s">
        <v>221</v>
      </c>
      <c r="B43" s="36"/>
      <c r="C43" s="185"/>
      <c r="D43" s="185"/>
      <c r="E43" s="185"/>
      <c r="F43" s="185"/>
      <c r="G43" s="185"/>
      <c r="H43" s="185"/>
      <c r="I43" s="185"/>
      <c r="J43" s="185"/>
      <c r="K43" s="185"/>
    </row>
    <row r="44" spans="1:11" ht="17.149999999999999" customHeight="1">
      <c r="A44" s="35" t="s">
        <v>217</v>
      </c>
      <c r="B44" s="36"/>
      <c r="C44" s="215">
        <f>C42</f>
        <v>0</v>
      </c>
      <c r="D44" s="189"/>
      <c r="E44" s="215">
        <f>E42</f>
        <v>0</v>
      </c>
      <c r="F44" s="189"/>
      <c r="G44" s="215">
        <f>G42</f>
        <v>0</v>
      </c>
      <c r="H44" s="189"/>
      <c r="I44" s="188">
        <f>I42</f>
        <v>-748117</v>
      </c>
      <c r="J44" s="189"/>
      <c r="K44" s="188">
        <f>SUM(C44:I44)</f>
        <v>-748117</v>
      </c>
    </row>
    <row r="45" spans="1:11" ht="14">
      <c r="A45" s="40"/>
      <c r="B45" s="36"/>
      <c r="C45" s="184"/>
      <c r="D45" s="159"/>
      <c r="E45" s="184"/>
      <c r="F45" s="159"/>
      <c r="G45" s="184"/>
      <c r="H45" s="159"/>
      <c r="I45" s="184"/>
      <c r="J45" s="159"/>
      <c r="K45" s="184"/>
    </row>
    <row r="46" spans="1:11" ht="14">
      <c r="A46" s="41" t="s">
        <v>194</v>
      </c>
      <c r="B46" s="36"/>
      <c r="C46" s="159"/>
      <c r="D46" s="159"/>
      <c r="E46" s="159"/>
      <c r="F46" s="159"/>
      <c r="G46" s="159"/>
      <c r="H46" s="159"/>
      <c r="I46" s="159"/>
      <c r="J46" s="159"/>
      <c r="K46" s="159"/>
    </row>
    <row r="47" spans="1:11" ht="17.149999999999999" customHeight="1">
      <c r="A47" s="176" t="s">
        <v>238</v>
      </c>
      <c r="B47" s="36"/>
      <c r="C47" s="19">
        <v>0</v>
      </c>
      <c r="D47" s="180"/>
      <c r="E47" s="19">
        <v>0</v>
      </c>
      <c r="F47" s="180"/>
      <c r="G47" s="19">
        <v>0</v>
      </c>
      <c r="H47" s="180"/>
      <c r="I47" s="190">
        <f>'PL-6m 7-8'!J59</f>
        <v>658687</v>
      </c>
      <c r="J47" s="158"/>
      <c r="K47" s="191">
        <f>SUM(C47:I47)</f>
        <v>658687</v>
      </c>
    </row>
    <row r="48" spans="1:11" ht="17.149999999999999" customHeight="1">
      <c r="A48" s="42" t="s">
        <v>207</v>
      </c>
      <c r="B48" s="36"/>
      <c r="C48" s="213">
        <v>0</v>
      </c>
      <c r="D48" s="180"/>
      <c r="E48" s="213">
        <v>0</v>
      </c>
      <c r="F48" s="180"/>
      <c r="G48" s="213">
        <v>0</v>
      </c>
      <c r="H48" s="159"/>
      <c r="I48" s="213">
        <v>0</v>
      </c>
      <c r="J48" s="180"/>
      <c r="K48" s="213">
        <f>SUM(C48:I48)</f>
        <v>0</v>
      </c>
    </row>
    <row r="49" spans="1:11" ht="29.25" customHeight="1">
      <c r="A49" s="41" t="s">
        <v>195</v>
      </c>
      <c r="B49" s="36"/>
      <c r="C49" s="215">
        <f>SUM(C48)</f>
        <v>0</v>
      </c>
      <c r="D49" s="159"/>
      <c r="E49" s="215">
        <f>SUM(E48)</f>
        <v>0</v>
      </c>
      <c r="F49" s="159"/>
      <c r="G49" s="215">
        <f>SUM(G48)</f>
        <v>0</v>
      </c>
      <c r="H49" s="159"/>
      <c r="I49" s="179">
        <f>SUM(I47:I48)</f>
        <v>658687</v>
      </c>
      <c r="J49" s="158"/>
      <c r="K49" s="179">
        <f>SUM(C49:I49)</f>
        <v>658687</v>
      </c>
    </row>
    <row r="50" spans="1:11" ht="14">
      <c r="A50" s="41"/>
      <c r="B50" s="36"/>
      <c r="C50" s="158"/>
      <c r="D50" s="159"/>
      <c r="E50" s="158"/>
      <c r="F50" s="159"/>
      <c r="G50" s="158"/>
      <c r="H50" s="159"/>
      <c r="I50" s="180"/>
      <c r="J50" s="159"/>
      <c r="K50" s="180"/>
    </row>
    <row r="51" spans="1:11" ht="17.149999999999999" customHeight="1" thickBot="1">
      <c r="A51" s="41" t="s">
        <v>223</v>
      </c>
      <c r="C51" s="192">
        <f>C37+C44+C49</f>
        <v>2493748</v>
      </c>
      <c r="D51" s="193"/>
      <c r="E51" s="192">
        <f>E37+E44+E49</f>
        <v>644640</v>
      </c>
      <c r="F51" s="193"/>
      <c r="G51" s="192">
        <f>G37+G44+G49</f>
        <v>249375</v>
      </c>
      <c r="H51" s="193"/>
      <c r="I51" s="192">
        <f>I37+I44+I49</f>
        <v>8197466</v>
      </c>
      <c r="J51" s="193"/>
      <c r="K51" s="192">
        <f>K37+K44+K49</f>
        <v>11585229</v>
      </c>
    </row>
    <row r="52" spans="1:11" ht="20.25" customHeight="1" thickTop="1"/>
  </sheetData>
  <sheetProtection formatCells="0" formatColumns="0" formatRows="0" insertColumns="0" insertRows="0" insertHyperlinks="0" deleteColumns="0" deleteRows="0" sort="0" autoFilter="0" pivotTables="0"/>
  <mergeCells count="10">
    <mergeCell ref="G31:I31"/>
    <mergeCell ref="G32:I32"/>
    <mergeCell ref="I33:I34"/>
    <mergeCell ref="C35:K35"/>
    <mergeCell ref="B4:K4"/>
    <mergeCell ref="G5:I5"/>
    <mergeCell ref="G6:I6"/>
    <mergeCell ref="I7:I8"/>
    <mergeCell ref="C9:K9"/>
    <mergeCell ref="B30:K30"/>
  </mergeCells>
  <pageMargins left="0.8" right="0.8" top="0.48" bottom="0.5" header="0.5" footer="0.5"/>
  <pageSetup paperSize="9" scale="98" firstPageNumber="11" fitToHeight="0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0ACED-807B-43C1-88B6-4D8C4F1BC57A}">
  <sheetPr>
    <tabColor rgb="FF92D050"/>
  </sheetPr>
  <dimension ref="A1:L89"/>
  <sheetViews>
    <sheetView tabSelected="1" view="pageBreakPreview" zoomScale="70" zoomScaleNormal="100" zoomScaleSheetLayoutView="70" workbookViewId="0"/>
  </sheetViews>
  <sheetFormatPr defaultColWidth="11" defaultRowHeight="19.5" customHeight="1"/>
  <cols>
    <col min="1" max="3" width="2.54296875" style="4" customWidth="1"/>
    <col min="4" max="4" width="36.26953125" style="4" customWidth="1"/>
    <col min="5" max="5" width="7.1796875" style="9" customWidth="1"/>
    <col min="6" max="6" width="12.453125" style="114" customWidth="1"/>
    <col min="7" max="7" width="1.1796875" style="114" customWidth="1"/>
    <col min="8" max="8" width="12.453125" style="114" customWidth="1"/>
    <col min="9" max="9" width="1.1796875" style="114" customWidth="1"/>
    <col min="10" max="10" width="12.453125" style="114" customWidth="1"/>
    <col min="11" max="11" width="1.1796875" style="114" customWidth="1"/>
    <col min="12" max="12" width="12.453125" style="114" customWidth="1"/>
    <col min="13" max="16384" width="11" style="4"/>
  </cols>
  <sheetData>
    <row r="1" spans="1:12" ht="19.5" customHeigh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spans="1:12" ht="19.5" customHeight="1">
      <c r="A2" s="228" t="s">
        <v>142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ht="19.5" customHeight="1">
      <c r="A3" s="2"/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 ht="19.5" customHeight="1">
      <c r="D4" s="111"/>
      <c r="E4" s="6"/>
      <c r="F4" s="112"/>
      <c r="G4" s="7" t="s">
        <v>2</v>
      </c>
      <c r="H4" s="112"/>
      <c r="I4" s="7"/>
      <c r="J4" s="229" t="s">
        <v>3</v>
      </c>
      <c r="K4" s="229"/>
      <c r="L4" s="229"/>
    </row>
    <row r="5" spans="1:12" ht="19.5" customHeight="1">
      <c r="D5" s="8"/>
      <c r="E5" s="6"/>
      <c r="F5" s="229" t="s">
        <v>4</v>
      </c>
      <c r="G5" s="229"/>
      <c r="H5" s="229"/>
      <c r="I5" s="7"/>
      <c r="J5" s="229" t="s">
        <v>4</v>
      </c>
      <c r="K5" s="229"/>
      <c r="L5" s="229"/>
    </row>
    <row r="6" spans="1:12" ht="19.5" customHeight="1">
      <c r="D6" s="8"/>
      <c r="E6" s="6"/>
      <c r="F6" s="230" t="s">
        <v>213</v>
      </c>
      <c r="G6" s="231"/>
      <c r="H6" s="231"/>
      <c r="I6" s="7"/>
      <c r="J6" s="230" t="s">
        <v>213</v>
      </c>
      <c r="K6" s="231"/>
      <c r="L6" s="231"/>
    </row>
    <row r="7" spans="1:12" ht="19.5" customHeight="1">
      <c r="D7" s="8"/>
      <c r="E7" s="6"/>
      <c r="F7" s="230" t="s">
        <v>210</v>
      </c>
      <c r="G7" s="231"/>
      <c r="H7" s="231"/>
      <c r="I7" s="7"/>
      <c r="J7" s="230" t="s">
        <v>210</v>
      </c>
      <c r="K7" s="231"/>
      <c r="L7" s="231"/>
    </row>
    <row r="8" spans="1:12" ht="19.5" customHeight="1">
      <c r="D8" s="8"/>
      <c r="F8" s="10">
        <v>2026</v>
      </c>
      <c r="G8" s="11"/>
      <c r="H8" s="10">
        <v>2025</v>
      </c>
      <c r="I8" s="113"/>
      <c r="J8" s="10">
        <v>2026</v>
      </c>
      <c r="K8" s="11"/>
      <c r="L8" s="10">
        <v>2025</v>
      </c>
    </row>
    <row r="9" spans="1:12" ht="19.5" customHeight="1">
      <c r="F9" s="242" t="s">
        <v>9</v>
      </c>
      <c r="G9" s="243"/>
      <c r="H9" s="243"/>
      <c r="I9" s="243"/>
      <c r="J9" s="243"/>
      <c r="K9" s="243"/>
      <c r="L9" s="243"/>
    </row>
    <row r="10" spans="1:12" ht="19.5" customHeight="1">
      <c r="A10" s="12" t="s">
        <v>143</v>
      </c>
    </row>
    <row r="11" spans="1:12" ht="19.5" customHeight="1">
      <c r="A11" s="4" t="s">
        <v>86</v>
      </c>
      <c r="F11" s="198">
        <f>'PL-6m 7-8'!F61</f>
        <v>655770</v>
      </c>
      <c r="G11" s="134"/>
      <c r="H11" s="198">
        <f>'PL-6m 7-8'!H61</f>
        <v>758530</v>
      </c>
      <c r="I11" s="134"/>
      <c r="J11" s="198">
        <f>'PL-6m 7-8'!J61</f>
        <v>658687</v>
      </c>
      <c r="K11" s="134"/>
      <c r="L11" s="198">
        <f>'PL-6m 7-8'!L61</f>
        <v>813765</v>
      </c>
    </row>
    <row r="12" spans="1:12" ht="19.5" customHeight="1">
      <c r="A12" s="115" t="s">
        <v>144</v>
      </c>
      <c r="F12" s="134"/>
      <c r="G12" s="134"/>
      <c r="H12" s="134"/>
      <c r="I12" s="134"/>
      <c r="J12" s="134"/>
      <c r="K12" s="134"/>
      <c r="L12" s="134"/>
    </row>
    <row r="13" spans="1:12" ht="19.5" customHeight="1">
      <c r="A13" s="4" t="s">
        <v>85</v>
      </c>
      <c r="F13" s="198">
        <f>-'PL-6m 7-8'!F29</f>
        <v>186887</v>
      </c>
      <c r="G13" s="134"/>
      <c r="H13" s="198">
        <f>-'PL-6m 7-8'!H29</f>
        <v>216020</v>
      </c>
      <c r="I13" s="134"/>
      <c r="J13" s="198">
        <f>-'PL-6m 7-8'!J29</f>
        <v>121485</v>
      </c>
      <c r="K13" s="134"/>
      <c r="L13" s="198">
        <f>-'PL-6m 7-8'!L29</f>
        <v>135637</v>
      </c>
    </row>
    <row r="14" spans="1:12" ht="19.5" customHeight="1">
      <c r="A14" s="4" t="s">
        <v>83</v>
      </c>
      <c r="F14" s="198">
        <f>-'PL-6m 7-8'!F25</f>
        <v>20907</v>
      </c>
      <c r="G14" s="134"/>
      <c r="H14" s="198">
        <f>-'PL-6m 7-8'!H25</f>
        <v>29493</v>
      </c>
      <c r="I14" s="134"/>
      <c r="J14" s="198">
        <f>-'PL-6m 7-8'!J25</f>
        <v>2733</v>
      </c>
      <c r="K14" s="134"/>
      <c r="L14" s="198">
        <f>-'PL-6m 7-8'!L25</f>
        <v>5128</v>
      </c>
    </row>
    <row r="15" spans="1:12" ht="19.5" customHeight="1">
      <c r="A15" s="4" t="s">
        <v>145</v>
      </c>
      <c r="F15" s="134">
        <v>536743</v>
      </c>
      <c r="G15" s="134"/>
      <c r="H15" s="134">
        <v>518365</v>
      </c>
      <c r="I15" s="134"/>
      <c r="J15" s="134">
        <v>270176</v>
      </c>
      <c r="K15" s="134"/>
      <c r="L15" s="134">
        <v>264657</v>
      </c>
    </row>
    <row r="16" spans="1:12" ht="19.5" customHeight="1">
      <c r="A16" s="13" t="s">
        <v>146</v>
      </c>
      <c r="F16" s="134">
        <v>-3158</v>
      </c>
      <c r="G16" s="134"/>
      <c r="H16" s="134">
        <v>2223</v>
      </c>
      <c r="I16" s="134"/>
      <c r="J16" s="216">
        <v>0</v>
      </c>
      <c r="K16" s="216"/>
      <c r="L16" s="217">
        <v>0</v>
      </c>
    </row>
    <row r="17" spans="1:12" ht="19.5" customHeight="1">
      <c r="A17" s="13" t="s">
        <v>239</v>
      </c>
      <c r="F17" s="135"/>
      <c r="G17" s="135"/>
      <c r="H17" s="135"/>
      <c r="I17" s="135"/>
      <c r="J17" s="135"/>
      <c r="K17" s="135"/>
      <c r="L17" s="135"/>
    </row>
    <row r="18" spans="1:12" ht="19.5" customHeight="1">
      <c r="B18" s="4" t="s">
        <v>99</v>
      </c>
      <c r="F18" s="135">
        <v>-1037</v>
      </c>
      <c r="G18" s="134"/>
      <c r="H18" s="134">
        <v>-968</v>
      </c>
      <c r="I18" s="134"/>
      <c r="J18" s="216">
        <v>0</v>
      </c>
      <c r="K18" s="216"/>
      <c r="L18" s="217">
        <v>0</v>
      </c>
    </row>
    <row r="19" spans="1:12" ht="19.5" customHeight="1">
      <c r="A19" s="13" t="s">
        <v>199</v>
      </c>
      <c r="F19" s="134">
        <v>5379</v>
      </c>
      <c r="G19" s="134"/>
      <c r="H19" s="134">
        <v>-5885</v>
      </c>
      <c r="I19" s="134"/>
      <c r="J19" s="134">
        <v>5203</v>
      </c>
      <c r="K19" s="134"/>
      <c r="L19" s="194">
        <v>-9615</v>
      </c>
    </row>
    <row r="20" spans="1:12" ht="19.5" customHeight="1">
      <c r="A20" s="13" t="s">
        <v>212</v>
      </c>
      <c r="F20" s="216">
        <v>0</v>
      </c>
      <c r="G20" s="134"/>
      <c r="H20" s="134">
        <v>-80</v>
      </c>
      <c r="I20" s="134"/>
      <c r="J20" s="216">
        <v>0</v>
      </c>
      <c r="K20" s="216"/>
      <c r="L20" s="217">
        <v>0</v>
      </c>
    </row>
    <row r="21" spans="1:12" ht="19.5" customHeight="1">
      <c r="A21" s="13" t="s">
        <v>240</v>
      </c>
      <c r="F21" s="135">
        <v>-204</v>
      </c>
      <c r="G21" s="134"/>
      <c r="H21" s="134">
        <v>1591</v>
      </c>
      <c r="I21" s="134"/>
      <c r="J21" s="134">
        <v>-1144</v>
      </c>
      <c r="K21" s="194"/>
      <c r="L21" s="134">
        <v>282</v>
      </c>
    </row>
    <row r="22" spans="1:12" ht="19.5" customHeight="1">
      <c r="A22" s="13" t="s">
        <v>241</v>
      </c>
      <c r="F22" s="135">
        <v>1384</v>
      </c>
      <c r="G22" s="134"/>
      <c r="H22" s="134">
        <v>629</v>
      </c>
      <c r="I22" s="134"/>
      <c r="J22" s="134">
        <v>1661</v>
      </c>
      <c r="K22" s="194"/>
      <c r="L22" s="134">
        <v>32</v>
      </c>
    </row>
    <row r="23" spans="1:12" ht="19.5" customHeight="1">
      <c r="A23" s="13" t="s">
        <v>211</v>
      </c>
      <c r="F23" s="135">
        <v>-2280</v>
      </c>
      <c r="G23" s="134"/>
      <c r="H23" s="134">
        <v>-1560</v>
      </c>
      <c r="I23" s="134"/>
      <c r="J23" s="134">
        <v>-186196</v>
      </c>
      <c r="K23" s="194"/>
      <c r="L23" s="134">
        <v>-273803</v>
      </c>
    </row>
    <row r="24" spans="1:12" ht="19.5" customHeight="1">
      <c r="A24" s="4" t="s">
        <v>82</v>
      </c>
      <c r="F24" s="195">
        <v>-2477</v>
      </c>
      <c r="G24" s="134"/>
      <c r="H24" s="195">
        <v>-5766</v>
      </c>
      <c r="I24" s="134"/>
      <c r="J24" s="142">
        <v>-14175</v>
      </c>
      <c r="K24" s="134"/>
      <c r="L24" s="195">
        <v>-18072</v>
      </c>
    </row>
    <row r="25" spans="1:12" ht="19.5" customHeight="1">
      <c r="A25" s="14"/>
      <c r="F25" s="199">
        <f>SUM(F11:F24)</f>
        <v>1397914</v>
      </c>
      <c r="G25" s="135"/>
      <c r="H25" s="199">
        <f>SUM(H11:H24)</f>
        <v>1512592</v>
      </c>
      <c r="I25" s="135"/>
      <c r="J25" s="199">
        <f>SUM(J11:J24)</f>
        <v>858430</v>
      </c>
      <c r="K25" s="135"/>
      <c r="L25" s="199">
        <f>SUM(L11:L24)</f>
        <v>918011</v>
      </c>
    </row>
    <row r="26" spans="1:12" ht="19.5" customHeight="1">
      <c r="A26" s="14"/>
      <c r="F26" s="135"/>
      <c r="G26" s="135"/>
      <c r="H26" s="135"/>
      <c r="I26" s="135"/>
      <c r="J26" s="135"/>
      <c r="K26" s="135"/>
      <c r="L26" s="135"/>
    </row>
    <row r="27" spans="1:12" ht="19.5" customHeight="1">
      <c r="A27" s="115" t="s">
        <v>147</v>
      </c>
      <c r="F27" s="135"/>
      <c r="G27" s="135"/>
      <c r="H27" s="135"/>
      <c r="I27" s="135"/>
      <c r="J27" s="141"/>
      <c r="K27" s="135"/>
      <c r="L27" s="135"/>
    </row>
    <row r="28" spans="1:12" ht="19.5" customHeight="1">
      <c r="A28" s="4" t="s">
        <v>12</v>
      </c>
      <c r="F28" s="134">
        <v>-54597</v>
      </c>
      <c r="G28" s="134"/>
      <c r="H28" s="134">
        <v>109177</v>
      </c>
      <c r="I28" s="134"/>
      <c r="J28" s="141">
        <v>-126696</v>
      </c>
      <c r="K28" s="134"/>
      <c r="L28" s="134">
        <v>73676</v>
      </c>
    </row>
    <row r="29" spans="1:12" ht="19.5" customHeight="1">
      <c r="A29" s="4" t="s">
        <v>14</v>
      </c>
      <c r="F29" s="134">
        <v>-293307</v>
      </c>
      <c r="G29" s="134"/>
      <c r="H29" s="134">
        <v>-216601</v>
      </c>
      <c r="I29" s="134"/>
      <c r="J29" s="141">
        <v>-191037</v>
      </c>
      <c r="K29" s="134"/>
      <c r="L29" s="134">
        <v>-151494</v>
      </c>
    </row>
    <row r="30" spans="1:12" ht="19.5" customHeight="1">
      <c r="A30" s="4" t="s">
        <v>15</v>
      </c>
      <c r="F30" s="134">
        <v>-9051</v>
      </c>
      <c r="G30" s="134"/>
      <c r="H30" s="134">
        <v>-33898</v>
      </c>
      <c r="I30" s="134"/>
      <c r="J30" s="141">
        <v>-4751</v>
      </c>
      <c r="K30" s="134"/>
      <c r="L30" s="134">
        <v>-43137</v>
      </c>
    </row>
    <row r="31" spans="1:12" ht="19.5" customHeight="1">
      <c r="A31" s="4" t="s">
        <v>17</v>
      </c>
      <c r="F31" s="134">
        <v>12632</v>
      </c>
      <c r="G31" s="134"/>
      <c r="H31" s="134">
        <v>2699</v>
      </c>
      <c r="I31" s="134"/>
      <c r="J31" s="141">
        <v>5365</v>
      </c>
      <c r="K31" s="134"/>
      <c r="L31" s="134">
        <v>4236</v>
      </c>
    </row>
    <row r="32" spans="1:12" ht="19.5" customHeight="1">
      <c r="A32" s="4" t="s">
        <v>19</v>
      </c>
      <c r="F32" s="134">
        <v>1719</v>
      </c>
      <c r="G32" s="134"/>
      <c r="H32" s="134">
        <v>-3025</v>
      </c>
      <c r="I32" s="134"/>
      <c r="J32" s="141">
        <v>642</v>
      </c>
      <c r="K32" s="134"/>
      <c r="L32" s="134">
        <v>1343</v>
      </c>
    </row>
    <row r="33" spans="1:12" ht="19.5" customHeight="1">
      <c r="A33" s="4" t="s">
        <v>31</v>
      </c>
      <c r="D33" s="116"/>
      <c r="F33" s="134">
        <v>-3153</v>
      </c>
      <c r="G33" s="134"/>
      <c r="H33" s="134">
        <v>4158</v>
      </c>
      <c r="I33" s="134"/>
      <c r="J33" s="134">
        <v>-1682</v>
      </c>
      <c r="K33" s="134"/>
      <c r="L33" s="134">
        <v>-5048</v>
      </c>
    </row>
    <row r="34" spans="1:12" ht="19.5" customHeight="1">
      <c r="A34" s="4" t="s">
        <v>148</v>
      </c>
      <c r="F34" s="134">
        <v>-119018</v>
      </c>
      <c r="G34" s="134"/>
      <c r="H34" s="134">
        <v>-69554</v>
      </c>
      <c r="I34" s="134"/>
      <c r="J34" s="134">
        <v>-50023</v>
      </c>
      <c r="K34" s="134"/>
      <c r="L34" s="134">
        <v>-25516</v>
      </c>
    </row>
    <row r="35" spans="1:12" ht="19.5" customHeight="1">
      <c r="A35" s="4" t="s">
        <v>38</v>
      </c>
      <c r="F35" s="134">
        <v>-15123</v>
      </c>
      <c r="G35" s="134"/>
      <c r="H35" s="134">
        <v>-6402</v>
      </c>
      <c r="I35" s="134"/>
      <c r="J35" s="134">
        <v>-9057</v>
      </c>
      <c r="K35" s="134"/>
      <c r="L35" s="134">
        <v>-1887</v>
      </c>
    </row>
    <row r="36" spans="1:12" ht="19.5" customHeight="1">
      <c r="A36" s="4" t="s">
        <v>39</v>
      </c>
      <c r="F36" s="134">
        <v>-20557</v>
      </c>
      <c r="G36" s="134"/>
      <c r="H36" s="134">
        <v>-48040</v>
      </c>
      <c r="I36" s="134"/>
      <c r="J36" s="134">
        <v>-22567</v>
      </c>
      <c r="K36" s="134"/>
      <c r="L36" s="134">
        <v>-31330</v>
      </c>
    </row>
    <row r="37" spans="1:12" ht="19.5" customHeight="1">
      <c r="A37" s="4" t="s">
        <v>42</v>
      </c>
      <c r="F37" s="134">
        <v>-2566</v>
      </c>
      <c r="G37" s="134"/>
      <c r="H37" s="134">
        <v>8813</v>
      </c>
      <c r="I37" s="134"/>
      <c r="J37" s="134">
        <v>-5818</v>
      </c>
      <c r="K37" s="134"/>
      <c r="L37" s="134">
        <v>-1270</v>
      </c>
    </row>
    <row r="38" spans="1:12" ht="19.5" customHeight="1">
      <c r="A38" s="4" t="s">
        <v>43</v>
      </c>
      <c r="E38" s="4"/>
      <c r="F38" s="134">
        <v>6833</v>
      </c>
      <c r="G38" s="135"/>
      <c r="H38" s="134">
        <v>17048</v>
      </c>
      <c r="I38" s="135"/>
      <c r="J38" s="134">
        <v>17284</v>
      </c>
      <c r="K38" s="135"/>
      <c r="L38" s="134">
        <v>27085</v>
      </c>
    </row>
    <row r="39" spans="1:12" ht="19.5" customHeight="1">
      <c r="A39" s="4" t="s">
        <v>48</v>
      </c>
      <c r="F39" s="134">
        <v>3516</v>
      </c>
      <c r="G39" s="134"/>
      <c r="H39" s="134">
        <v>1919</v>
      </c>
      <c r="I39" s="134"/>
      <c r="J39" s="134">
        <v>2044</v>
      </c>
      <c r="K39" s="134"/>
      <c r="L39" s="134">
        <v>2120</v>
      </c>
    </row>
    <row r="40" spans="1:12" ht="19.5" customHeight="1">
      <c r="A40" s="4" t="s">
        <v>49</v>
      </c>
      <c r="E40" s="4"/>
      <c r="F40" s="134">
        <v>24164</v>
      </c>
      <c r="G40" s="135"/>
      <c r="H40" s="134">
        <v>-6681</v>
      </c>
      <c r="I40" s="135"/>
      <c r="J40" s="134">
        <v>18622</v>
      </c>
      <c r="K40" s="135"/>
      <c r="L40" s="134">
        <v>-7992</v>
      </c>
    </row>
    <row r="41" spans="1:12" s="117" customFormat="1" ht="19.5" customHeight="1">
      <c r="A41" s="14" t="s">
        <v>149</v>
      </c>
      <c r="E41" s="118"/>
      <c r="F41" s="200">
        <f>SUM(F25:F40)</f>
        <v>929406</v>
      </c>
      <c r="G41" s="134"/>
      <c r="H41" s="200">
        <f>SUM(H25:H40)</f>
        <v>1272205</v>
      </c>
      <c r="I41" s="134"/>
      <c r="J41" s="200">
        <f>SUM(J25:J40)</f>
        <v>490756</v>
      </c>
      <c r="K41" s="148"/>
      <c r="L41" s="200">
        <f>SUM(L25:L40)</f>
        <v>758797</v>
      </c>
    </row>
    <row r="42" spans="1:12" ht="19.5" customHeight="1">
      <c r="A42" s="4" t="s">
        <v>150</v>
      </c>
      <c r="E42" s="4"/>
      <c r="F42" s="134">
        <v>-171120</v>
      </c>
      <c r="G42" s="135"/>
      <c r="H42" s="134">
        <v>-184151</v>
      </c>
      <c r="I42" s="135"/>
      <c r="J42" s="134">
        <v>-102831</v>
      </c>
      <c r="K42" s="135"/>
      <c r="L42" s="134">
        <v>-114306</v>
      </c>
    </row>
    <row r="43" spans="1:12" ht="19.5" customHeight="1">
      <c r="A43" s="14" t="s">
        <v>151</v>
      </c>
      <c r="F43" s="201">
        <f>SUM(F41:F42)</f>
        <v>758286</v>
      </c>
      <c r="G43" s="134"/>
      <c r="H43" s="201">
        <f>SUM(H41:H42)</f>
        <v>1088054</v>
      </c>
      <c r="I43" s="134"/>
      <c r="J43" s="201">
        <f>SUM(J41:J42)</f>
        <v>387925</v>
      </c>
      <c r="K43" s="148"/>
      <c r="L43" s="201">
        <f>SUM(L41:L42)</f>
        <v>644491</v>
      </c>
    </row>
    <row r="44" spans="1:12" ht="19.5" customHeight="1">
      <c r="A44" s="14"/>
      <c r="F44" s="17"/>
      <c r="G44" s="18"/>
      <c r="H44" s="17"/>
      <c r="I44" s="119"/>
      <c r="J44" s="17"/>
      <c r="K44" s="18"/>
      <c r="L44" s="17"/>
    </row>
    <row r="45" spans="1:12" ht="19.5" customHeight="1">
      <c r="A45" s="1" t="s">
        <v>0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</row>
    <row r="46" spans="1:12" ht="19.5" customHeight="1">
      <c r="A46" s="228" t="s">
        <v>142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</row>
    <row r="47" spans="1:12" ht="19.5" customHeight="1">
      <c r="A47" s="2"/>
      <c r="B47" s="2"/>
      <c r="C47" s="2"/>
      <c r="D47" s="2"/>
      <c r="E47" s="3"/>
      <c r="F47" s="112"/>
      <c r="G47" s="7" t="s">
        <v>2</v>
      </c>
      <c r="H47" s="112"/>
      <c r="I47" s="2"/>
      <c r="J47" s="229" t="s">
        <v>3</v>
      </c>
      <c r="K47" s="229"/>
      <c r="L47" s="229"/>
    </row>
    <row r="48" spans="1:12" ht="19.5" customHeight="1">
      <c r="D48" s="8"/>
      <c r="E48" s="6"/>
      <c r="F48" s="229" t="s">
        <v>4</v>
      </c>
      <c r="G48" s="229"/>
      <c r="H48" s="229"/>
      <c r="I48" s="7"/>
      <c r="J48" s="229" t="s">
        <v>4</v>
      </c>
      <c r="K48" s="229"/>
      <c r="L48" s="229"/>
    </row>
    <row r="49" spans="1:12" ht="19.5" customHeight="1">
      <c r="D49" s="8"/>
      <c r="E49" s="6"/>
      <c r="F49" s="230" t="s">
        <v>213</v>
      </c>
      <c r="G49" s="231"/>
      <c r="H49" s="231"/>
      <c r="I49" s="7"/>
      <c r="J49" s="230" t="s">
        <v>213</v>
      </c>
      <c r="K49" s="231"/>
      <c r="L49" s="231"/>
    </row>
    <row r="50" spans="1:12" ht="19.5" customHeight="1">
      <c r="D50" s="8"/>
      <c r="E50" s="6"/>
      <c r="F50" s="230" t="s">
        <v>210</v>
      </c>
      <c r="G50" s="231"/>
      <c r="H50" s="231"/>
      <c r="I50" s="7"/>
      <c r="J50" s="230" t="s">
        <v>210</v>
      </c>
      <c r="K50" s="231"/>
      <c r="L50" s="231"/>
    </row>
    <row r="51" spans="1:12" ht="19.5" customHeight="1">
      <c r="D51" s="8"/>
      <c r="F51" s="10">
        <v>2026</v>
      </c>
      <c r="G51" s="10"/>
      <c r="H51" s="10">
        <v>2025</v>
      </c>
      <c r="I51" s="10"/>
      <c r="J51" s="10">
        <v>2026</v>
      </c>
      <c r="K51" s="10"/>
      <c r="L51" s="10">
        <v>2025</v>
      </c>
    </row>
    <row r="52" spans="1:12" ht="19.5" customHeight="1">
      <c r="D52" s="120"/>
      <c r="F52" s="242" t="s">
        <v>9</v>
      </c>
      <c r="G52" s="243"/>
      <c r="H52" s="243"/>
      <c r="I52" s="243"/>
      <c r="J52" s="243"/>
      <c r="K52" s="243"/>
      <c r="L52" s="243"/>
    </row>
    <row r="53" spans="1:12" ht="18" customHeight="1">
      <c r="A53" s="12" t="s">
        <v>152</v>
      </c>
      <c r="F53" s="19"/>
      <c r="H53" s="119"/>
    </row>
    <row r="54" spans="1:12" ht="18" customHeight="1">
      <c r="A54" s="20" t="s">
        <v>203</v>
      </c>
      <c r="B54" s="21"/>
      <c r="C54" s="21"/>
      <c r="D54" s="22"/>
      <c r="E54" s="23"/>
      <c r="F54" s="217">
        <v>0</v>
      </c>
      <c r="G54" s="134"/>
      <c r="H54" s="194">
        <v>633</v>
      </c>
      <c r="I54" s="134"/>
      <c r="J54" s="216">
        <v>0</v>
      </c>
      <c r="K54" s="216"/>
      <c r="L54" s="217">
        <v>0</v>
      </c>
    </row>
    <row r="55" spans="1:12" ht="18" customHeight="1">
      <c r="A55" s="20" t="s">
        <v>242</v>
      </c>
      <c r="B55" s="21"/>
      <c r="C55" s="21"/>
      <c r="D55" s="22"/>
      <c r="E55" s="23"/>
      <c r="F55" s="149">
        <v>-10</v>
      </c>
      <c r="G55" s="134"/>
      <c r="H55" s="194">
        <v>-338</v>
      </c>
      <c r="I55" s="134"/>
      <c r="J55" s="194">
        <v>-5</v>
      </c>
      <c r="K55" s="134"/>
      <c r="L55" s="217">
        <v>0</v>
      </c>
    </row>
    <row r="56" spans="1:12" ht="18" customHeight="1">
      <c r="A56" s="20" t="s">
        <v>231</v>
      </c>
      <c r="B56" s="21"/>
      <c r="C56" s="21"/>
      <c r="D56" s="22"/>
      <c r="E56" s="23"/>
      <c r="F56" s="149">
        <v>101493</v>
      </c>
      <c r="G56" s="134"/>
      <c r="H56" s="217">
        <v>0</v>
      </c>
      <c r="I56" s="134"/>
      <c r="J56" s="217">
        <v>0</v>
      </c>
      <c r="K56" s="134"/>
      <c r="L56" s="217">
        <v>0</v>
      </c>
    </row>
    <row r="57" spans="1:12" ht="18" customHeight="1">
      <c r="A57" s="21" t="s">
        <v>153</v>
      </c>
      <c r="B57" s="21"/>
      <c r="C57" s="21"/>
      <c r="D57" s="22"/>
      <c r="E57" s="23"/>
      <c r="F57" s="217">
        <v>0</v>
      </c>
      <c r="G57" s="134"/>
      <c r="H57" s="194">
        <v>-100000</v>
      </c>
      <c r="I57" s="134"/>
      <c r="J57" s="217">
        <v>0</v>
      </c>
      <c r="K57" s="134"/>
      <c r="L57" s="217">
        <v>0</v>
      </c>
    </row>
    <row r="58" spans="1:12" ht="18" customHeight="1">
      <c r="A58" s="21" t="s">
        <v>154</v>
      </c>
      <c r="B58" s="21"/>
      <c r="C58" s="21"/>
      <c r="D58" s="22"/>
      <c r="E58" s="23"/>
      <c r="F58" s="217">
        <v>0</v>
      </c>
      <c r="G58" s="134"/>
      <c r="H58" s="217">
        <v>0</v>
      </c>
      <c r="I58" s="134"/>
      <c r="J58" s="217">
        <v>0</v>
      </c>
      <c r="K58" s="134"/>
      <c r="L58" s="194">
        <v>-4747</v>
      </c>
    </row>
    <row r="59" spans="1:12" ht="18" customHeight="1">
      <c r="A59" s="21" t="s">
        <v>155</v>
      </c>
      <c r="B59" s="21"/>
      <c r="C59" s="21"/>
      <c r="D59" s="22"/>
      <c r="E59" s="23"/>
      <c r="F59" s="149">
        <v>1637</v>
      </c>
      <c r="G59" s="134"/>
      <c r="H59" s="194">
        <v>4463</v>
      </c>
      <c r="I59" s="134"/>
      <c r="J59" s="194">
        <v>612</v>
      </c>
      <c r="K59" s="134"/>
      <c r="L59" s="194">
        <v>457</v>
      </c>
    </row>
    <row r="60" spans="1:12" ht="18" customHeight="1">
      <c r="A60" s="21" t="s">
        <v>156</v>
      </c>
      <c r="B60" s="21"/>
      <c r="C60" s="21"/>
      <c r="D60" s="22"/>
      <c r="E60" s="23"/>
      <c r="F60" s="149">
        <v>-856515</v>
      </c>
      <c r="G60" s="134"/>
      <c r="H60" s="194">
        <v>-439127</v>
      </c>
      <c r="I60" s="134"/>
      <c r="J60" s="194">
        <v>-670511</v>
      </c>
      <c r="K60" s="134"/>
      <c r="L60" s="194">
        <v>-257837</v>
      </c>
    </row>
    <row r="61" spans="1:12" ht="18" customHeight="1">
      <c r="A61" s="21" t="s">
        <v>157</v>
      </c>
      <c r="B61" s="21"/>
      <c r="C61" s="21"/>
      <c r="D61" s="22"/>
      <c r="E61" s="23"/>
      <c r="F61" s="161">
        <v>-1236</v>
      </c>
      <c r="G61" s="134"/>
      <c r="H61" s="194">
        <v>-5443</v>
      </c>
      <c r="I61" s="134"/>
      <c r="J61" s="194">
        <v>-643</v>
      </c>
      <c r="K61" s="194"/>
      <c r="L61" s="194">
        <v>-241</v>
      </c>
    </row>
    <row r="62" spans="1:12" ht="18" customHeight="1">
      <c r="A62" s="21" t="s">
        <v>158</v>
      </c>
      <c r="B62" s="21"/>
      <c r="C62" s="21"/>
      <c r="D62" s="22"/>
      <c r="E62" s="23"/>
      <c r="F62" s="217">
        <v>0</v>
      </c>
      <c r="G62" s="134"/>
      <c r="H62" s="217">
        <v>0</v>
      </c>
      <c r="I62" s="134"/>
      <c r="J62" s="194">
        <v>34430</v>
      </c>
      <c r="K62" s="134"/>
      <c r="L62" s="194">
        <v>6000</v>
      </c>
    </row>
    <row r="63" spans="1:12" ht="18" customHeight="1">
      <c r="A63" s="20" t="s">
        <v>159</v>
      </c>
      <c r="B63" s="21"/>
      <c r="C63" s="21"/>
      <c r="D63" s="22"/>
      <c r="E63" s="23"/>
      <c r="F63" s="217">
        <v>0</v>
      </c>
      <c r="G63" s="134"/>
      <c r="H63" s="217">
        <v>0</v>
      </c>
      <c r="I63" s="134"/>
      <c r="J63" s="194">
        <v>-4300</v>
      </c>
      <c r="K63" s="134"/>
      <c r="L63" s="194">
        <v>-3800</v>
      </c>
    </row>
    <row r="64" spans="1:12" ht="18" customHeight="1">
      <c r="A64" s="21" t="s">
        <v>160</v>
      </c>
      <c r="B64" s="21"/>
      <c r="C64" s="21"/>
      <c r="D64" s="22"/>
      <c r="E64" s="23"/>
      <c r="F64" s="217">
        <v>0</v>
      </c>
      <c r="G64" s="134"/>
      <c r="H64" s="217">
        <v>0</v>
      </c>
      <c r="I64" s="134"/>
      <c r="J64" s="194">
        <v>8000</v>
      </c>
      <c r="K64" s="134"/>
      <c r="L64" s="194">
        <v>12200</v>
      </c>
    </row>
    <row r="65" spans="1:12" ht="18" customHeight="1">
      <c r="A65" s="20" t="s">
        <v>161</v>
      </c>
      <c r="B65" s="21"/>
      <c r="C65" s="21"/>
      <c r="D65" s="22"/>
      <c r="E65" s="23"/>
      <c r="F65" s="217">
        <v>0</v>
      </c>
      <c r="G65" s="134"/>
      <c r="H65" s="217">
        <v>0</v>
      </c>
      <c r="I65" s="134"/>
      <c r="J65" s="194">
        <v>-46430</v>
      </c>
      <c r="K65" s="134"/>
      <c r="L65" s="194">
        <v>-83600</v>
      </c>
    </row>
    <row r="66" spans="1:12" ht="18" customHeight="1">
      <c r="A66" s="20" t="s">
        <v>226</v>
      </c>
      <c r="B66" s="21"/>
      <c r="C66" s="21"/>
      <c r="D66" s="22"/>
      <c r="E66" s="23"/>
      <c r="F66" s="194">
        <v>2280</v>
      </c>
      <c r="G66" s="134"/>
      <c r="H66" s="194">
        <v>1560</v>
      </c>
      <c r="I66" s="134"/>
      <c r="J66" s="194">
        <v>186196</v>
      </c>
      <c r="K66" s="134"/>
      <c r="L66" s="194">
        <v>273803</v>
      </c>
    </row>
    <row r="67" spans="1:12" ht="18" customHeight="1">
      <c r="A67" s="21" t="s">
        <v>162</v>
      </c>
      <c r="B67" s="21"/>
      <c r="C67" s="21"/>
      <c r="D67" s="21"/>
      <c r="E67" s="23"/>
      <c r="F67" s="194">
        <v>2477</v>
      </c>
      <c r="G67" s="134"/>
      <c r="H67" s="194">
        <v>5766</v>
      </c>
      <c r="I67" s="134"/>
      <c r="J67" s="194">
        <v>14665</v>
      </c>
      <c r="K67" s="134"/>
      <c r="L67" s="194">
        <v>18498</v>
      </c>
    </row>
    <row r="68" spans="1:12" ht="18" customHeight="1">
      <c r="A68" s="14" t="s">
        <v>200</v>
      </c>
      <c r="F68" s="201">
        <f>SUM(F54:F67)</f>
        <v>-749874</v>
      </c>
      <c r="G68" s="148"/>
      <c r="H68" s="201">
        <f>SUM(H54:H67)</f>
        <v>-532486</v>
      </c>
      <c r="I68" s="148"/>
      <c r="J68" s="201">
        <f>SUM(J54:J67)</f>
        <v>-477986</v>
      </c>
      <c r="K68" s="148"/>
      <c r="L68" s="201">
        <f>SUM(L54:L67)</f>
        <v>-39267</v>
      </c>
    </row>
    <row r="69" spans="1:12" ht="11.15" customHeight="1">
      <c r="A69" s="14"/>
      <c r="F69" s="134"/>
      <c r="G69" s="135"/>
      <c r="H69" s="134"/>
      <c r="I69" s="135"/>
      <c r="J69" s="134"/>
      <c r="K69" s="135"/>
      <c r="L69" s="134"/>
    </row>
    <row r="70" spans="1:12" ht="18" customHeight="1">
      <c r="A70" s="12" t="s">
        <v>163</v>
      </c>
      <c r="F70" s="134"/>
      <c r="G70" s="135"/>
      <c r="H70" s="134"/>
      <c r="I70" s="135"/>
      <c r="J70" s="135"/>
      <c r="K70" s="135"/>
      <c r="L70" s="135"/>
    </row>
    <row r="71" spans="1:12" ht="18" customHeight="1">
      <c r="A71" s="13" t="s">
        <v>227</v>
      </c>
      <c r="F71" s="134">
        <v>250000</v>
      </c>
      <c r="G71" s="135"/>
      <c r="H71" s="194">
        <v>213000</v>
      </c>
      <c r="I71" s="134"/>
      <c r="J71" s="194">
        <v>250000</v>
      </c>
      <c r="K71" s="134"/>
      <c r="L71" s="194">
        <v>213000</v>
      </c>
    </row>
    <row r="72" spans="1:12" ht="18" customHeight="1">
      <c r="A72" s="13" t="s">
        <v>246</v>
      </c>
      <c r="F72" s="217">
        <v>0</v>
      </c>
      <c r="G72" s="135"/>
      <c r="H72" s="217">
        <v>0</v>
      </c>
      <c r="I72" s="134"/>
      <c r="J72" s="194">
        <v>191000</v>
      </c>
      <c r="K72" s="134"/>
      <c r="L72" s="217">
        <v>0</v>
      </c>
    </row>
    <row r="73" spans="1:12" ht="18" customHeight="1">
      <c r="A73" s="4" t="s">
        <v>164</v>
      </c>
      <c r="F73" s="134">
        <v>-8310</v>
      </c>
      <c r="G73" s="135"/>
      <c r="H73" s="194">
        <v>-43887</v>
      </c>
      <c r="I73" s="134"/>
      <c r="J73" s="217">
        <v>0</v>
      </c>
      <c r="K73" s="134"/>
      <c r="L73" s="194">
        <v>-37500</v>
      </c>
    </row>
    <row r="74" spans="1:12" ht="18" customHeight="1">
      <c r="A74" s="4" t="s">
        <v>165</v>
      </c>
      <c r="F74" s="134">
        <v>-6411</v>
      </c>
      <c r="G74" s="135"/>
      <c r="H74" s="194">
        <v>-5441</v>
      </c>
      <c r="I74" s="134"/>
      <c r="J74" s="194">
        <v>-6155</v>
      </c>
      <c r="K74" s="134"/>
      <c r="L74" s="194">
        <v>-5441</v>
      </c>
    </row>
    <row r="75" spans="1:12" ht="18" customHeight="1">
      <c r="A75" s="4" t="s">
        <v>228</v>
      </c>
      <c r="F75" s="134">
        <v>-748117</v>
      </c>
      <c r="G75" s="135"/>
      <c r="H75" s="194">
        <v>-698245</v>
      </c>
      <c r="I75" s="134"/>
      <c r="J75" s="194">
        <v>-748117</v>
      </c>
      <c r="K75" s="134"/>
      <c r="L75" s="194">
        <v>-698245</v>
      </c>
    </row>
    <row r="76" spans="1:12" ht="18" customHeight="1">
      <c r="A76" s="4" t="s">
        <v>229</v>
      </c>
      <c r="F76" s="134">
        <v>-56754</v>
      </c>
      <c r="G76" s="135"/>
      <c r="H76" s="194">
        <v>-83672</v>
      </c>
      <c r="I76" s="134"/>
      <c r="J76" s="216">
        <v>0</v>
      </c>
      <c r="K76" s="216"/>
      <c r="L76" s="217">
        <v>0</v>
      </c>
    </row>
    <row r="77" spans="1:12" ht="18.649999999999999" customHeight="1">
      <c r="A77" s="4" t="s">
        <v>166</v>
      </c>
      <c r="F77" s="134">
        <v>-20892</v>
      </c>
      <c r="G77" s="134"/>
      <c r="H77" s="134">
        <v>-30964</v>
      </c>
      <c r="I77" s="134"/>
      <c r="J77" s="194">
        <v>-2343</v>
      </c>
      <c r="K77" s="134"/>
      <c r="L77" s="194">
        <v>-4655</v>
      </c>
    </row>
    <row r="78" spans="1:12" ht="18" customHeight="1">
      <c r="A78" s="14" t="s">
        <v>167</v>
      </c>
      <c r="F78" s="201">
        <f>SUM(F71:F77)</f>
        <v>-590484</v>
      </c>
      <c r="G78" s="148"/>
      <c r="H78" s="201">
        <f>SUM(H71:H77)</f>
        <v>-649209</v>
      </c>
      <c r="I78" s="148"/>
      <c r="J78" s="201">
        <f>SUM(J71:J77)</f>
        <v>-315615</v>
      </c>
      <c r="K78" s="148"/>
      <c r="L78" s="201">
        <f>SUM(L71:L77)</f>
        <v>-532841</v>
      </c>
    </row>
    <row r="79" spans="1:12" ht="17.149999999999999" customHeight="1">
      <c r="A79" s="14"/>
      <c r="F79" s="24"/>
      <c r="G79" s="16"/>
      <c r="H79" s="24"/>
      <c r="I79" s="16"/>
      <c r="J79" s="24"/>
      <c r="K79" s="16"/>
      <c r="L79" s="24"/>
    </row>
    <row r="80" spans="1:12" ht="18" customHeight="1">
      <c r="A80" s="4" t="s">
        <v>168</v>
      </c>
      <c r="F80" s="218">
        <v>0</v>
      </c>
      <c r="G80" s="134"/>
      <c r="H80" s="195">
        <v>80</v>
      </c>
      <c r="I80" s="134"/>
      <c r="J80" s="218">
        <v>0</v>
      </c>
      <c r="K80" s="134"/>
      <c r="L80" s="218">
        <v>0</v>
      </c>
    </row>
    <row r="81" spans="1:12" ht="18" customHeight="1">
      <c r="A81" s="14" t="s">
        <v>169</v>
      </c>
      <c r="B81" s="14"/>
      <c r="C81" s="14"/>
      <c r="D81" s="14"/>
      <c r="E81" s="25"/>
      <c r="F81" s="202">
        <f>F43+F68+F78+F80</f>
        <v>-582072</v>
      </c>
      <c r="G81" s="147"/>
      <c r="H81" s="202">
        <f>H43+H68+H78+H80</f>
        <v>-93561</v>
      </c>
      <c r="I81" s="147"/>
      <c r="J81" s="202">
        <f>J43+J68+J78+J80</f>
        <v>-405676</v>
      </c>
      <c r="K81" s="148"/>
      <c r="L81" s="202">
        <f>L43+L68+L78+L80</f>
        <v>72383</v>
      </c>
    </row>
    <row r="82" spans="1:12" ht="18" customHeight="1">
      <c r="A82" s="4" t="s">
        <v>170</v>
      </c>
      <c r="F82" s="198">
        <f>'BS-2-4'!H11</f>
        <v>1591088</v>
      </c>
      <c r="G82" s="134"/>
      <c r="H82" s="134">
        <v>1345357</v>
      </c>
      <c r="I82" s="134"/>
      <c r="J82" s="198">
        <f>'BS-2-4'!L11</f>
        <v>809066</v>
      </c>
      <c r="K82" s="134"/>
      <c r="L82" s="134">
        <v>486675</v>
      </c>
    </row>
    <row r="83" spans="1:12" ht="18" customHeight="1" thickBot="1">
      <c r="A83" s="14" t="s">
        <v>225</v>
      </c>
      <c r="F83" s="203">
        <f>SUM(F81:F82)</f>
        <v>1009016</v>
      </c>
      <c r="G83" s="148"/>
      <c r="H83" s="203">
        <f>SUM(H81:H82)</f>
        <v>1251796</v>
      </c>
      <c r="I83" s="148"/>
      <c r="J83" s="203">
        <f>SUM(J81:J82)</f>
        <v>403390</v>
      </c>
      <c r="K83" s="148"/>
      <c r="L83" s="203">
        <f>SUM(L81:L82)</f>
        <v>559058</v>
      </c>
    </row>
    <row r="84" spans="1:12" ht="11.15" customHeight="1" thickTop="1">
      <c r="F84" s="134"/>
      <c r="G84" s="135"/>
      <c r="H84" s="134"/>
      <c r="I84" s="135"/>
      <c r="J84" s="134"/>
      <c r="K84" s="135"/>
      <c r="L84" s="134"/>
    </row>
    <row r="85" spans="1:12" ht="18" customHeight="1">
      <c r="A85" s="12" t="s">
        <v>171</v>
      </c>
      <c r="F85" s="135"/>
      <c r="G85" s="135"/>
      <c r="H85" s="135"/>
      <c r="I85" s="135"/>
      <c r="J85" s="135"/>
      <c r="K85" s="135"/>
      <c r="L85" s="135"/>
    </row>
    <row r="86" spans="1:12" ht="19.5" customHeight="1">
      <c r="A86" s="4" t="s">
        <v>172</v>
      </c>
      <c r="F86" s="15">
        <v>0</v>
      </c>
      <c r="G86" s="135"/>
      <c r="H86" s="134">
        <v>15133</v>
      </c>
      <c r="I86" s="135"/>
      <c r="J86" s="15">
        <v>0</v>
      </c>
      <c r="K86" s="135"/>
      <c r="L86" s="134">
        <v>15133</v>
      </c>
    </row>
    <row r="87" spans="1:12" ht="19.5" customHeight="1">
      <c r="A87" s="4" t="s">
        <v>37</v>
      </c>
      <c r="F87" s="135">
        <v>-58014</v>
      </c>
      <c r="G87" s="135"/>
      <c r="H87" s="135">
        <v>128700</v>
      </c>
      <c r="I87" s="135"/>
      <c r="J87" s="135">
        <v>137</v>
      </c>
      <c r="K87" s="135"/>
      <c r="L87" s="135">
        <v>58203</v>
      </c>
    </row>
    <row r="88" spans="1:12" ht="19.5" customHeight="1">
      <c r="A88" s="4" t="s">
        <v>46</v>
      </c>
      <c r="F88" s="15">
        <v>0</v>
      </c>
      <c r="G88" s="135"/>
      <c r="H88" s="134">
        <v>15133</v>
      </c>
      <c r="I88" s="135"/>
      <c r="J88" s="15">
        <v>0</v>
      </c>
      <c r="K88" s="135"/>
      <c r="L88" s="134">
        <v>15133</v>
      </c>
    </row>
    <row r="89" spans="1:12" ht="19.5" customHeight="1">
      <c r="F89" s="15"/>
      <c r="G89" s="15"/>
      <c r="H89" s="15"/>
      <c r="I89" s="15"/>
      <c r="J89" s="15"/>
      <c r="K89" s="15"/>
      <c r="L89" s="15"/>
    </row>
  </sheetData>
  <sheetProtection formatCells="0" formatColumns="0" formatRows="0" insertColumns="0" insertRows="0" insertHyperlinks="0" deleteColumns="0" deleteRows="0" sort="0" autoFilter="0" pivotTables="0"/>
  <mergeCells count="18">
    <mergeCell ref="F48:H48"/>
    <mergeCell ref="J48:L48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6:L46"/>
    <mergeCell ref="J47:L47"/>
    <mergeCell ref="F49:H49"/>
    <mergeCell ref="J49:L49"/>
    <mergeCell ref="F50:H50"/>
    <mergeCell ref="J50:L50"/>
    <mergeCell ref="F52:L52"/>
  </mergeCells>
  <pageMargins left="0.8" right="0.8" top="0.48" bottom="0.5" header="0.5" footer="0.5"/>
  <pageSetup paperSize="9" scale="83" firstPageNumber="13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4" max="16383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0F1DD-8AB3-4D48-910D-95510C7A83A2}">
  <dimension ref="A1:AB6"/>
  <sheetViews>
    <sheetView workbookViewId="0"/>
  </sheetViews>
  <sheetFormatPr defaultRowHeight="14"/>
  <sheetData>
    <row r="1" spans="1:28">
      <c r="A1">
        <v>1762422450650</v>
      </c>
      <c r="B1" t="s">
        <v>173</v>
      </c>
      <c r="C1" t="s">
        <v>174</v>
      </c>
      <c r="D1">
        <v>5</v>
      </c>
      <c r="E1">
        <v>1762484910870</v>
      </c>
      <c r="F1" t="s">
        <v>175</v>
      </c>
      <c r="G1" t="s">
        <v>176</v>
      </c>
      <c r="H1">
        <v>0</v>
      </c>
      <c r="I1">
        <v>1762772296761</v>
      </c>
      <c r="J1" t="s">
        <v>177</v>
      </c>
      <c r="K1" t="s">
        <v>178</v>
      </c>
      <c r="L1">
        <v>0</v>
      </c>
      <c r="M1">
        <v>1774588203910</v>
      </c>
      <c r="N1" t="s">
        <v>179</v>
      </c>
      <c r="O1" t="s">
        <v>180</v>
      </c>
      <c r="P1">
        <v>0</v>
      </c>
      <c r="Q1">
        <v>1775545119563</v>
      </c>
      <c r="R1" t="s">
        <v>192</v>
      </c>
      <c r="S1" t="s">
        <v>193</v>
      </c>
      <c r="T1">
        <v>0</v>
      </c>
      <c r="U1">
        <v>1778476959531</v>
      </c>
      <c r="V1" t="s">
        <v>197</v>
      </c>
      <c r="W1" t="s">
        <v>198</v>
      </c>
      <c r="X1">
        <v>0</v>
      </c>
      <c r="Y1">
        <v>1779183160012</v>
      </c>
      <c r="Z1" t="s">
        <v>208</v>
      </c>
      <c r="AA1" t="s">
        <v>209</v>
      </c>
      <c r="AB1">
        <v>0</v>
      </c>
    </row>
    <row r="2" spans="1:28">
      <c r="A2">
        <v>1762422451031</v>
      </c>
      <c r="B2" t="s">
        <v>181</v>
      </c>
      <c r="C2" t="s">
        <v>182</v>
      </c>
      <c r="D2" t="s">
        <v>183</v>
      </c>
    </row>
    <row r="3" spans="1:28">
      <c r="A3">
        <v>1762422451031</v>
      </c>
      <c r="B3" t="s">
        <v>181</v>
      </c>
      <c r="C3" t="s">
        <v>184</v>
      </c>
      <c r="D3" t="s">
        <v>185</v>
      </c>
    </row>
    <row r="4" spans="1:28">
      <c r="A4">
        <v>1762422451031</v>
      </c>
      <c r="B4" t="s">
        <v>181</v>
      </c>
      <c r="C4" t="s">
        <v>186</v>
      </c>
      <c r="D4" t="s">
        <v>187</v>
      </c>
    </row>
    <row r="5" spans="1:28">
      <c r="A5">
        <v>1762422451031</v>
      </c>
      <c r="B5" t="s">
        <v>181</v>
      </c>
      <c r="C5" t="s">
        <v>188</v>
      </c>
      <c r="D5" t="s">
        <v>189</v>
      </c>
    </row>
    <row r="6" spans="1:28">
      <c r="A6">
        <v>1762422451031</v>
      </c>
      <c r="B6" t="s">
        <v>181</v>
      </c>
      <c r="C6" t="s">
        <v>190</v>
      </c>
      <c r="D6" t="s">
        <v>191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4002A-5DAC-46D8-A47E-45F8E238566A}">
  <dimension ref="A1:AB1"/>
  <sheetViews>
    <sheetView workbookViewId="0"/>
  </sheetViews>
  <sheetFormatPr defaultRowHeight="14"/>
  <sheetData>
    <row r="1" spans="1:28">
      <c r="A1">
        <v>1762422450782</v>
      </c>
      <c r="B1" t="s">
        <v>173</v>
      </c>
      <c r="C1" t="s">
        <v>174</v>
      </c>
      <c r="D1">
        <v>0</v>
      </c>
      <c r="E1">
        <v>1762484910917</v>
      </c>
      <c r="F1" t="s">
        <v>175</v>
      </c>
      <c r="G1" t="s">
        <v>176</v>
      </c>
      <c r="H1">
        <v>0</v>
      </c>
      <c r="I1">
        <v>1762772296783</v>
      </c>
      <c r="J1" t="s">
        <v>177</v>
      </c>
      <c r="K1" t="s">
        <v>178</v>
      </c>
      <c r="L1">
        <v>0</v>
      </c>
      <c r="M1">
        <v>1774588204220</v>
      </c>
      <c r="N1" t="s">
        <v>179</v>
      </c>
      <c r="O1" t="s">
        <v>180</v>
      </c>
      <c r="P1">
        <v>0</v>
      </c>
      <c r="Q1">
        <v>1775545120164</v>
      </c>
      <c r="R1" t="s">
        <v>192</v>
      </c>
      <c r="S1" t="s">
        <v>193</v>
      </c>
      <c r="T1">
        <v>0</v>
      </c>
      <c r="U1">
        <v>1778476959547</v>
      </c>
      <c r="V1" t="s">
        <v>197</v>
      </c>
      <c r="W1" t="s">
        <v>198</v>
      </c>
      <c r="X1">
        <v>0</v>
      </c>
      <c r="Y1">
        <v>1779183160210</v>
      </c>
      <c r="Z1" t="s">
        <v>208</v>
      </c>
      <c r="AA1" t="s">
        <v>209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E3814-71E6-4F62-BFD1-5DD371EF5FFD}">
  <dimension ref="A1:AB1"/>
  <sheetViews>
    <sheetView workbookViewId="0"/>
  </sheetViews>
  <sheetFormatPr defaultRowHeight="14"/>
  <sheetData>
    <row r="1" spans="1:28">
      <c r="A1">
        <v>1762422450904</v>
      </c>
      <c r="B1" t="s">
        <v>173</v>
      </c>
      <c r="C1" t="s">
        <v>174</v>
      </c>
      <c r="D1">
        <v>0</v>
      </c>
      <c r="E1">
        <v>1762484910933</v>
      </c>
      <c r="F1" t="s">
        <v>175</v>
      </c>
      <c r="G1" t="s">
        <v>176</v>
      </c>
      <c r="H1">
        <v>0</v>
      </c>
      <c r="I1">
        <v>1762772296783</v>
      </c>
      <c r="J1" t="s">
        <v>177</v>
      </c>
      <c r="K1" t="s">
        <v>178</v>
      </c>
      <c r="L1">
        <v>0</v>
      </c>
      <c r="M1">
        <v>1774588204224</v>
      </c>
      <c r="N1" t="s">
        <v>179</v>
      </c>
      <c r="O1" t="s">
        <v>180</v>
      </c>
      <c r="P1">
        <v>0</v>
      </c>
      <c r="Q1">
        <v>1775545120189</v>
      </c>
      <c r="R1" t="s">
        <v>192</v>
      </c>
      <c r="S1" t="s">
        <v>193</v>
      </c>
      <c r="T1">
        <v>0</v>
      </c>
      <c r="U1">
        <v>1778476959553</v>
      </c>
      <c r="V1" t="s">
        <v>197</v>
      </c>
      <c r="W1" t="s">
        <v>198</v>
      </c>
      <c r="X1">
        <v>0</v>
      </c>
      <c r="Y1">
        <v>1779183160215</v>
      </c>
      <c r="Z1" t="s">
        <v>208</v>
      </c>
      <c r="AA1" t="s">
        <v>209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6D5A6-B5C2-4640-A8EF-787302D3A308}">
  <dimension ref="A1:AB1"/>
  <sheetViews>
    <sheetView workbookViewId="0"/>
  </sheetViews>
  <sheetFormatPr defaultRowHeight="14"/>
  <sheetData>
    <row r="1" spans="1:28">
      <c r="A1">
        <v>1762422450998</v>
      </c>
      <c r="B1" t="s">
        <v>173</v>
      </c>
      <c r="C1" t="s">
        <v>174</v>
      </c>
      <c r="D1">
        <v>0</v>
      </c>
      <c r="E1">
        <v>1762484910933</v>
      </c>
      <c r="F1" t="s">
        <v>175</v>
      </c>
      <c r="G1" t="s">
        <v>176</v>
      </c>
      <c r="H1">
        <v>0</v>
      </c>
      <c r="I1">
        <v>1762772296791</v>
      </c>
      <c r="J1" t="s">
        <v>177</v>
      </c>
      <c r="K1" t="s">
        <v>178</v>
      </c>
      <c r="L1">
        <v>0</v>
      </c>
      <c r="M1">
        <v>1774588204224</v>
      </c>
      <c r="N1" t="s">
        <v>179</v>
      </c>
      <c r="O1" t="s">
        <v>180</v>
      </c>
      <c r="P1">
        <v>0</v>
      </c>
      <c r="Q1">
        <v>1775545120198</v>
      </c>
      <c r="R1" t="s">
        <v>192</v>
      </c>
      <c r="S1" t="s">
        <v>193</v>
      </c>
      <c r="T1">
        <v>0</v>
      </c>
      <c r="U1">
        <v>1778476959553</v>
      </c>
      <c r="V1" t="s">
        <v>197</v>
      </c>
      <c r="W1" t="s">
        <v>198</v>
      </c>
      <c r="X1">
        <v>0</v>
      </c>
      <c r="Y1">
        <v>1779183160219</v>
      </c>
      <c r="Z1" t="s">
        <v>208</v>
      </c>
      <c r="AA1" t="s">
        <v>209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e1bca182-ecbb-4bcc-8b65-79c9a6d19e96" dataSnipperSheetDeleted="false" guid="ca21a43a-838a-4661-9f69-37acd43f1a0f" revision="2">
  <settings xmlns="" guid="08edc1b0-b66e-493d-b4ca-bf7ce491683d">
    <setting type="boolean" value="True" name="embed-documents" guid="9b8a2439-04f6-4ffc-b241-1bc2dbb2beb3"/>
  </settings>
</datasnipper>
</file>

<file path=customXml/item4.xml><?xml version="1.0" encoding="utf-8"?>
<datasnipper xmlns="http://datasnipper" xmlMigrated="true" guid="948562ee-dac4-4ac0-83c5-7deb866e33cf" revision="3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4E05517-8DB5-48A5-8BAF-656AFDC990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CDF941-4DFC-430D-B353-34E62D5F3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D13D78-10C8-4768-9EEB-69ECEF9BA326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7AE07722-2464-4BFA-B039-717785BCFD78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5BCD4A98-0131-4A96-B5E9-3DA30AAAC384}">
  <ds:schemaRefs>
    <ds:schemaRef ds:uri="05716746-add9-412a-97a9-1b5167d151a3"/>
    <ds:schemaRef ds:uri="f6ba49b0-bcda-4796-8236-5b5cc1493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243d5be-521d-4052-81ca-f0f31ea6f2da"/>
    <ds:schemaRef ds:uri="http://schemas.microsoft.com/sharepoint/v3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3m-5-6</vt:lpstr>
      <vt:lpstr>PL-6m 7-8</vt:lpstr>
      <vt:lpstr>SH-9-10</vt:lpstr>
      <vt:lpstr>SH-11-12</vt:lpstr>
      <vt:lpstr>CF-13-14</vt:lpstr>
      <vt:lpstr>'BS-2-4'!Print_Area</vt:lpstr>
      <vt:lpstr>'CF-13-14'!Print_Area</vt:lpstr>
      <vt:lpstr>'PL 3m-5-6'!Print_Area</vt:lpstr>
      <vt:lpstr>'PL-6m 7-8'!Print_Area</vt:lpstr>
      <vt:lpstr>'SH-11-12'!Print_Area</vt:lpstr>
      <vt:lpstr>'SH-9-10'!Print_Area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Siriporn, Bamrungsri</dc:creator>
  <cp:keywords/>
  <dc:description/>
  <cp:lastModifiedBy>Nareenad, Lueangrenu</cp:lastModifiedBy>
  <cp:revision/>
  <cp:lastPrinted>2026-08-10T09:19:15Z</cp:lastPrinted>
  <dcterms:created xsi:type="dcterms:W3CDTF">2025-05-12T03:40:35Z</dcterms:created>
  <dcterms:modified xsi:type="dcterms:W3CDTF">2026-08-13T07:35:49Z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