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FS-audit\2026006\Final\"/>
    </mc:Choice>
  </mc:AlternateContent>
  <xr:revisionPtr revIDLastSave="0" documentId="13_ncr:1_{ECB07157-6385-4F1F-B0D1-EBB99063CA7E}" xr6:coauthVersionLast="47" xr6:coauthVersionMax="47" xr10:uidLastSave="{00000000-0000-0000-0000-000000000000}"/>
  <bookViews>
    <workbookView xWindow="-19320" yWindow="690" windowWidth="19440" windowHeight="15000" tabRatio="52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5" r:id="rId9"/>
    <sheet name="CE" sheetId="12" r:id="rId10"/>
    <sheet name="CE(2)" sheetId="11" r:id="rId11"/>
    <sheet name="CF" sheetId="14" r:id="rId12"/>
  </sheets>
  <definedNames>
    <definedName name="_xlnm.Print_Area" localSheetId="7">BS!$A$1:$F$84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14" l="1"/>
  <c r="F63" i="14"/>
  <c r="D63" i="14"/>
  <c r="F70" i="14"/>
  <c r="N28" i="11"/>
  <c r="F60" i="15"/>
  <c r="L23" i="11" s="1"/>
  <c r="N21" i="11"/>
  <c r="D24" i="11"/>
  <c r="D29" i="11" s="1"/>
  <c r="F24" i="11"/>
  <c r="F29" i="11" s="1"/>
  <c r="H24" i="11"/>
  <c r="H29" i="11" s="1"/>
  <c r="N23" i="11" l="1"/>
  <c r="L24" i="11"/>
  <c r="L29" i="11" s="1"/>
  <c r="F71" i="13"/>
  <c r="F61" i="13"/>
  <c r="F19" i="13"/>
  <c r="H88" i="15"/>
  <c r="H93" i="15" s="1"/>
  <c r="H76" i="15"/>
  <c r="H68" i="15"/>
  <c r="H60" i="15"/>
  <c r="H77" i="15" s="1"/>
  <c r="D88" i="15"/>
  <c r="D89" i="15" s="1"/>
  <c r="D93" i="15" s="1"/>
  <c r="D76" i="15"/>
  <c r="D68" i="15"/>
  <c r="D60" i="15"/>
  <c r="H24" i="15"/>
  <c r="H15" i="15"/>
  <c r="D24" i="15"/>
  <c r="D15" i="15"/>
  <c r="M23" i="12"/>
  <c r="K19" i="12"/>
  <c r="K24" i="12" s="1"/>
  <c r="I19" i="12"/>
  <c r="I24" i="12" s="1"/>
  <c r="G19" i="12"/>
  <c r="G24" i="12" s="1"/>
  <c r="E19" i="12"/>
  <c r="E24" i="12" s="1"/>
  <c r="C19" i="12"/>
  <c r="C24" i="12" s="1"/>
  <c r="M18" i="12"/>
  <c r="M16" i="12"/>
  <c r="M14" i="12"/>
  <c r="M19" i="12" s="1"/>
  <c r="M13" i="12"/>
  <c r="H68" i="14"/>
  <c r="D68" i="14"/>
  <c r="M24" i="12" l="1"/>
  <c r="H25" i="15"/>
  <c r="H27" i="15" s="1"/>
  <c r="D25" i="15"/>
  <c r="D27" i="15" s="1"/>
  <c r="D98" i="15" s="1"/>
  <c r="D71" i="15"/>
  <c r="D77" i="15" s="1"/>
  <c r="F72" i="13"/>
  <c r="H71" i="15"/>
  <c r="F88" i="15"/>
  <c r="F93" i="15" s="1"/>
  <c r="D9" i="14" l="1"/>
  <c r="D26" i="14" s="1"/>
  <c r="D42" i="14" s="1"/>
  <c r="D54" i="14" s="1"/>
  <c r="D69" i="14" s="1"/>
  <c r="D71" i="14" s="1"/>
  <c r="H9" i="14"/>
  <c r="H26" i="14" s="1"/>
  <c r="H42" i="14" s="1"/>
  <c r="H54" i="14" s="1"/>
  <c r="H69" i="14" s="1"/>
  <c r="H71" i="14" s="1"/>
  <c r="D32" i="15"/>
  <c r="H32" i="15"/>
  <c r="H98" i="15"/>
  <c r="D92" i="15"/>
  <c r="D94" i="15" s="1"/>
  <c r="H92" i="15"/>
  <c r="H94" i="15" s="1"/>
  <c r="L17" i="11"/>
  <c r="L19" i="11" s="1"/>
  <c r="H17" i="11"/>
  <c r="F17" i="11"/>
  <c r="D17" i="11"/>
  <c r="N14" i="11"/>
  <c r="F68" i="15" l="1"/>
  <c r="F24" i="15"/>
  <c r="F15" i="15"/>
  <c r="F77" i="15" l="1"/>
  <c r="F71" i="15"/>
  <c r="F25" i="15"/>
  <c r="F9" i="14" s="1"/>
  <c r="F27" i="15" l="1"/>
  <c r="J22" i="11" s="1"/>
  <c r="N22" i="11" l="1"/>
  <c r="N24" i="11" s="1"/>
  <c r="N29" i="11" s="1"/>
  <c r="J24" i="11"/>
  <c r="J29" i="11" s="1"/>
  <c r="F92" i="15"/>
  <c r="F94" i="15" s="1"/>
  <c r="F32" i="15"/>
  <c r="F98" i="15"/>
  <c r="J17" i="11"/>
  <c r="J19" i="11" s="1"/>
  <c r="H19" i="11"/>
  <c r="F19" i="11"/>
  <c r="D19" i="11"/>
  <c r="N16" i="11"/>
  <c r="N15" i="11"/>
  <c r="N17" i="11" l="1"/>
  <c r="N18" i="11"/>
  <c r="D71" i="13"/>
  <c r="N30" i="11" s="1"/>
  <c r="D61" i="13"/>
  <c r="D19" i="13"/>
  <c r="D72" i="13" l="1"/>
  <c r="N19" i="11"/>
  <c r="F68" i="14" l="1"/>
  <c r="F26" i="14" l="1"/>
  <c r="F42" i="14" s="1"/>
  <c r="F54" i="14" s="1"/>
  <c r="F69" i="14" s="1"/>
  <c r="F71" i="14" s="1"/>
  <c r="F72" i="14" s="1"/>
</calcChain>
</file>

<file path=xl/sharedStrings.xml><?xml version="1.0" encoding="utf-8"?>
<sst xmlns="http://schemas.openxmlformats.org/spreadsheetml/2006/main" count="280" uniqueCount="198">
  <si>
    <t>บริษัทหลักทรัพย์ บัวหลวง จำกัด (มหาชน) และบริษัทย่อย</t>
  </si>
  <si>
    <t>งบฐานะการเงิน</t>
  </si>
  <si>
    <t>(หน่วย: บาท)</t>
  </si>
  <si>
    <t>หมายเหตุ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</si>
  <si>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</si>
  <si>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</si>
  <si>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</si>
  <si>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</si>
  <si>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</si>
  <si>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</si>
  <si>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</si>
  <si>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</si>
  <si>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</si>
  <si>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</si>
  <si>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</si>
  <si>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</si>
  <si>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</si>
  <si>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</si>
  <si>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</si>
  <si>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</si>
  <si>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</si>
  <si>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</si>
  <si>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</si>
  <si>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</si>
  <si>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</si>
  <si>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</si>
  <si>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</si>
  <si>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</si>
  <si>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</si>
  <si>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สำรองผลประโยชน์ระยะยาวของพนักงาน</t>
  </si>
  <si>
    <t>ค่าใช้จ่ายเกี่ยวกับพนักงานค้างจ่าย</t>
  </si>
  <si>
    <t>หนี้สินตามสัญญาเช่า</t>
  </si>
  <si>
    <t>หนี้สินอื่น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</si>
  <si>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</si>
  <si>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</si>
  <si>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</si>
  <si>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</si>
  <si>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</si>
  <si>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</si>
  <si>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</si>
  <si>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</si>
  <si>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</si>
  <si>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</si>
  <si>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</si>
  <si>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 </t>
  </si>
  <si>
    <t>งบกำไรขาดทุนเบ็ดเสร็จ</t>
  </si>
  <si>
    <t>(หน่วย : บาท)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</si>
  <si>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</si>
  <si>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</si>
  <si>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</si>
  <si>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</si>
  <si>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</si>
  <si>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</si>
  <si>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</si>
  <si>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ค่าใช้จ่ายเกี่ยวกับพนักงาน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</si>
  <si>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</si>
  <si>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</si>
  <si>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</si>
  <si>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</si>
  <si>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</si>
  <si>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</si>
  <si>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</si>
  <si>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กำไรขาดทุนเบ็ดเสร็จอื่น</t>
  </si>
  <si>
    <t>ที่กำหนดให้วัดมูลค่าด้วยมูลค่ายุติธรรม</t>
  </si>
  <si>
    <t>ผ่านกำไรขาดทุนเบ็ดเสร็จอื่น</t>
  </si>
  <si>
    <t xml:space="preserve">   ภาษีเงินได้</t>
  </si>
  <si>
    <t xml:space="preserve">   ขาดทุนจากเงินลงทุนในตราสารทุนที่กำหนด</t>
  </si>
  <si>
    <t>ให้วัดมูลค่าด้วยมูลค่ายุติธรรมผ่านกำไรขาดทุน</t>
  </si>
  <si>
    <t>เบ็ดเสร็จอื่น - สุทธิภาษีเงินได้</t>
  </si>
  <si>
    <t>พนักงานที่กำหนดไว้</t>
  </si>
  <si>
    <t xml:space="preserve">  หรือขาดทุนในภายหลัง - สุทธิจากภาษีเงินได้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</si>
  <si>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</si>
  <si>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</si>
  <si>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</si>
  <si>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ทุนที่ออก</t>
  </si>
  <si>
    <t>ส่วนเกิน</t>
  </si>
  <si>
    <t xml:space="preserve">จัดสรรแล้ว - </t>
  </si>
  <si>
    <t>วัดมูลค่าด้วยมูลค่ายุติธรรม</t>
  </si>
  <si>
    <t>และชำระแล้ว</t>
  </si>
  <si>
    <t>มูลค่าหุ้นสามัญ</t>
  </si>
  <si>
    <t>ทุนสำรองตามกฎหมาย</t>
  </si>
  <si>
    <t>ยังไม่ได้จัดสรร</t>
  </si>
  <si>
    <t xml:space="preserve">ผ่านกำไรขาดทุนเบ็ดเสร็จอื่น </t>
  </si>
  <si>
    <t>รวม</t>
  </si>
  <si>
    <t>กำไรสำหรับงวด</t>
  </si>
  <si>
    <t>เงินปันผลจ่าย</t>
  </si>
  <si>
    <t>จัดสรรแล้ว -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</si>
  <si>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</si>
  <si>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</si>
  <si>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</t>
  </si>
  <si>
    <t xml:space="preserve">      ค่าเสื่อมราคาและค่าตัดจำหน่าย</t>
  </si>
  <si>
    <t xml:space="preserve">    และสินทรัพย์ไม่มีตัวตน</t>
  </si>
  <si>
    <t xml:space="preserve">      สำรองผลประโยชน์ระยะยาวของพนักงาน</t>
  </si>
  <si>
    <t xml:space="preserve">      สำรองประมาณการค่าใช้จ่ายส่งเสริมการขาย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</si>
  <si>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</si>
  <si>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</si>
  <si>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</si>
  <si>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</si>
  <si>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</si>
  <si>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</si>
  <si>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</si>
  <si>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</si>
  <si>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รายได้ค่าธรรมเนียมและบริการค้างรับจากธุรกิจจัดการลงทุน</t>
  </si>
  <si>
    <t xml:space="preserve">      สินทรัพย์อนุพันธ์</t>
  </si>
  <si>
    <t xml:space="preserve">      เงินลงทุน</t>
  </si>
  <si>
    <t xml:space="preserve">      สินทรัพย์อื่น</t>
  </si>
  <si>
    <t>หนี้สินดำเนินงานเพิ่มขึ้น (ลดลง)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</si>
  <si>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</si>
  <si>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</t>
  </si>
  <si>
    <t xml:space="preserve">      หนี้สินอนุพันธ์</t>
  </si>
  <si>
    <t xml:space="preserve">      ตราสารหนี้ที่ออกและเงินกู้ยืมอื่น</t>
  </si>
  <si>
    <t xml:space="preserve">      เงินสดจ่ายผลประโยชน์ระยะยาวของพนักงาน</t>
  </si>
  <si>
    <t xml:space="preserve">      ค่าใช้จ่ายเกี่ยวกับพนักงานค้างจ่าย</t>
  </si>
  <si>
    <t xml:space="preserve">      หนี้สินอื่น</t>
  </si>
  <si>
    <t>เงินสดรับจากการดำเนินงาน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</si>
  <si>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</si>
  <si>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</si>
  <si>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      เงินสดจ่ายดอกเบี้ย</t>
  </si>
  <si>
    <t xml:space="preserve">      เงินสดรับจากดอกเบี้ย</t>
  </si>
  <si>
    <t xml:space="preserve">   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</si>
  <si>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</si>
  <si>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</si>
  <si>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   เงินสดจ่ายซื้ออุปกรณ์</t>
  </si>
  <si>
    <t xml:space="preserve">      เงินสดจ่ายซื้อสินทรัพย์ไม่มีตัวตน</t>
  </si>
  <si>
    <t xml:space="preserve">      เงินสดรับจากการจำหน่ายอุปกรณ์และสินทรัพย์ไม่มีตัวตน</t>
  </si>
  <si>
    <t xml:space="preserve">      เงินสดรับจากเงินปันผล</t>
  </si>
  <si>
    <t>เงินสดสุทธิได้มาจากกิจกรรมลงทุน</t>
  </si>
  <si>
    <t>กระแสเงินสดจากกิจกรรมจัดหาเงิน</t>
  </si>
  <si>
    <t xml:space="preserve">      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</si>
  <si>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</si>
  <si>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</si>
  <si>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</si>
  <si>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กำไรจากการจำหน่ายและตัดจำหน่ายอุปกรณ์</t>
  </si>
  <si>
    <t xml:space="preserve">เงินสดรับ (จ่าย) จากกิจกรรมดำเนินงาน: </t>
  </si>
  <si>
    <t>กำไรและผลตอบแทนจากเครื่องมือทางการเงิน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</si>
  <si>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</si>
  <si>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</si>
  <si>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 xml:space="preserve">  หรือขาดทุนในภายหลัง</t>
  </si>
  <si>
    <t>ขาดทุนจากการจำหน่ายเงินลงทุนในตราสารทุน</t>
  </si>
  <si>
    <t>จากกำไรขาดทุนเบ็ดเสร็จอื่นไปกำไรสะสม</t>
  </si>
  <si>
    <t xml:space="preserve">  ขาดทุนจากการจำหน่ายเงินลงทุนในตราสารทุน</t>
  </si>
  <si>
    <t xml:space="preserve">  ที่กำหนดให้วัดมูลค่ายุติธรรมผ่านกำไรขาดทุนเบ็ดเสร็จอื่น</t>
  </si>
  <si>
    <t xml:space="preserve">  จากกำไรขาดทุนเบ็ดเสร็จอื่นไปกำไรสะสม - สุทธิภาษีเงินได้</t>
  </si>
  <si>
    <t xml:space="preserve">   กำไรจากการวัดมูลค่าใหม่ของผลประโยชน์</t>
  </si>
  <si>
    <t>กำไร (ขาดทุน) เบ็ดเสร็จรวมสำหรับงวด</t>
  </si>
  <si>
    <t xml:space="preserve">      ผลขาดทุนจากการด้อยค่า</t>
  </si>
  <si>
    <t>เงินสดและรายการเทียบเท่าเงินสดเพิ่มขึ้น (ลดลง) สุทธิ</t>
  </si>
  <si>
    <t xml:space="preserve">      เงินปันผลจ่าย</t>
  </si>
  <si>
    <t>เบ็ดเสร็จอื่น - สุทธิจากภาษี</t>
  </si>
  <si>
    <t xml:space="preserve">      พนักงานที่กำหนดไว้ - สุทธิจากภาษี</t>
  </si>
  <si>
    <t>ยอดคงเหลือต้นงวด ณ วันที่ 1 มกราคม 2568</t>
  </si>
  <si>
    <t>ยอดคงเหลือปลายงวด ณ วันที่ 30 มิถุนายน 2568</t>
  </si>
  <si>
    <r>
      <t xml:space="preserve">งบการเปลี่ยนแปลงส่วนของเจ้าของ </t>
    </r>
    <r>
      <rPr>
        <sz val="18"/>
        <rFont val="Angsana New"/>
        <family val="1"/>
      </rPr>
      <t>(ต่อ)</t>
    </r>
  </si>
  <si>
    <t>โดยตรงกับสินทรัพย์ไม่หมุนเวียนที่ถือไว้เพื่อขาย</t>
  </si>
  <si>
    <t>พนักงานที่กำหนดไว้ - หนี้สินที่เกี่ยวข้อง</t>
  </si>
  <si>
    <t xml:space="preserve">      พนักงานที่กำหนดไว้ - หนี้สินที่เกี่ยวข้องโดยตรงกับ</t>
  </si>
  <si>
    <t xml:space="preserve">      สินทรัพย์ไม่หมุนเวียนที่ถือไว้เพื่อขาย - สุทธิจากภาษี</t>
  </si>
  <si>
    <t xml:space="preserve">   ขาดทุนจากการวัดมูลค่าใหม่ของผลประโยชน์</t>
  </si>
  <si>
    <t>การดำเนินงานที่ยกเลิก</t>
  </si>
  <si>
    <t>กำไรสำหรับงวดจากการดำเนินงานต่อเนื่อง</t>
  </si>
  <si>
    <t xml:space="preserve">กำไรก่อนภาษีจากการดำเนินงานที่ยกเลิก </t>
  </si>
  <si>
    <t>การดำเนินงานต่อเนื่อง</t>
  </si>
  <si>
    <t>กำไรก่อนภาษีจากการดำเนินงานต่อเนื่อง</t>
  </si>
  <si>
    <t>กำไรเบ็ดเสร็จรวมสำหรับงวดจากการดำเนินงานที่ยกเลิก</t>
  </si>
  <si>
    <t xml:space="preserve">   จากการดำเนินงานที่ยกเลิก</t>
  </si>
  <si>
    <t>ขาดทุนเบ็ดเสร็จอื่นสำหรับงวดจากการดำเนินงานที่ยกเลิก</t>
  </si>
  <si>
    <t>ขาดทุนจากการวัดมูลค่าของสินทรัพย์ไม่หมนุเวียน</t>
  </si>
  <si>
    <t xml:space="preserve">   ที่ถือไว้เพื่อขาย</t>
  </si>
  <si>
    <t>กำไรสำหรับงวดจากการดำเนินงานที่ยกเลิก</t>
  </si>
  <si>
    <t xml:space="preserve">   สุทธิจากภาษีเงินได้</t>
  </si>
  <si>
    <t xml:space="preserve">    จากการดำเนินงานต่อเนื่อง</t>
  </si>
  <si>
    <t>ขาดทุนเบ็ดเสร็จอื่นสำหรับงวด</t>
  </si>
  <si>
    <t xml:space="preserve">   จากการดำเนินงานต่อเนื่อง</t>
  </si>
  <si>
    <t>สำหรับงวดหกเดือนสิ้นสุดวันที่ 30 มิถุนายน 2569</t>
  </si>
  <si>
    <t>ยอดคงเหลือต้นงวด ณ วันที่ 1 มกราคม 2569</t>
  </si>
  <si>
    <t>ยอดคงเหลือปลายงวด ณ วันที่ 30 มิถุนายน 2569</t>
  </si>
  <si>
    <t>ณ วันที่ 30 มิถุนายน 2569</t>
  </si>
  <si>
    <t>บริษัทหลักทรัพย์ บัวหลวง จำกัด (มหาชน)</t>
  </si>
  <si>
    <t>-</t>
  </si>
  <si>
    <t>กำไร (ขาดทุน) เบ็ดเสร็จอื่นสำหรับงวดจากการดำเนินงานต่อเนื่อง</t>
  </si>
  <si>
    <t xml:space="preserve">  กำไร (ขาดทุน) จากการวัดมูลค่าเงินลงทุนในตราสารทุน</t>
  </si>
  <si>
    <t xml:space="preserve">   กำไร (ขาดทุน) จากการวัดมูลค่าเงินลงทุนในตราสารทุน</t>
  </si>
  <si>
    <t>กำไร (ขาดทุน) เบ็ดเสร็จอื่นสำหรับงวด</t>
  </si>
  <si>
    <t>กำไร (ขาดทุน) จากการวัดมูลค่า</t>
  </si>
  <si>
    <t>เงินลงทุนในตราสารทุนที่กำหนดให้</t>
  </si>
  <si>
    <t xml:space="preserve">      กำไรจากการเปลี่ยนแปลงในมูลค่ายุติธรรมในเงินลงทุน</t>
  </si>
  <si>
    <t xml:space="preserve">      ขาดทุนจากการเปลี่ยนแปลงในมูลค่ายุติธรรมในอนุพันธ์</t>
  </si>
  <si>
    <t>กำไรเบ็ดเสร็จอื่นสำหรับงวด</t>
  </si>
  <si>
    <t>กำไรเบ็ดเสร็จรวมสำหรับงวด</t>
  </si>
  <si>
    <t xml:space="preserve">      ขาดทุนจากการวัดมูลค่าของสินทรัพย์ไม่หมุนเวียนที่ถือไว้เพื่อขาย</t>
  </si>
  <si>
    <t>สำหรับงวดหกเดือนสิ้นสุดวันที่ 30 มิถุนายน 2568</t>
  </si>
  <si>
    <t xml:space="preserve">      เงินสดและรายการเทียบเท่าเงินสดของบริษัทย่อย</t>
  </si>
  <si>
    <t xml:space="preserve">          ที่ขายไประหว่างงวด</t>
  </si>
  <si>
    <t xml:space="preserve">         กำไรจากการดำเนินงานต่อเนื่อง</t>
  </si>
  <si>
    <t xml:space="preserve">         กำไรจากการดำเนินงานที่ยกเลิก</t>
  </si>
  <si>
    <t>จำนวนหุ้นสามัญถัวเฉลี่ยถ่วงน้ำหนัก (หุ้น)</t>
  </si>
  <si>
    <t>ขาดทุนจากการวัดมูลค่า</t>
  </si>
  <si>
    <t>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</si>
</sst>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#,##0.0_);[Red]\(#,##0.0\)"/>
    <numFmt numFmtId="166" formatCode="_(* #,##0.000000_);_(* \(#,##0.000000\);_(* &quot;-&quot;??????_);_(@_)"/>
    <numFmt numFmtId="167" formatCode="_(* #,##0.00000_);_(* \(#,##0.00000\);_(* &quot;-&quot;?????_);_(@_)"/>
    <numFmt numFmtId="168" formatCode="_(* #,##0.0000000_);_(* \(#,##0.0000000\);_(* &quot;-&quot;???????_);_(@_)"/>
    <numFmt numFmtId="169" formatCode="_(* #,##0_);_(* \(#,##0\);_(* &quot;-&quot;??_);_(@_)"/>
  </numFmts>
  <fonts count="13">
    <font>
      <sz val="15"/>
      <name val="BrowalliaUPC"/>
      <family val="1"/>
      <charset val="222"/>
    </font>
    <font>
      <sz val="10"/>
      <name val="ApFont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Browalli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auto="1"/>
      </bottom>
      <diagonal/>
    </border>
  </borders>
  <cellStyleXfs count="3">
    <xf numFmtId="1" fontId="0" fillId="0" borderId="0"/>
    <xf numFmtId="4" fontId="1" fillId="0" borderId="0" applyFont="0" applyFill="0" applyBorder="0" applyAlignment="0" applyProtection="0"/>
    <xf numFmtId="1" fontId="9" fillId="0" borderId="0"/>
  </cellStyleXfs>
  <cellXfs count="111">
    <xf numFmtId="1" fontId="0" fillId="0" borderId="0" xfId="0"/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 indent="1"/>
    </xf>
    <xf numFmtId="38" fontId="8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 indent="2"/>
    </xf>
    <xf numFmtId="3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right" vertical="center"/>
    </xf>
    <xf numFmtId="37" fontId="2" fillId="0" borderId="7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0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68" fontId="2" fillId="0" borderId="3" xfId="0" applyNumberFormat="1" applyFont="1" applyBorder="1" applyAlignment="1">
      <alignment vertical="center"/>
    </xf>
    <xf numFmtId="168" fontId="2" fillId="0" borderId="5" xfId="0" applyNumberFormat="1" applyFont="1" applyBorder="1" applyAlignment="1">
      <alignment vertical="center"/>
    </xf>
    <xf numFmtId="168" fontId="2" fillId="0" borderId="4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37" fontId="2" fillId="0" borderId="8" xfId="0" applyNumberFormat="1" applyFont="1" applyBorder="1" applyAlignment="1">
      <alignment horizontal="right" vertical="center"/>
    </xf>
    <xf numFmtId="37" fontId="2" fillId="0" borderId="2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0" xfId="2" applyNumberFormat="1" applyFont="1" applyAlignment="1">
      <alignment vertical="center"/>
    </xf>
    <xf numFmtId="3" fontId="2" fillId="0" borderId="0" xfId="1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4" fontId="2" fillId="0" borderId="8" xfId="0" applyNumberFormat="1" applyFont="1" applyBorder="1" applyAlignment="1">
      <alignment vertical="center"/>
    </xf>
    <xf numFmtId="0" fontId="4" fillId="0" borderId="1" xfId="0" quotePrefix="1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vertical="center"/>
    </xf>
    <xf numFmtId="168" fontId="2" fillId="0" borderId="10" xfId="0" applyNumberFormat="1" applyFont="1" applyBorder="1" applyAlignment="1">
      <alignment vertical="center"/>
    </xf>
    <xf numFmtId="37" fontId="2" fillId="0" borderId="3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vertical="center"/>
    </xf>
    <xf numFmtId="169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7" fontId="2" fillId="0" borderId="5" xfId="0" applyNumberFormat="1" applyFont="1" applyBorder="1" applyAlignment="1">
      <alignment horizontal="center" vertical="center"/>
    </xf>
    <xf numFmtId="4" fontId="2" fillId="0" borderId="0" xfId="1" applyFont="1" applyAlignment="1">
      <alignment horizontal="left" vertical="center"/>
    </xf>
    <xf numFmtId="4" fontId="2" fillId="0" borderId="0" xfId="1" applyFont="1" applyAlignment="1">
      <alignment vertical="center"/>
    </xf>
    <xf numFmtId="4" fontId="8" fillId="0" borderId="0" xfId="1" applyFont="1" applyAlignment="1">
      <alignment horizontal="left" vertical="center"/>
    </xf>
    <xf numFmtId="38" fontId="2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vertical="center"/>
    </xf>
    <xf numFmtId="167" fontId="11" fillId="0" borderId="1" xfId="0" applyNumberFormat="1" applyFont="1" applyBorder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167" fontId="11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37" fontId="12" fillId="2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1" fontId="4" fillId="0" borderId="0" xfId="0" applyFont="1" applyAlignment="1">
      <alignment vertical="center"/>
    </xf>
    <xf numFmtId="3" fontId="2" fillId="0" borderId="0" xfId="1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7" fontId="2" fillId="0" borderId="11" xfId="0" applyNumberFormat="1" applyFont="1" applyBorder="1" applyAlignment="1">
      <alignment vertical="center"/>
    </xf>
  </cellXfs>
  <cellStyles count="3">
    <cellStyle name="Comma" xfId="1" builtinId="3"/>
    <cellStyle name="Normal" xfId="0" builtinId="0"/>
    <cellStyle name="Normal 2" xfId="2" xr:uid="{E4E435B0-AD2B-451F-8206-C5AC1080946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0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1162611</xdr:colOff>
      <xdr:row>79</xdr:row>
      <xdr:rowOff>34738</xdr:rowOff>
    </xdr:from>
    <xdr:to>
      <xdr:col>0</xdr:col>
      <xdr:colOff>2901383</xdr:colOff>
      <xdr:row>80</xdr:row>
      <xdr:rowOff>67671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63B5D773-9896-4111-80B5-C5044983C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11" y="23555885"/>
          <a:ext cx="1738772" cy="335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971159</xdr:colOff>
      <xdr:row>81</xdr:row>
      <xdr:rowOff>303826</xdr:rowOff>
    </xdr:from>
    <xdr:to>
      <xdr:col>0</xdr:col>
      <xdr:colOff>2237984</xdr:colOff>
      <xdr:row>83</xdr:row>
      <xdr:rowOff>172717</xdr:rowOff>
    </xdr:to>
    <xdr:sp macro="" textlink="">
      <xdr:nvSpPr>
        <xdr:cNvPr id="5" name="Object 1">
          <a:extLst>
            <a:ext uri="{FF2B5EF4-FFF2-40B4-BE49-F238E27FC236}">
              <a16:creationId xmlns:a16="http://schemas.microsoft.com/office/drawing/2014/main" id="{34F34BBE-6347-4DB6-9767-354E5C812FE8}"/>
            </a:ext>
          </a:extLst>
        </xdr:cNvPr>
        <xdr:cNvSpPr>
          <a:spLocks noChangeArrowheads="1"/>
        </xdr:cNvSpPr>
      </xdr:nvSpPr>
      <xdr:spPr bwMode="auto">
        <a:xfrm>
          <a:off x="971159" y="11308002"/>
          <a:ext cx="1266825" cy="474009"/>
        </a:xfrm>
        <a:prstGeom prst="rect">
          <a:avLst/>
        </a:prstGeom>
        <a:blipFill dpi="0" rotWithShape="1">
          <a:blip xmlns:r="http://schemas.openxmlformats.org/officeDocument/2006/relationships" r:embed="rId2"/>
          <a:srcRect/>
          <a:stretch>
            <a:fillRect/>
          </a:stretch>
        </a:blip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>
    <tabColor rgb="FF92D050"/>
  </sheetPr>
  <dimension ref="A1:L84"/>
  <sheetViews>
    <sheetView tabSelected="1" topLeftCell="A65" zoomScale="85" zoomScaleNormal="85" zoomScaleSheetLayoutView="85" workbookViewId="0">
      <selection activeCell="A80" sqref="A80:A84"/>
    </sheetView>
  </sheetViews>
  <sheetFormatPr defaultColWidth="10.5703125" defaultRowHeight="24" customHeight="1"/>
  <cols>
    <col min="1" max="1" width="77.85546875" style="2" customWidth="1"/>
    <col min="2" max="2" width="10" style="97" customWidth="1"/>
    <col min="3" max="3" width="2.42578125" style="2" customWidth="1"/>
    <col min="4" max="4" width="15.5703125" style="2" customWidth="1"/>
    <col min="5" max="5" width="1.42578125" style="2" customWidth="1"/>
    <col min="6" max="6" width="15.28515625" style="2" bestFit="1" customWidth="1"/>
    <col min="7" max="7" width="21.42578125" style="2" customWidth="1"/>
    <col min="8" max="8" width="10.5703125" style="2" bestFit="1"/>
    <col min="9" max="10" width="10.5703125" style="2"/>
    <col min="11" max="11" width="13.42578125" style="2" customWidth="1"/>
    <col min="12" max="12" width="15.28515625" style="2" customWidth="1"/>
    <col min="13" max="16384" width="10.5703125" style="2"/>
  </cols>
  <sheetData>
    <row r="1" spans="1:12" s="4" customFormat="1" ht="24" customHeight="1">
      <c r="A1" s="104" t="s">
        <v>177</v>
      </c>
      <c r="B1" s="104"/>
      <c r="C1" s="104"/>
      <c r="D1" s="104"/>
      <c r="E1" s="104"/>
      <c r="F1" s="104"/>
    </row>
    <row r="2" spans="1:12" s="4" customFormat="1" ht="24" customHeight="1">
      <c r="A2" s="104" t="s">
        <v>1</v>
      </c>
      <c r="B2" s="104"/>
      <c r="C2" s="104"/>
      <c r="D2" s="104"/>
      <c r="E2" s="104"/>
      <c r="F2" s="104"/>
    </row>
    <row r="3" spans="1:12" s="4" customFormat="1" ht="24" customHeight="1">
      <c r="A3" s="104" t="s">
        <v>176</v>
      </c>
      <c r="B3" s="104"/>
      <c r="C3" s="104"/>
      <c r="D3" s="104"/>
      <c r="E3" s="104"/>
      <c r="F3" s="104"/>
    </row>
    <row r="4" spans="1:12" s="4" customFormat="1" ht="24" customHeight="1">
      <c r="A4" s="105" t="s">
        <v>46</v>
      </c>
      <c r="B4" s="105"/>
      <c r="C4" s="105"/>
      <c r="D4" s="105"/>
      <c r="E4" s="105"/>
      <c r="F4" s="105"/>
    </row>
    <row r="5" spans="1:12" s="4" customFormat="1" ht="9" customHeight="1">
      <c r="A5" s="5"/>
      <c r="B5" s="100"/>
      <c r="C5" s="5"/>
      <c r="D5" s="5"/>
      <c r="E5" s="5"/>
      <c r="F5" s="5"/>
    </row>
    <row r="6" spans="1:12" s="4" customFormat="1" ht="24" customHeight="1">
      <c r="A6" s="3"/>
      <c r="B6" s="96" t="s">
        <v>3</v>
      </c>
      <c r="C6" s="3"/>
      <c r="D6" s="21" t="s">
        <v>6</v>
      </c>
      <c r="E6" s="21"/>
      <c r="F6" s="21" t="s">
        <v>7</v>
      </c>
      <c r="G6" s="21"/>
    </row>
    <row r="7" spans="1:12" ht="24" customHeight="1">
      <c r="B7" s="96"/>
      <c r="C7" s="8"/>
      <c r="D7" s="23">
        <v>2569</v>
      </c>
      <c r="E7" s="22"/>
      <c r="F7" s="23">
        <v>2568</v>
      </c>
      <c r="G7" s="23"/>
      <c r="K7" s="8"/>
      <c r="L7" s="8"/>
    </row>
    <row r="8" spans="1:12" ht="24" customHeight="1">
      <c r="A8" s="21" t="s">
        <v>8</v>
      </c>
      <c r="K8" s="5"/>
    </row>
    <row r="9" spans="1:12" ht="24" customHeight="1">
      <c r="A9" s="2" t="s">
        <v>9</v>
      </c>
      <c r="B9" s="97">
        <v>6</v>
      </c>
      <c r="C9" s="9"/>
      <c r="D9" s="5">
        <v>54618650</v>
      </c>
      <c r="E9" s="5"/>
      <c r="F9" s="5">
        <v>50043239</v>
      </c>
    </row>
    <row r="10" spans="1:12" ht="24" customHeight="1">
      <c r="A10" s="2" t="s">
        <v>10</v>
      </c>
      <c r="B10" s="97">
        <v>7</v>
      </c>
      <c r="C10" s="9"/>
      <c r="D10" s="5">
        <v>1690381009</v>
      </c>
      <c r="E10" s="5"/>
      <c r="F10" s="5">
        <v>464354664</v>
      </c>
    </row>
    <row r="11" spans="1:12" ht="24" customHeight="1">
      <c r="A11" s="2" t="s">
        <v>11</v>
      </c>
      <c r="B11" s="97">
        <v>8</v>
      </c>
      <c r="C11" s="9"/>
      <c r="D11" s="5">
        <v>8767619909</v>
      </c>
      <c r="E11" s="5"/>
      <c r="F11" s="5">
        <v>4092139811</v>
      </c>
    </row>
    <row r="12" spans="1:12" ht="24" customHeight="1">
      <c r="A12" s="2" t="s">
        <v>12</v>
      </c>
      <c r="B12" s="97">
        <v>9</v>
      </c>
      <c r="C12" s="9"/>
      <c r="D12" s="5">
        <v>57300535.989999995</v>
      </c>
      <c r="E12" s="5"/>
      <c r="F12" s="5">
        <v>31246185</v>
      </c>
    </row>
    <row r="13" spans="1:12" ht="24" customHeight="1">
      <c r="A13" s="2" t="s">
        <v>13</v>
      </c>
      <c r="B13" s="97">
        <v>10</v>
      </c>
      <c r="C13" s="9"/>
      <c r="D13" s="5">
        <v>8410620681</v>
      </c>
      <c r="E13" s="5"/>
      <c r="F13" s="5">
        <v>7554364049</v>
      </c>
    </row>
    <row r="14" spans="1:12" ht="24" customHeight="1">
      <c r="A14" s="2" t="s">
        <v>14</v>
      </c>
      <c r="B14" s="97">
        <v>12</v>
      </c>
      <c r="C14" s="9"/>
      <c r="D14" s="5">
        <v>144931875</v>
      </c>
      <c r="E14" s="5"/>
      <c r="F14" s="5">
        <v>163104613</v>
      </c>
    </row>
    <row r="15" spans="1:12" ht="24" customHeight="1">
      <c r="A15" s="2" t="s">
        <v>15</v>
      </c>
      <c r="B15" s="98">
        <v>13.1</v>
      </c>
      <c r="C15" s="9"/>
      <c r="D15" s="5">
        <v>176570181</v>
      </c>
      <c r="E15" s="5"/>
      <c r="F15" s="5">
        <v>192285498</v>
      </c>
    </row>
    <row r="16" spans="1:12" ht="24" customHeight="1">
      <c r="A16" s="2" t="s">
        <v>16</v>
      </c>
      <c r="B16" s="97">
        <v>14</v>
      </c>
      <c r="C16" s="9"/>
      <c r="D16" s="5">
        <v>35226084</v>
      </c>
      <c r="E16" s="5"/>
      <c r="F16" s="5">
        <v>38916250</v>
      </c>
    </row>
    <row r="17" spans="1:6" ht="24" customHeight="1">
      <c r="A17" s="2" t="s">
        <v>17</v>
      </c>
      <c r="B17" s="97">
        <v>30</v>
      </c>
      <c r="C17" s="9"/>
      <c r="D17" s="5">
        <v>37071693</v>
      </c>
      <c r="E17" s="5"/>
      <c r="F17" s="5">
        <v>86199067</v>
      </c>
    </row>
    <row r="18" spans="1:6" ht="24" customHeight="1">
      <c r="A18" s="2" t="s">
        <v>18</v>
      </c>
      <c r="B18" s="97">
        <v>15</v>
      </c>
      <c r="C18" s="9"/>
      <c r="D18" s="5">
        <v>869632823</v>
      </c>
      <c r="E18" s="5"/>
      <c r="F18" s="5">
        <v>683308393</v>
      </c>
    </row>
    <row r="19" spans="1:6" ht="24" customHeight="1" thickBot="1">
      <c r="A19" s="1" t="s">
        <v>19</v>
      </c>
      <c r="C19" s="9"/>
      <c r="D19" s="34">
        <f>SUM(D9:D18)</f>
        <v>20243973440.989998</v>
      </c>
      <c r="E19" s="5"/>
      <c r="F19" s="34">
        <f>SUM(F9:F18)</f>
        <v>13355961769</v>
      </c>
    </row>
    <row r="20" spans="1:6" ht="24" customHeight="1" thickTop="1">
      <c r="A20" s="1"/>
      <c r="C20" s="9"/>
      <c r="D20" s="10"/>
      <c r="E20" s="10"/>
      <c r="F20" s="10"/>
    </row>
    <row r="21" spans="1:6" ht="24" customHeight="1">
      <c r="A21" s="1"/>
      <c r="C21" s="9"/>
      <c r="D21" s="10"/>
      <c r="E21" s="10"/>
      <c r="F21" s="10"/>
    </row>
    <row r="22" spans="1:6" ht="24" customHeight="1">
      <c r="A22" s="1"/>
      <c r="C22" s="9"/>
      <c r="D22" s="10"/>
      <c r="E22" s="10"/>
      <c r="F22" s="10"/>
    </row>
    <row r="23" spans="1:6" ht="24" customHeight="1">
      <c r="A23" s="1"/>
      <c r="C23" s="9"/>
      <c r="D23" s="10"/>
      <c r="E23" s="10"/>
      <c r="F23" s="10"/>
    </row>
    <row r="24" spans="1:6" ht="24" customHeight="1">
      <c r="A24" s="1"/>
      <c r="C24" s="9"/>
      <c r="D24" s="10"/>
      <c r="E24" s="10"/>
      <c r="F24" s="10"/>
    </row>
    <row r="25" spans="1:6" ht="24" customHeight="1">
      <c r="C25" s="9"/>
      <c r="D25" s="9"/>
      <c r="E25" s="9"/>
      <c r="F25" s="9"/>
    </row>
    <row r="26" spans="1:6" ht="24" customHeight="1">
      <c r="C26" s="9"/>
      <c r="D26" s="9"/>
      <c r="E26" s="9"/>
      <c r="F26" s="9"/>
    </row>
    <row r="27" spans="1:6" ht="24" customHeight="1">
      <c r="C27" s="9"/>
      <c r="D27" s="9"/>
      <c r="E27" s="9"/>
      <c r="F27" s="9"/>
    </row>
    <row r="28" spans="1:6" ht="24" customHeight="1">
      <c r="C28" s="9"/>
      <c r="D28" s="9"/>
      <c r="E28" s="9"/>
      <c r="F28" s="9"/>
    </row>
    <row r="29" spans="1:6" ht="24" customHeight="1">
      <c r="C29" s="9"/>
      <c r="D29" s="9"/>
      <c r="E29" s="9"/>
      <c r="F29" s="9"/>
    </row>
    <row r="30" spans="1:6" ht="24" customHeight="1">
      <c r="C30" s="9"/>
      <c r="D30" s="9"/>
      <c r="E30" s="9"/>
      <c r="F30" s="9"/>
    </row>
    <row r="31" spans="1:6" ht="24" customHeight="1">
      <c r="C31" s="9"/>
      <c r="D31" s="9"/>
      <c r="E31" s="9"/>
      <c r="F31" s="9"/>
    </row>
    <row r="32" spans="1:6" ht="24" customHeight="1">
      <c r="C32" s="9"/>
      <c r="D32" s="9"/>
      <c r="E32" s="9"/>
      <c r="F32" s="9"/>
    </row>
    <row r="33" spans="1:6" ht="24" customHeight="1">
      <c r="C33" s="9"/>
      <c r="D33" s="9"/>
      <c r="E33" s="9"/>
      <c r="F33" s="9"/>
    </row>
    <row r="34" spans="1:6" ht="24" customHeight="1">
      <c r="C34" s="9"/>
      <c r="D34" s="9"/>
      <c r="E34" s="9"/>
      <c r="F34" s="9"/>
    </row>
    <row r="35" spans="1:6" ht="24" customHeight="1">
      <c r="A35" s="2" t="s">
        <v>20</v>
      </c>
      <c r="C35" s="9"/>
      <c r="D35" s="9"/>
      <c r="E35" s="9"/>
      <c r="F35" s="9"/>
    </row>
    <row r="36" spans="1:6" ht="24" customHeight="1">
      <c r="B36" s="9"/>
      <c r="C36" s="9"/>
      <c r="D36" s="9"/>
      <c r="E36" s="9"/>
      <c r="F36" s="9"/>
    </row>
    <row r="37" spans="1:6" ht="24" customHeight="1">
      <c r="B37" s="33"/>
      <c r="C37" s="9"/>
      <c r="D37" s="9"/>
      <c r="E37" s="9"/>
      <c r="F37" s="9"/>
    </row>
    <row r="38" spans="1:6" ht="24" customHeight="1">
      <c r="B38" s="33"/>
      <c r="C38" s="9"/>
      <c r="D38" s="9"/>
      <c r="E38" s="9"/>
      <c r="F38" s="9"/>
    </row>
    <row r="39" spans="1:6" ht="24" customHeight="1">
      <c r="B39" s="33"/>
      <c r="C39" s="9"/>
      <c r="D39" s="9"/>
      <c r="E39" s="9"/>
      <c r="F39" s="9"/>
    </row>
    <row r="40" spans="1:6" ht="24" customHeight="1">
      <c r="B40" s="33"/>
      <c r="C40" s="9"/>
      <c r="D40" s="9"/>
      <c r="E40" s="9"/>
      <c r="F40" s="9"/>
    </row>
    <row r="41" spans="1:6" ht="24" customHeight="1">
      <c r="C41" s="9"/>
      <c r="D41" s="9"/>
      <c r="E41" s="9"/>
      <c r="F41" s="9"/>
    </row>
    <row r="42" spans="1:6" ht="24" customHeight="1">
      <c r="C42" s="9"/>
      <c r="D42" s="9"/>
      <c r="E42" s="9"/>
      <c r="F42" s="9"/>
    </row>
    <row r="43" spans="1:6" s="4" customFormat="1" ht="24" customHeight="1">
      <c r="A43" s="104" t="s">
        <v>177</v>
      </c>
      <c r="B43" s="104"/>
      <c r="C43" s="104"/>
      <c r="D43" s="104"/>
      <c r="E43" s="104"/>
      <c r="F43" s="104"/>
    </row>
    <row r="44" spans="1:6" s="4" customFormat="1" ht="24" customHeight="1">
      <c r="A44" s="104" t="s">
        <v>21</v>
      </c>
      <c r="B44" s="104"/>
      <c r="C44" s="104"/>
      <c r="D44" s="104"/>
      <c r="E44" s="104"/>
      <c r="F44" s="104"/>
    </row>
    <row r="45" spans="1:6" s="4" customFormat="1" ht="24" customHeight="1">
      <c r="A45" s="104" t="s">
        <v>176</v>
      </c>
      <c r="B45" s="104"/>
      <c r="C45" s="104"/>
      <c r="D45" s="104"/>
      <c r="E45" s="104"/>
      <c r="F45" s="104"/>
    </row>
    <row r="46" spans="1:6" s="4" customFormat="1" ht="24" customHeight="1">
      <c r="A46" s="105" t="s">
        <v>46</v>
      </c>
      <c r="B46" s="105"/>
      <c r="C46" s="105"/>
      <c r="D46" s="105"/>
      <c r="E46" s="105"/>
      <c r="F46" s="105"/>
    </row>
    <row r="47" spans="1:6" s="4" customFormat="1" ht="9" customHeight="1">
      <c r="A47" s="3"/>
      <c r="B47" s="97"/>
      <c r="C47" s="3"/>
      <c r="D47" s="3"/>
      <c r="E47" s="3"/>
      <c r="F47" s="5"/>
    </row>
    <row r="48" spans="1:6" s="4" customFormat="1" ht="24" customHeight="1">
      <c r="A48" s="3"/>
      <c r="B48" s="96" t="s">
        <v>3</v>
      </c>
      <c r="C48" s="3"/>
      <c r="D48" s="21" t="s">
        <v>6</v>
      </c>
      <c r="E48" s="21"/>
      <c r="F48" s="21" t="s">
        <v>7</v>
      </c>
    </row>
    <row r="49" spans="1:6" ht="24" customHeight="1">
      <c r="C49" s="8"/>
      <c r="D49" s="23">
        <v>2569</v>
      </c>
      <c r="E49" s="22"/>
      <c r="F49" s="23">
        <v>2568</v>
      </c>
    </row>
    <row r="50" spans="1:6" ht="24" customHeight="1">
      <c r="A50" s="21" t="s">
        <v>22</v>
      </c>
    </row>
    <row r="51" spans="1:6" ht="24" customHeight="1">
      <c r="A51" s="1" t="s">
        <v>23</v>
      </c>
    </row>
    <row r="52" spans="1:6" ht="24" customHeight="1">
      <c r="A52" s="26" t="s">
        <v>24</v>
      </c>
      <c r="C52" s="9"/>
      <c r="D52" s="10">
        <v>3274599462</v>
      </c>
      <c r="E52" s="10"/>
      <c r="F52" s="10">
        <v>763590634</v>
      </c>
    </row>
    <row r="53" spans="1:6" ht="24" customHeight="1">
      <c r="A53" s="26" t="s">
        <v>25</v>
      </c>
      <c r="B53" s="97">
        <v>16</v>
      </c>
      <c r="C53" s="9"/>
      <c r="D53" s="10">
        <v>6068889036</v>
      </c>
      <c r="E53" s="10"/>
      <c r="F53" s="10">
        <v>2700417475</v>
      </c>
    </row>
    <row r="54" spans="1:6" ht="24" customHeight="1">
      <c r="A54" s="26" t="s">
        <v>26</v>
      </c>
      <c r="B54" s="97">
        <v>9</v>
      </c>
      <c r="C54" s="9"/>
      <c r="D54" s="10">
        <v>158242787.99000001</v>
      </c>
      <c r="E54" s="10"/>
      <c r="F54" s="10">
        <v>17296235</v>
      </c>
    </row>
    <row r="55" spans="1:6" ht="24" customHeight="1">
      <c r="A55" s="26" t="s">
        <v>27</v>
      </c>
      <c r="C55" s="9"/>
      <c r="D55" s="10">
        <v>51138167</v>
      </c>
      <c r="E55" s="10"/>
      <c r="F55" s="52" t="s">
        <v>178</v>
      </c>
    </row>
    <row r="56" spans="1:6" ht="24" customHeight="1">
      <c r="A56" s="26" t="s">
        <v>28</v>
      </c>
      <c r="B56" s="97">
        <v>17</v>
      </c>
      <c r="C56" s="9"/>
      <c r="D56" s="10">
        <v>1614685485</v>
      </c>
      <c r="E56" s="10"/>
      <c r="F56" s="10">
        <v>666771911</v>
      </c>
    </row>
    <row r="57" spans="1:6" ht="24" customHeight="1">
      <c r="A57" s="26" t="s">
        <v>29</v>
      </c>
      <c r="B57" s="97">
        <v>18</v>
      </c>
      <c r="C57" s="9"/>
      <c r="D57" s="10">
        <v>216732393</v>
      </c>
      <c r="E57" s="10"/>
      <c r="F57" s="10">
        <v>207113987</v>
      </c>
    </row>
    <row r="58" spans="1:6" ht="24" customHeight="1">
      <c r="A58" s="26" t="s">
        <v>30</v>
      </c>
      <c r="C58" s="9"/>
      <c r="D58" s="10">
        <v>217962608</v>
      </c>
      <c r="E58" s="10"/>
      <c r="F58" s="10">
        <v>316861169</v>
      </c>
    </row>
    <row r="59" spans="1:6" ht="24" customHeight="1">
      <c r="A59" s="26" t="s">
        <v>31</v>
      </c>
      <c r="B59" s="98">
        <v>13.2</v>
      </c>
      <c r="C59" s="9"/>
      <c r="D59" s="10">
        <v>189608359</v>
      </c>
      <c r="E59" s="10"/>
      <c r="F59" s="10">
        <v>204780160</v>
      </c>
    </row>
    <row r="60" spans="1:6" ht="24" customHeight="1">
      <c r="A60" s="26" t="s">
        <v>32</v>
      </c>
      <c r="B60" s="97">
        <v>19</v>
      </c>
      <c r="C60" s="9"/>
      <c r="D60" s="10">
        <v>410025269</v>
      </c>
      <c r="E60" s="10"/>
      <c r="F60" s="10">
        <v>295794705</v>
      </c>
    </row>
    <row r="61" spans="1:6" ht="24" customHeight="1">
      <c r="A61" s="1" t="s">
        <v>33</v>
      </c>
      <c r="C61" s="9"/>
      <c r="D61" s="35">
        <f>SUM(D52:D60)</f>
        <v>12201883566.99</v>
      </c>
      <c r="E61" s="10"/>
      <c r="F61" s="35">
        <f>SUM(F52:F60)</f>
        <v>5172626276</v>
      </c>
    </row>
    <row r="62" spans="1:6" ht="24" customHeight="1">
      <c r="A62" s="1"/>
      <c r="C62" s="9"/>
      <c r="D62" s="10"/>
      <c r="E62" s="10"/>
      <c r="F62" s="10"/>
    </row>
    <row r="63" spans="1:6" ht="24" customHeight="1">
      <c r="A63" s="63" t="s">
        <v>34</v>
      </c>
      <c r="C63" s="9"/>
      <c r="D63" s="10"/>
      <c r="E63" s="10"/>
      <c r="F63" s="10"/>
    </row>
    <row r="64" spans="1:6" ht="24" customHeight="1">
      <c r="A64" s="2" t="s">
        <v>35</v>
      </c>
      <c r="B64" s="97">
        <v>20</v>
      </c>
      <c r="C64" s="9"/>
      <c r="D64" s="10"/>
      <c r="E64" s="10"/>
      <c r="F64" s="10"/>
    </row>
    <row r="65" spans="1:6" ht="24" customHeight="1">
      <c r="A65" s="26" t="s">
        <v>36</v>
      </c>
      <c r="C65" s="9"/>
      <c r="D65" s="11">
        <v>2159981840</v>
      </c>
      <c r="E65" s="10"/>
      <c r="F65" s="11">
        <v>2159981840</v>
      </c>
    </row>
    <row r="66" spans="1:6" ht="24" customHeight="1">
      <c r="A66" s="2" t="s">
        <v>37</v>
      </c>
      <c r="C66" s="9"/>
      <c r="D66" s="10">
        <v>557832578</v>
      </c>
      <c r="E66" s="10"/>
      <c r="F66" s="10">
        <v>557832578</v>
      </c>
    </row>
    <row r="67" spans="1:6" ht="24" customHeight="1">
      <c r="A67" s="2" t="s">
        <v>38</v>
      </c>
      <c r="C67" s="9"/>
      <c r="D67" s="10"/>
      <c r="E67" s="10"/>
      <c r="F67" s="10"/>
    </row>
    <row r="68" spans="1:6" ht="24" customHeight="1">
      <c r="A68" s="26" t="s">
        <v>39</v>
      </c>
      <c r="B68" s="97">
        <v>22</v>
      </c>
      <c r="C68" s="9"/>
      <c r="D68" s="11">
        <v>215999000</v>
      </c>
      <c r="E68" s="10"/>
      <c r="F68" s="11">
        <v>215999000</v>
      </c>
    </row>
    <row r="69" spans="1:6" ht="24" customHeight="1">
      <c r="A69" s="26" t="s">
        <v>40</v>
      </c>
      <c r="C69" s="9"/>
      <c r="D69" s="10">
        <v>4994813536</v>
      </c>
      <c r="E69" s="10"/>
      <c r="F69" s="10">
        <v>5193206395</v>
      </c>
    </row>
    <row r="70" spans="1:6" ht="24" customHeight="1">
      <c r="A70" s="2" t="s">
        <v>41</v>
      </c>
      <c r="B70" s="98"/>
      <c r="C70" s="9"/>
      <c r="D70" s="10">
        <v>113462920</v>
      </c>
      <c r="E70" s="10"/>
      <c r="F70" s="10">
        <v>56315680</v>
      </c>
    </row>
    <row r="71" spans="1:6" ht="24" customHeight="1">
      <c r="A71" s="1" t="s">
        <v>42</v>
      </c>
      <c r="C71" s="9"/>
      <c r="D71" s="35">
        <f>SUM(D65:D70)</f>
        <v>8042089874</v>
      </c>
      <c r="E71" s="10"/>
      <c r="F71" s="35">
        <f>SUM(F65:F70)</f>
        <v>8183335493</v>
      </c>
    </row>
    <row r="72" spans="1:6" ht="24" customHeight="1" thickBot="1">
      <c r="A72" s="1" t="s">
        <v>43</v>
      </c>
      <c r="C72" s="9"/>
      <c r="D72" s="36">
        <f>D61+D71</f>
        <v>20243973440.989998</v>
      </c>
      <c r="E72" s="10"/>
      <c r="F72" s="36">
        <f>F61+F71</f>
        <v>13355961769</v>
      </c>
    </row>
    <row r="73" spans="1:6" ht="24" customHeight="1" thickTop="1">
      <c r="C73" s="9"/>
      <c r="D73" s="10"/>
      <c r="E73" s="9"/>
      <c r="F73" s="10"/>
    </row>
    <row r="74" spans="1:6" ht="24" customHeight="1">
      <c r="C74" s="9"/>
      <c r="D74" s="9"/>
      <c r="E74" s="9"/>
      <c r="F74" s="9"/>
    </row>
    <row r="75" spans="1:6" ht="24" customHeight="1">
      <c r="C75" s="9"/>
      <c r="D75" s="9"/>
      <c r="E75" s="9"/>
      <c r="F75" s="9"/>
    </row>
    <row r="76" spans="1:6" ht="24" customHeight="1">
      <c r="A76" s="2" t="s">
        <v>44</v>
      </c>
      <c r="C76" s="9"/>
      <c r="D76" s="9"/>
      <c r="E76" s="9"/>
      <c r="F76" s="9"/>
    </row>
    <row r="77" spans="1:6" ht="24" customHeight="1">
      <c r="B77" s="99"/>
      <c r="C77" s="9"/>
      <c r="D77" s="9"/>
      <c r="E77" s="9"/>
      <c r="F77" s="9"/>
    </row>
    <row r="79" spans="1:6" ht="24" customHeight="1">
      <c r="A79" s="2" t="s">
        <v>20</v>
      </c>
      <c r="C79" s="9"/>
      <c r="D79" s="9"/>
      <c r="E79" s="9"/>
      <c r="F79" s="9"/>
    </row>
    <row r="80" spans="1:6" ht="24" customHeight="1">
      <c r="B80" s="9"/>
    </row>
    <row r="81" spans="1:2" ht="24" customHeight="1">
      <c r="A81" s="110"/>
      <c r="B81" s="33"/>
    </row>
    <row r="82" spans="1:2" ht="24" customHeight="1">
      <c r="A82" s="33"/>
      <c r="B82" s="33"/>
    </row>
    <row r="83" spans="1:2" ht="24" customHeight="1">
      <c r="A83" s="33"/>
      <c r="B83" s="33" t="s">
        <v>197</v>
      </c>
    </row>
    <row r="84" spans="1:2" ht="24" customHeight="1">
      <c r="A84" s="110"/>
      <c r="B84" s="33"/>
    </row>
  </sheetData>
  <mergeCells count="8">
    <mergeCell ref="A45:F45"/>
    <mergeCell ref="A46:F46"/>
    <mergeCell ref="A43:F43"/>
    <mergeCell ref="A1:F1"/>
    <mergeCell ref="A2:F2"/>
    <mergeCell ref="A3:F3"/>
    <mergeCell ref="A4:F4"/>
    <mergeCell ref="A44:F44"/>
  </mergeCells>
  <pageMargins left="1" right="0.3" top="1" bottom="0.5" header="0.5" footer="0.5"/>
  <pageSetup scale="75" orientation="portrait" r:id="rId1"/>
  <rowBreaks count="1" manualBreakCount="1">
    <brk id="4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2160-CDE0-444E-9D59-DF3271AAD771}">
  <sheetPr>
    <tabColor rgb="FF92D050"/>
  </sheetPr>
  <dimension ref="A1:K104"/>
  <sheetViews>
    <sheetView topLeftCell="A97" zoomScaleNormal="100" zoomScaleSheetLayoutView="100" workbookViewId="0">
      <selection activeCell="A97" sqref="A1:A1048576"/>
    </sheetView>
  </sheetViews>
  <sheetFormatPr defaultColWidth="10.5703125" defaultRowHeight="24" customHeight="1"/>
  <cols>
    <col min="1" max="1" width="65.85546875" style="2" customWidth="1"/>
    <col min="2" max="2" width="8.5703125" style="2" bestFit="1" customWidth="1"/>
    <col min="3" max="3" width="2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7.42578125" style="2" customWidth="1"/>
    <col min="10" max="10" width="13.7109375" style="81" bestFit="1" customWidth="1"/>
    <col min="11" max="12" width="22.7109375" style="2" customWidth="1"/>
    <col min="13" max="16384" width="10.5703125" style="2"/>
  </cols>
  <sheetData>
    <row r="1" spans="1:10" s="4" customFormat="1" ht="24" customHeight="1">
      <c r="A1" s="104" t="s">
        <v>0</v>
      </c>
      <c r="B1" s="104"/>
      <c r="C1" s="104"/>
      <c r="D1" s="104"/>
      <c r="E1" s="104"/>
      <c r="F1" s="104"/>
      <c r="G1" s="104"/>
      <c r="H1" s="104"/>
      <c r="J1" s="80"/>
    </row>
    <row r="2" spans="1:10" s="4" customFormat="1" ht="24" customHeight="1">
      <c r="A2" s="104" t="s">
        <v>45</v>
      </c>
      <c r="B2" s="104"/>
      <c r="C2" s="104"/>
      <c r="D2" s="104"/>
      <c r="E2" s="104"/>
      <c r="F2" s="104"/>
      <c r="G2" s="104"/>
      <c r="H2" s="104"/>
      <c r="J2" s="80"/>
    </row>
    <row r="3" spans="1:10" s="4" customFormat="1" ht="26.25">
      <c r="A3" s="104" t="s">
        <v>173</v>
      </c>
      <c r="B3" s="104"/>
      <c r="C3" s="104"/>
      <c r="D3" s="104"/>
      <c r="E3" s="104"/>
      <c r="F3" s="104"/>
      <c r="G3" s="104"/>
      <c r="H3" s="104"/>
      <c r="J3" s="80"/>
    </row>
    <row r="4" spans="1:10" s="4" customFormat="1" ht="24" customHeight="1">
      <c r="A4" s="106" t="s">
        <v>46</v>
      </c>
      <c r="B4" s="106"/>
      <c r="C4" s="106"/>
      <c r="D4" s="106"/>
      <c r="E4" s="106"/>
      <c r="F4" s="106"/>
      <c r="G4" s="106"/>
      <c r="H4" s="106"/>
      <c r="J4" s="80"/>
    </row>
    <row r="5" spans="1:10" s="4" customFormat="1" ht="9" customHeight="1">
      <c r="A5" s="3"/>
      <c r="B5" s="21"/>
      <c r="J5" s="80"/>
    </row>
    <row r="6" spans="1:10" s="4" customFormat="1" ht="24" customHeight="1">
      <c r="A6" s="3"/>
      <c r="B6" s="1" t="s">
        <v>3</v>
      </c>
      <c r="C6" s="89"/>
      <c r="D6" s="101" t="s">
        <v>4</v>
      </c>
      <c r="E6" s="12"/>
      <c r="F6" s="107" t="s">
        <v>5</v>
      </c>
      <c r="G6" s="107"/>
      <c r="H6" s="107"/>
      <c r="J6" s="80"/>
    </row>
    <row r="7" spans="1:10" ht="24" customHeight="1">
      <c r="C7" s="22"/>
      <c r="D7" s="23">
        <v>2568</v>
      </c>
      <c r="E7" s="22"/>
      <c r="F7" s="23">
        <v>2569</v>
      </c>
      <c r="G7" s="22"/>
      <c r="H7" s="23">
        <v>2568</v>
      </c>
    </row>
    <row r="8" spans="1:10" ht="24" customHeight="1">
      <c r="A8" s="84" t="s">
        <v>161</v>
      </c>
      <c r="C8" s="22"/>
      <c r="D8" s="23"/>
      <c r="E8" s="22"/>
      <c r="F8" s="23"/>
      <c r="G8" s="22"/>
      <c r="H8" s="23"/>
    </row>
    <row r="9" spans="1:10" ht="24" customHeight="1">
      <c r="A9" s="1" t="s">
        <v>47</v>
      </c>
      <c r="B9" s="19"/>
      <c r="C9" s="19"/>
      <c r="D9" s="19"/>
      <c r="E9" s="19"/>
      <c r="F9" s="19"/>
      <c r="G9" s="19"/>
      <c r="H9" s="19"/>
    </row>
    <row r="10" spans="1:10" ht="24" customHeight="1">
      <c r="A10" s="2" t="s">
        <v>48</v>
      </c>
      <c r="B10" s="19">
        <v>24</v>
      </c>
      <c r="C10" s="5"/>
      <c r="D10" s="5">
        <v>678689775</v>
      </c>
      <c r="E10" s="5"/>
      <c r="F10" s="5">
        <v>962696351</v>
      </c>
      <c r="G10" s="5"/>
      <c r="H10" s="5">
        <v>678689775</v>
      </c>
      <c r="I10" s="10"/>
    </row>
    <row r="11" spans="1:10" ht="24" customHeight="1">
      <c r="A11" s="2" t="s">
        <v>49</v>
      </c>
      <c r="B11" s="19">
        <v>25</v>
      </c>
      <c r="C11" s="5"/>
      <c r="D11" s="5">
        <v>102273401</v>
      </c>
      <c r="E11" s="5"/>
      <c r="F11" s="5">
        <v>93032230</v>
      </c>
      <c r="G11" s="5"/>
      <c r="H11" s="5">
        <v>104736527</v>
      </c>
      <c r="I11" s="13"/>
    </row>
    <row r="12" spans="1:10" ht="24" customHeight="1">
      <c r="A12" s="2" t="s">
        <v>50</v>
      </c>
      <c r="B12" s="19">
        <v>26</v>
      </c>
      <c r="C12" s="5"/>
      <c r="D12" s="5">
        <v>311913421</v>
      </c>
      <c r="E12" s="5"/>
      <c r="F12" s="5">
        <v>216444272</v>
      </c>
      <c r="G12" s="5"/>
      <c r="H12" s="5">
        <v>311913421</v>
      </c>
      <c r="I12" s="10"/>
    </row>
    <row r="13" spans="1:10" ht="24" customHeight="1">
      <c r="A13" s="2" t="s">
        <v>134</v>
      </c>
      <c r="B13" s="19">
        <v>27</v>
      </c>
      <c r="C13" s="5"/>
      <c r="D13" s="5">
        <v>109649508</v>
      </c>
      <c r="E13" s="5"/>
      <c r="F13" s="5">
        <v>196326916</v>
      </c>
      <c r="G13" s="5"/>
      <c r="H13" s="5">
        <v>109649508</v>
      </c>
      <c r="I13" s="10"/>
    </row>
    <row r="14" spans="1:10" ht="24" customHeight="1">
      <c r="A14" s="2" t="s">
        <v>51</v>
      </c>
      <c r="B14" s="19"/>
      <c r="C14" s="5"/>
      <c r="D14" s="31">
        <v>40584813</v>
      </c>
      <c r="E14" s="5"/>
      <c r="F14" s="31">
        <v>141346698</v>
      </c>
      <c r="G14" s="5"/>
      <c r="H14" s="31">
        <v>53762196</v>
      </c>
      <c r="I14" s="10"/>
    </row>
    <row r="15" spans="1:10" ht="24" customHeight="1">
      <c r="A15" s="1" t="s">
        <v>52</v>
      </c>
      <c r="C15" s="5"/>
      <c r="D15" s="31">
        <f>SUM(D10:D14)</f>
        <v>1243110918</v>
      </c>
      <c r="E15" s="5"/>
      <c r="F15" s="31">
        <f>SUM(F10:F14)</f>
        <v>1609846467</v>
      </c>
      <c r="G15" s="5"/>
      <c r="H15" s="31">
        <f>SUM(H10:H14)</f>
        <v>1258751427</v>
      </c>
      <c r="I15" s="10"/>
    </row>
    <row r="16" spans="1:10" ht="24" customHeight="1">
      <c r="A16" s="1"/>
      <c r="C16" s="5"/>
      <c r="D16" s="5"/>
      <c r="E16" s="5"/>
      <c r="F16" s="5"/>
      <c r="G16" s="5"/>
      <c r="H16" s="5"/>
      <c r="I16" s="10"/>
    </row>
    <row r="17" spans="1:9" ht="24" customHeight="1">
      <c r="A17" s="1" t="s">
        <v>53</v>
      </c>
      <c r="C17" s="5"/>
      <c r="D17" s="5"/>
      <c r="E17" s="5"/>
      <c r="F17" s="5"/>
      <c r="G17" s="5"/>
      <c r="H17" s="5"/>
    </row>
    <row r="18" spans="1:9" ht="24" customHeight="1">
      <c r="A18" s="2" t="s">
        <v>54</v>
      </c>
      <c r="B18" s="19"/>
      <c r="C18" s="5"/>
      <c r="D18" s="5">
        <v>416533426</v>
      </c>
      <c r="E18" s="5"/>
      <c r="F18" s="5">
        <v>555418405</v>
      </c>
      <c r="G18" s="5"/>
      <c r="H18" s="5">
        <v>416533426</v>
      </c>
    </row>
    <row r="19" spans="1:9" ht="24" customHeight="1">
      <c r="A19" s="2" t="s">
        <v>55</v>
      </c>
      <c r="C19" s="5"/>
      <c r="D19" s="5">
        <v>128779759</v>
      </c>
      <c r="E19" s="5"/>
      <c r="F19" s="5">
        <v>169958165</v>
      </c>
      <c r="G19" s="5"/>
      <c r="H19" s="5">
        <v>129609102</v>
      </c>
    </row>
    <row r="20" spans="1:9" ht="24" customHeight="1">
      <c r="A20" s="2" t="s">
        <v>56</v>
      </c>
      <c r="B20" s="19">
        <v>29</v>
      </c>
      <c r="C20" s="5"/>
      <c r="D20" s="5">
        <v>87496240</v>
      </c>
      <c r="E20" s="5"/>
      <c r="F20" s="5">
        <v>94854940</v>
      </c>
      <c r="G20" s="5"/>
      <c r="H20" s="5">
        <v>87496240</v>
      </c>
    </row>
    <row r="21" spans="1:9" ht="24" customHeight="1">
      <c r="A21" s="2" t="s">
        <v>166</v>
      </c>
      <c r="B21" s="19"/>
      <c r="C21" s="5"/>
      <c r="D21" s="5"/>
      <c r="E21" s="5"/>
      <c r="F21" s="5"/>
      <c r="G21" s="5"/>
      <c r="H21" s="5"/>
    </row>
    <row r="22" spans="1:9" ht="24" customHeight="1">
      <c r="A22" s="2" t="s">
        <v>167</v>
      </c>
      <c r="B22" s="19"/>
      <c r="C22" s="5"/>
      <c r="D22" s="64">
        <v>0</v>
      </c>
      <c r="E22" s="5"/>
      <c r="F22" s="94">
        <v>0</v>
      </c>
      <c r="G22" s="5"/>
      <c r="H22" s="5">
        <v>12583803</v>
      </c>
    </row>
    <row r="23" spans="1:9" ht="24" customHeight="1">
      <c r="A23" s="2" t="s">
        <v>57</v>
      </c>
      <c r="C23" s="5"/>
      <c r="D23" s="31">
        <v>210937557</v>
      </c>
      <c r="E23" s="5"/>
      <c r="F23" s="31">
        <v>214153762</v>
      </c>
      <c r="G23" s="5"/>
      <c r="H23" s="31">
        <v>210937557</v>
      </c>
    </row>
    <row r="24" spans="1:9" ht="24" customHeight="1">
      <c r="A24" s="1" t="s">
        <v>58</v>
      </c>
      <c r="B24" s="19"/>
      <c r="C24" s="5"/>
      <c r="D24" s="31">
        <f>SUM(D18:D23)</f>
        <v>843746982</v>
      </c>
      <c r="E24" s="5"/>
      <c r="F24" s="31">
        <f>SUM(F18:F23)</f>
        <v>1034385272</v>
      </c>
      <c r="G24" s="5"/>
      <c r="H24" s="31">
        <f>SUM(H18:H23)</f>
        <v>857160128</v>
      </c>
    </row>
    <row r="25" spans="1:9" ht="24" customHeight="1">
      <c r="A25" s="2" t="s">
        <v>59</v>
      </c>
      <c r="B25" s="19"/>
      <c r="C25" s="5"/>
      <c r="D25" s="5">
        <f>D15-D24</f>
        <v>399363936</v>
      </c>
      <c r="E25" s="5"/>
      <c r="F25" s="5">
        <f>F15-F24</f>
        <v>575461195</v>
      </c>
      <c r="G25" s="5"/>
      <c r="H25" s="5">
        <f>H15-H24</f>
        <v>401591299</v>
      </c>
    </row>
    <row r="26" spans="1:9" ht="24" customHeight="1">
      <c r="A26" s="2" t="s">
        <v>60</v>
      </c>
      <c r="B26" s="19">
        <v>30</v>
      </c>
      <c r="C26" s="5"/>
      <c r="D26" s="31">
        <v>-83264614</v>
      </c>
      <c r="E26" s="5"/>
      <c r="F26" s="31">
        <v>-114519597</v>
      </c>
      <c r="G26" s="5"/>
      <c r="H26" s="31">
        <v>-83264614</v>
      </c>
    </row>
    <row r="27" spans="1:9" ht="24" customHeight="1">
      <c r="A27" s="1" t="s">
        <v>159</v>
      </c>
      <c r="B27" s="19"/>
      <c r="C27" s="5"/>
      <c r="D27" s="32">
        <f>SUM(D25:D26)</f>
        <v>316099322</v>
      </c>
      <c r="E27" s="5"/>
      <c r="F27" s="32">
        <f>SUM(F25:F26)</f>
        <v>460941598</v>
      </c>
      <c r="G27" s="5"/>
      <c r="H27" s="32">
        <f>SUM(H25:H26)</f>
        <v>318326685</v>
      </c>
    </row>
    <row r="28" spans="1:9" ht="24" customHeight="1">
      <c r="A28" s="1"/>
      <c r="B28" s="19"/>
      <c r="C28" s="19"/>
      <c r="D28" s="10"/>
      <c r="E28" s="19"/>
      <c r="F28" s="10"/>
      <c r="G28" s="10"/>
      <c r="H28" s="10"/>
    </row>
    <row r="29" spans="1:9" ht="24" customHeight="1">
      <c r="A29" s="1" t="s">
        <v>158</v>
      </c>
      <c r="B29" s="19"/>
      <c r="C29" s="19"/>
      <c r="D29" s="10"/>
      <c r="E29" s="19"/>
      <c r="F29" s="10"/>
      <c r="G29" s="10"/>
      <c r="H29" s="10"/>
    </row>
    <row r="30" spans="1:9" ht="24" customHeight="1">
      <c r="A30" s="1" t="s">
        <v>168</v>
      </c>
      <c r="B30" s="19"/>
      <c r="C30" s="19"/>
      <c r="D30" s="10"/>
      <c r="E30" s="19"/>
      <c r="F30" s="10"/>
      <c r="G30" s="10"/>
      <c r="H30" s="10"/>
    </row>
    <row r="31" spans="1:9" ht="24" customHeight="1">
      <c r="A31" s="1" t="s">
        <v>169</v>
      </c>
      <c r="B31" s="19">
        <v>31</v>
      </c>
      <c r="C31" s="19"/>
      <c r="D31" s="10">
        <v>3811353</v>
      </c>
      <c r="E31" s="19"/>
      <c r="F31" s="64">
        <v>0</v>
      </c>
      <c r="G31" s="10"/>
      <c r="H31" s="64">
        <v>0</v>
      </c>
    </row>
    <row r="32" spans="1:9" ht="24" customHeight="1">
      <c r="A32" s="1" t="s">
        <v>84</v>
      </c>
      <c r="B32" s="19"/>
      <c r="C32" s="19"/>
      <c r="D32" s="32">
        <f>D27+D31</f>
        <v>319910675</v>
      </c>
      <c r="E32" s="64"/>
      <c r="F32" s="32">
        <f>F27+F31</f>
        <v>460941598</v>
      </c>
      <c r="G32" s="64"/>
      <c r="H32" s="32">
        <f>H27+H31</f>
        <v>318326685</v>
      </c>
      <c r="I32" s="83"/>
    </row>
    <row r="33" spans="1:11" ht="24" customHeight="1">
      <c r="A33" s="1"/>
      <c r="B33" s="19"/>
      <c r="C33" s="19"/>
      <c r="D33" s="10"/>
      <c r="E33" s="19"/>
      <c r="F33" s="10"/>
      <c r="G33" s="10"/>
      <c r="H33" s="10"/>
    </row>
    <row r="34" spans="1:11" ht="24" customHeight="1">
      <c r="A34" s="1"/>
      <c r="B34" s="19"/>
      <c r="C34" s="19"/>
      <c r="D34" s="10"/>
      <c r="E34" s="19"/>
      <c r="F34" s="10"/>
      <c r="G34" s="10"/>
      <c r="H34" s="10"/>
    </row>
    <row r="35" spans="1:11" ht="24" customHeight="1">
      <c r="A35" s="1"/>
      <c r="B35" s="19"/>
      <c r="C35" s="19"/>
      <c r="D35" s="10"/>
      <c r="E35" s="19"/>
      <c r="F35" s="10"/>
      <c r="G35" s="10"/>
      <c r="H35" s="10"/>
      <c r="K35" s="10"/>
    </row>
    <row r="36" spans="1:11" ht="24" customHeight="1">
      <c r="A36" s="1"/>
      <c r="B36" s="19"/>
      <c r="C36" s="19"/>
      <c r="D36" s="10"/>
      <c r="E36" s="19"/>
      <c r="F36" s="10"/>
      <c r="G36" s="10"/>
      <c r="H36" s="10"/>
    </row>
    <row r="37" spans="1:11" ht="24" customHeight="1">
      <c r="A37" s="1"/>
      <c r="B37" s="19"/>
      <c r="C37" s="19"/>
      <c r="D37" s="10"/>
      <c r="E37" s="19"/>
      <c r="F37" s="10"/>
      <c r="G37" s="10"/>
      <c r="H37" s="10"/>
    </row>
    <row r="38" spans="1:11" ht="24" customHeight="1">
      <c r="A38" s="1"/>
      <c r="B38" s="19"/>
      <c r="C38" s="19"/>
      <c r="D38" s="10"/>
      <c r="E38" s="19"/>
      <c r="F38" s="10"/>
      <c r="G38" s="10"/>
      <c r="H38" s="10"/>
    </row>
    <row r="39" spans="1:11" ht="24" customHeight="1">
      <c r="A39" s="1"/>
      <c r="B39" s="19"/>
      <c r="C39" s="19"/>
      <c r="D39" s="10"/>
      <c r="E39" s="19"/>
      <c r="F39" s="10"/>
      <c r="G39" s="10"/>
      <c r="H39" s="10"/>
    </row>
    <row r="40" spans="1:11" ht="24" customHeight="1">
      <c r="A40" s="1"/>
      <c r="B40" s="19"/>
      <c r="C40" s="19"/>
      <c r="D40" s="10"/>
      <c r="E40" s="19"/>
      <c r="F40" s="10"/>
      <c r="G40" s="10"/>
      <c r="H40" s="10"/>
    </row>
    <row r="41" spans="1:11" ht="24" customHeight="1">
      <c r="A41" s="1"/>
      <c r="B41" s="19"/>
      <c r="C41" s="19"/>
      <c r="D41" s="10"/>
      <c r="E41" s="19"/>
      <c r="F41" s="10"/>
      <c r="G41" s="10"/>
      <c r="H41" s="10"/>
    </row>
    <row r="42" spans="1:11" ht="24" customHeight="1">
      <c r="A42" s="1"/>
      <c r="B42" s="19"/>
      <c r="C42" s="19"/>
      <c r="D42" s="10"/>
      <c r="E42" s="19"/>
      <c r="F42" s="10"/>
      <c r="G42" s="10"/>
      <c r="H42" s="10"/>
    </row>
    <row r="43" spans="1:11" s="27" customFormat="1" ht="24" customHeight="1">
      <c r="A43" s="104" t="s">
        <v>0</v>
      </c>
      <c r="B43" s="104"/>
      <c r="C43" s="104"/>
      <c r="D43" s="104"/>
      <c r="E43" s="104"/>
      <c r="F43" s="104"/>
      <c r="G43" s="104"/>
      <c r="H43" s="104"/>
      <c r="J43" s="82"/>
    </row>
    <row r="44" spans="1:11" s="27" customFormat="1" ht="24" customHeight="1">
      <c r="A44" s="104" t="s">
        <v>61</v>
      </c>
      <c r="B44" s="104"/>
      <c r="C44" s="104"/>
      <c r="D44" s="104"/>
      <c r="E44" s="104"/>
      <c r="F44" s="104"/>
      <c r="G44" s="104"/>
      <c r="H44" s="104"/>
      <c r="J44" s="82"/>
    </row>
    <row r="45" spans="1:11" s="27" customFormat="1" ht="26.25">
      <c r="A45" s="104" t="s">
        <v>173</v>
      </c>
      <c r="B45" s="104"/>
      <c r="C45" s="104"/>
      <c r="D45" s="104"/>
      <c r="E45" s="104"/>
      <c r="F45" s="104"/>
      <c r="G45" s="104"/>
      <c r="H45" s="104"/>
      <c r="J45" s="82"/>
    </row>
    <row r="46" spans="1:11" s="4" customFormat="1" ht="24" customHeight="1">
      <c r="A46" s="106" t="s">
        <v>46</v>
      </c>
      <c r="B46" s="106"/>
      <c r="C46" s="106"/>
      <c r="D46" s="106"/>
      <c r="E46" s="106"/>
      <c r="F46" s="106"/>
      <c r="G46" s="106"/>
      <c r="H46" s="106"/>
      <c r="J46" s="80"/>
    </row>
    <row r="47" spans="1:11" s="4" customFormat="1" ht="9" customHeight="1">
      <c r="A47" s="3"/>
      <c r="B47" s="21"/>
      <c r="J47" s="80"/>
    </row>
    <row r="48" spans="1:11" s="4" customFormat="1" ht="24" customHeight="1">
      <c r="A48" s="3"/>
      <c r="B48" s="1" t="s">
        <v>3</v>
      </c>
      <c r="C48" s="85"/>
      <c r="D48" s="101" t="s">
        <v>4</v>
      </c>
      <c r="E48" s="12"/>
      <c r="F48" s="107" t="s">
        <v>5</v>
      </c>
      <c r="G48" s="107"/>
      <c r="H48" s="107"/>
      <c r="J48" s="80"/>
    </row>
    <row r="49" spans="1:9" ht="24" customHeight="1">
      <c r="C49" s="22"/>
      <c r="D49" s="23">
        <v>2568</v>
      </c>
      <c r="E49" s="22"/>
      <c r="F49" s="23">
        <v>2569</v>
      </c>
      <c r="G49" s="22"/>
      <c r="H49" s="23">
        <v>2568</v>
      </c>
    </row>
    <row r="50" spans="1:9" ht="24" customHeight="1">
      <c r="A50" s="1" t="s">
        <v>135</v>
      </c>
      <c r="B50" s="19"/>
      <c r="C50" s="19"/>
      <c r="D50" s="10"/>
      <c r="E50" s="19"/>
      <c r="F50" s="10"/>
      <c r="G50" s="10"/>
      <c r="H50" s="10"/>
    </row>
    <row r="51" spans="1:9" ht="24" customHeight="1">
      <c r="A51" s="1" t="s">
        <v>161</v>
      </c>
      <c r="B51" s="19"/>
      <c r="C51" s="19"/>
      <c r="D51" s="10"/>
      <c r="E51" s="19"/>
      <c r="F51" s="10"/>
      <c r="G51" s="10"/>
      <c r="H51" s="10"/>
    </row>
    <row r="52" spans="1:9" ht="24" customHeight="1">
      <c r="A52" s="2" t="s">
        <v>136</v>
      </c>
      <c r="B52" s="19"/>
      <c r="C52" s="19"/>
      <c r="D52" s="10"/>
      <c r="E52" s="19"/>
      <c r="F52" s="10"/>
      <c r="G52" s="10"/>
      <c r="H52" s="10"/>
    </row>
    <row r="53" spans="1:9" ht="24" customHeight="1">
      <c r="A53" s="2" t="s">
        <v>137</v>
      </c>
      <c r="B53" s="19"/>
      <c r="C53" s="19"/>
      <c r="D53" s="10"/>
      <c r="E53" s="19"/>
      <c r="F53" s="10"/>
      <c r="G53" s="10"/>
      <c r="H53" s="10"/>
    </row>
    <row r="54" spans="1:9" ht="24" customHeight="1">
      <c r="A54" s="2" t="s">
        <v>180</v>
      </c>
      <c r="B54" s="19"/>
      <c r="C54" s="19"/>
      <c r="D54" s="10"/>
      <c r="E54" s="19"/>
      <c r="F54" s="10"/>
      <c r="G54" s="10"/>
      <c r="H54" s="10"/>
    </row>
    <row r="55" spans="1:9" ht="24" customHeight="1">
      <c r="A55" s="28" t="s">
        <v>63</v>
      </c>
      <c r="B55" s="19"/>
      <c r="C55" s="19"/>
      <c r="D55" s="10"/>
      <c r="E55" s="19"/>
      <c r="F55" s="10"/>
      <c r="G55" s="10"/>
      <c r="H55" s="10"/>
    </row>
    <row r="56" spans="1:9" ht="24" customHeight="1">
      <c r="A56" s="28" t="s">
        <v>64</v>
      </c>
      <c r="B56" s="19"/>
      <c r="C56" s="19"/>
      <c r="D56" s="17">
        <v>-493326000</v>
      </c>
      <c r="E56" s="19"/>
      <c r="F56" s="17">
        <v>71434050</v>
      </c>
      <c r="G56" s="10"/>
      <c r="H56" s="17">
        <v>-493326000</v>
      </c>
      <c r="I56" s="10"/>
    </row>
    <row r="57" spans="1:9" ht="24" customHeight="1">
      <c r="A57" s="2" t="s">
        <v>65</v>
      </c>
      <c r="B57" s="19">
        <v>30</v>
      </c>
      <c r="C57" s="19"/>
      <c r="D57" s="18">
        <v>98793200</v>
      </c>
      <c r="E57" s="19"/>
      <c r="F57" s="18">
        <v>-14286810</v>
      </c>
      <c r="G57" s="10"/>
      <c r="H57" s="18">
        <v>98793200</v>
      </c>
      <c r="I57" s="10"/>
    </row>
    <row r="58" spans="1:9" ht="24" customHeight="1">
      <c r="A58" s="2" t="s">
        <v>181</v>
      </c>
      <c r="B58" s="19"/>
      <c r="C58" s="19"/>
      <c r="D58" s="10"/>
      <c r="E58" s="19"/>
      <c r="F58" s="10"/>
      <c r="G58" s="10"/>
      <c r="H58" s="10"/>
      <c r="I58" s="10"/>
    </row>
    <row r="59" spans="1:9" ht="24" customHeight="1">
      <c r="A59" s="28" t="s">
        <v>67</v>
      </c>
      <c r="B59" s="19"/>
      <c r="C59" s="19"/>
      <c r="D59" s="10"/>
      <c r="E59" s="19"/>
      <c r="F59" s="10"/>
      <c r="G59" s="10"/>
      <c r="H59" s="10"/>
      <c r="I59" s="10"/>
    </row>
    <row r="60" spans="1:9" ht="24" customHeight="1">
      <c r="A60" s="28" t="s">
        <v>148</v>
      </c>
      <c r="B60" s="19"/>
      <c r="C60" s="19"/>
      <c r="D60" s="14">
        <f>D56+D57</f>
        <v>-394532800</v>
      </c>
      <c r="E60" s="19"/>
      <c r="F60" s="14">
        <f>F56+F57</f>
        <v>57147240</v>
      </c>
      <c r="G60" s="10"/>
      <c r="H60" s="14">
        <f>H56+H57</f>
        <v>-394532800</v>
      </c>
      <c r="I60" s="10"/>
    </row>
    <row r="61" spans="1:9" ht="24" hidden="1" customHeight="1">
      <c r="A61" s="26" t="s">
        <v>138</v>
      </c>
      <c r="B61" s="19"/>
      <c r="C61" s="19"/>
      <c r="D61" s="10"/>
      <c r="E61" s="19"/>
      <c r="F61" s="10"/>
      <c r="G61" s="10"/>
      <c r="H61" s="10"/>
      <c r="I61" s="10"/>
    </row>
    <row r="62" spans="1:9" ht="24" hidden="1" customHeight="1">
      <c r="A62" s="28" t="s">
        <v>63</v>
      </c>
      <c r="B62" s="19"/>
      <c r="C62" s="19"/>
      <c r="D62" s="10"/>
      <c r="E62" s="19"/>
      <c r="F62" s="10"/>
      <c r="G62" s="10"/>
      <c r="H62" s="10"/>
      <c r="I62" s="10"/>
    </row>
    <row r="63" spans="1:9" ht="24" hidden="1" customHeight="1">
      <c r="A63" s="28" t="s">
        <v>64</v>
      </c>
      <c r="B63" s="19"/>
      <c r="C63" s="19"/>
      <c r="D63" s="10"/>
      <c r="E63" s="19"/>
      <c r="F63" s="10"/>
      <c r="G63" s="10"/>
      <c r="H63" s="10"/>
      <c r="I63" s="10"/>
    </row>
    <row r="64" spans="1:9" ht="24" hidden="1" customHeight="1">
      <c r="A64" s="28" t="s">
        <v>139</v>
      </c>
      <c r="B64" s="19"/>
      <c r="C64" s="19"/>
      <c r="D64" s="17"/>
      <c r="E64" s="19"/>
      <c r="F64" s="17"/>
      <c r="G64" s="10"/>
      <c r="H64" s="17"/>
      <c r="I64" s="10"/>
    </row>
    <row r="65" spans="1:9" ht="24" hidden="1" customHeight="1">
      <c r="A65" s="2" t="s">
        <v>65</v>
      </c>
      <c r="B65" s="19"/>
      <c r="C65" s="19"/>
      <c r="D65" s="18"/>
      <c r="E65" s="19"/>
      <c r="F65" s="18"/>
      <c r="G65" s="10"/>
      <c r="H65" s="18"/>
      <c r="I65" s="10"/>
    </row>
    <row r="66" spans="1:9" ht="24" hidden="1" customHeight="1">
      <c r="A66" s="2" t="s">
        <v>140</v>
      </c>
      <c r="B66" s="19"/>
      <c r="C66" s="19"/>
      <c r="D66" s="10"/>
      <c r="E66" s="19"/>
      <c r="F66" s="10"/>
      <c r="G66" s="10"/>
      <c r="H66" s="10"/>
      <c r="I66" s="10"/>
    </row>
    <row r="67" spans="1:9" ht="24" hidden="1" customHeight="1">
      <c r="A67" s="28" t="s">
        <v>67</v>
      </c>
      <c r="B67" s="19"/>
      <c r="C67" s="19"/>
      <c r="D67" s="10"/>
      <c r="E67" s="19"/>
      <c r="F67" s="10"/>
      <c r="G67" s="10"/>
      <c r="H67" s="10"/>
      <c r="I67" s="10"/>
    </row>
    <row r="68" spans="1:9" ht="24" hidden="1" customHeight="1">
      <c r="A68" s="28" t="s">
        <v>68</v>
      </c>
      <c r="B68" s="19"/>
      <c r="C68" s="19"/>
      <c r="D68" s="14">
        <f>D64+D65</f>
        <v>0</v>
      </c>
      <c r="E68" s="19"/>
      <c r="F68" s="14">
        <f>F64+F65</f>
        <v>0</v>
      </c>
      <c r="G68" s="10"/>
      <c r="H68" s="14">
        <f>H64+H65</f>
        <v>0</v>
      </c>
      <c r="I68" s="10"/>
    </row>
    <row r="69" spans="1:9" ht="24" hidden="1" customHeight="1">
      <c r="A69" s="2" t="s">
        <v>66</v>
      </c>
      <c r="B69" s="19"/>
      <c r="C69" s="19"/>
      <c r="D69" s="10"/>
      <c r="E69" s="19"/>
      <c r="F69" s="10"/>
      <c r="G69" s="10"/>
      <c r="H69" s="10"/>
      <c r="I69" s="10"/>
    </row>
    <row r="70" spans="1:9" ht="24" hidden="1" customHeight="1">
      <c r="A70" s="28" t="s">
        <v>67</v>
      </c>
      <c r="B70" s="19"/>
      <c r="C70" s="19"/>
      <c r="D70" s="10"/>
      <c r="E70" s="19"/>
      <c r="F70" s="10"/>
      <c r="G70" s="10"/>
      <c r="H70" s="10"/>
      <c r="I70" s="10"/>
    </row>
    <row r="71" spans="1:9" ht="24" hidden="1" customHeight="1">
      <c r="A71" s="28" t="s">
        <v>68</v>
      </c>
      <c r="B71" s="19"/>
      <c r="C71" s="19"/>
      <c r="D71" s="14">
        <f>D60+D68</f>
        <v>-394532800</v>
      </c>
      <c r="E71" s="19"/>
      <c r="F71" s="14">
        <f>F60+F68</f>
        <v>57147240</v>
      </c>
      <c r="G71" s="10"/>
      <c r="H71" s="14">
        <f>H60+H68</f>
        <v>-394532800</v>
      </c>
      <c r="I71" s="10"/>
    </row>
    <row r="72" spans="1:9" ht="24" customHeight="1">
      <c r="A72" s="2" t="s">
        <v>143</v>
      </c>
      <c r="B72" s="19"/>
      <c r="C72" s="19"/>
      <c r="D72" s="10"/>
      <c r="E72" s="19"/>
      <c r="F72" s="10"/>
      <c r="G72" s="10"/>
      <c r="H72" s="10"/>
      <c r="I72" s="10"/>
    </row>
    <row r="73" spans="1:9" ht="24" customHeight="1">
      <c r="A73" s="28" t="s">
        <v>69</v>
      </c>
      <c r="B73" s="19"/>
      <c r="C73" s="19"/>
      <c r="D73" s="17">
        <v>16395619</v>
      </c>
      <c r="E73" s="19"/>
      <c r="F73" s="87">
        <v>0</v>
      </c>
      <c r="G73" s="10"/>
      <c r="H73" s="17">
        <v>16395619</v>
      </c>
      <c r="I73" s="10"/>
    </row>
    <row r="74" spans="1:9" ht="24" customHeight="1">
      <c r="A74" s="2" t="s">
        <v>65</v>
      </c>
      <c r="B74" s="19">
        <v>30</v>
      </c>
      <c r="C74" s="19"/>
      <c r="D74" s="18">
        <v>-3279124</v>
      </c>
      <c r="E74" s="19"/>
      <c r="F74" s="88">
        <v>0</v>
      </c>
      <c r="G74" s="10"/>
      <c r="H74" s="18">
        <v>-3279124</v>
      </c>
      <c r="I74" s="10"/>
    </row>
    <row r="75" spans="1:9" ht="24" customHeight="1">
      <c r="A75" s="2" t="s">
        <v>143</v>
      </c>
      <c r="B75" s="19"/>
      <c r="C75" s="19"/>
      <c r="D75" s="10"/>
      <c r="E75" s="19"/>
      <c r="F75" s="10"/>
      <c r="G75" s="10"/>
      <c r="H75" s="10"/>
      <c r="I75" s="10"/>
    </row>
    <row r="76" spans="1:9" ht="24" customHeight="1">
      <c r="A76" s="2" t="s">
        <v>149</v>
      </c>
      <c r="B76" s="19"/>
      <c r="C76" s="19"/>
      <c r="D76" s="14">
        <f>SUM(D73:D75)</f>
        <v>13116495</v>
      </c>
      <c r="E76" s="19"/>
      <c r="F76" s="86">
        <v>0</v>
      </c>
      <c r="G76" s="10"/>
      <c r="H76" s="14">
        <f>SUM(H73:H75)</f>
        <v>13116495</v>
      </c>
      <c r="I76" s="10"/>
    </row>
    <row r="77" spans="1:9" ht="24" customHeight="1">
      <c r="A77" s="84" t="s">
        <v>179</v>
      </c>
      <c r="B77" s="19"/>
      <c r="C77" s="19"/>
      <c r="D77" s="14">
        <f>D71+D76</f>
        <v>-381416305</v>
      </c>
      <c r="E77" s="19"/>
      <c r="F77" s="14">
        <f>F60+F76</f>
        <v>57147240</v>
      </c>
      <c r="G77" s="10"/>
      <c r="H77" s="14">
        <f>H60+H76</f>
        <v>-381416305</v>
      </c>
      <c r="I77" s="10"/>
    </row>
    <row r="78" spans="1:9" ht="24" customHeight="1">
      <c r="B78" s="19"/>
      <c r="C78" s="19"/>
      <c r="D78" s="10"/>
      <c r="E78" s="19"/>
      <c r="F78" s="10"/>
      <c r="G78" s="10"/>
      <c r="H78" s="10"/>
      <c r="I78" s="10"/>
    </row>
    <row r="79" spans="1:9" ht="24" customHeight="1">
      <c r="A79" s="1" t="s">
        <v>158</v>
      </c>
      <c r="B79" s="19"/>
      <c r="C79" s="19"/>
      <c r="D79" s="10"/>
      <c r="E79" s="19"/>
      <c r="F79" s="10"/>
      <c r="G79" s="10"/>
      <c r="H79" s="10"/>
      <c r="I79" s="10"/>
    </row>
    <row r="80" spans="1:9" ht="24" hidden="1" customHeight="1">
      <c r="A80" s="2" t="s">
        <v>136</v>
      </c>
      <c r="B80" s="19"/>
      <c r="C80" s="19"/>
      <c r="D80" s="10"/>
      <c r="E80" s="19"/>
      <c r="F80" s="10"/>
      <c r="G80" s="10"/>
      <c r="H80" s="10"/>
      <c r="I80" s="10"/>
    </row>
    <row r="81" spans="1:9" ht="24" hidden="1" customHeight="1">
      <c r="A81" s="2" t="s">
        <v>70</v>
      </c>
      <c r="B81" s="19"/>
      <c r="C81" s="19"/>
      <c r="D81" s="10"/>
      <c r="E81" s="19"/>
      <c r="F81" s="10"/>
      <c r="G81" s="10"/>
      <c r="H81" s="10"/>
      <c r="I81" s="10"/>
    </row>
    <row r="82" spans="1:9" ht="24" hidden="1" customHeight="1">
      <c r="A82" s="2" t="s">
        <v>157</v>
      </c>
      <c r="B82" s="19"/>
      <c r="C82" s="19"/>
      <c r="D82" s="10"/>
      <c r="E82" s="19"/>
      <c r="F82" s="10"/>
      <c r="G82" s="10"/>
      <c r="H82" s="10"/>
      <c r="I82" s="10"/>
    </row>
    <row r="83" spans="1:9" ht="24" hidden="1" customHeight="1">
      <c r="A83" s="28" t="s">
        <v>154</v>
      </c>
      <c r="B83" s="19"/>
      <c r="C83" s="19"/>
      <c r="D83" s="17"/>
      <c r="E83" s="19"/>
      <c r="F83" s="17"/>
      <c r="G83" s="10"/>
      <c r="H83" s="17"/>
      <c r="I83" s="10"/>
    </row>
    <row r="84" spans="1:9" ht="24" hidden="1" customHeight="1">
      <c r="A84" s="28" t="s">
        <v>153</v>
      </c>
      <c r="B84" s="19"/>
      <c r="C84" s="19"/>
      <c r="D84" s="76">
        <v>-2407545</v>
      </c>
      <c r="E84" s="19"/>
      <c r="F84" s="79">
        <v>0</v>
      </c>
      <c r="G84" s="10"/>
      <c r="H84" s="79">
        <v>0</v>
      </c>
      <c r="I84" s="10"/>
    </row>
    <row r="85" spans="1:9" ht="24" hidden="1" customHeight="1">
      <c r="A85" s="2" t="s">
        <v>65</v>
      </c>
      <c r="B85" s="19"/>
      <c r="C85" s="19"/>
      <c r="D85" s="18">
        <v>481509</v>
      </c>
      <c r="E85" s="19"/>
      <c r="F85" s="65">
        <v>0</v>
      </c>
      <c r="G85" s="10"/>
      <c r="H85" s="65">
        <v>0</v>
      </c>
      <c r="I85" s="10"/>
    </row>
    <row r="86" spans="1:9" ht="24" hidden="1" customHeight="1">
      <c r="A86" s="2" t="s">
        <v>157</v>
      </c>
      <c r="B86" s="19"/>
      <c r="C86" s="19"/>
      <c r="D86" s="10"/>
      <c r="E86" s="19"/>
      <c r="F86" s="10"/>
      <c r="G86" s="10"/>
      <c r="H86" s="10"/>
      <c r="I86" s="10"/>
    </row>
    <row r="87" spans="1:9" ht="24" hidden="1" customHeight="1">
      <c r="A87" s="2" t="s">
        <v>155</v>
      </c>
      <c r="B87" s="19"/>
      <c r="C87" s="19"/>
      <c r="D87" s="10"/>
      <c r="E87" s="19"/>
      <c r="F87" s="10"/>
      <c r="G87" s="10"/>
      <c r="H87" s="10"/>
      <c r="I87" s="10"/>
    </row>
    <row r="88" spans="1:9" ht="24" hidden="1" customHeight="1">
      <c r="A88" s="2" t="s">
        <v>156</v>
      </c>
      <c r="B88" s="19"/>
      <c r="C88" s="19"/>
      <c r="D88" s="14">
        <f>SUM(D83:D86)</f>
        <v>-1926036</v>
      </c>
      <c r="E88" s="19"/>
      <c r="F88" s="14">
        <f>SUM(F83:F86)</f>
        <v>0</v>
      </c>
      <c r="G88" s="10"/>
      <c r="H88" s="14">
        <f>SUM(H83:H86)</f>
        <v>0</v>
      </c>
      <c r="I88" s="10"/>
    </row>
    <row r="89" spans="1:9" ht="24" customHeight="1">
      <c r="A89" s="84" t="s">
        <v>165</v>
      </c>
      <c r="B89" s="19"/>
      <c r="C89" s="20"/>
      <c r="D89" s="14">
        <f>D88</f>
        <v>-1926036</v>
      </c>
      <c r="E89" s="20"/>
      <c r="F89" s="66">
        <v>0</v>
      </c>
      <c r="G89" s="16"/>
      <c r="H89" s="66">
        <v>0</v>
      </c>
      <c r="I89" s="16"/>
    </row>
    <row r="90" spans="1:9" ht="24" customHeight="1">
      <c r="B90" s="20"/>
      <c r="C90" s="20"/>
      <c r="D90" s="24"/>
      <c r="E90" s="20"/>
      <c r="F90" s="24"/>
      <c r="G90" s="16"/>
      <c r="H90" s="24"/>
      <c r="I90" s="16"/>
    </row>
    <row r="91" spans="1:9" ht="24" customHeight="1">
      <c r="A91" s="84" t="s">
        <v>144</v>
      </c>
      <c r="B91" s="20"/>
      <c r="C91" s="20"/>
      <c r="D91" s="24"/>
      <c r="E91" s="20"/>
      <c r="F91" s="24"/>
      <c r="G91" s="16"/>
      <c r="H91" s="24"/>
      <c r="I91" s="16"/>
    </row>
    <row r="92" spans="1:9" ht="24" customHeight="1">
      <c r="A92" s="84" t="s">
        <v>170</v>
      </c>
      <c r="B92" s="20"/>
      <c r="C92" s="19"/>
      <c r="D92" s="33">
        <f>D27+D77</f>
        <v>-65316983</v>
      </c>
      <c r="E92" s="19"/>
      <c r="F92" s="33">
        <f>F27+F77</f>
        <v>518088838</v>
      </c>
      <c r="G92" s="16"/>
      <c r="H92" s="33">
        <f>H27+H77</f>
        <v>-63089620</v>
      </c>
      <c r="I92" s="16"/>
    </row>
    <row r="93" spans="1:9" ht="24" customHeight="1">
      <c r="A93" s="84" t="s">
        <v>163</v>
      </c>
      <c r="B93" s="19">
        <v>31</v>
      </c>
      <c r="C93" s="19"/>
      <c r="D93" s="14">
        <f>D31+D89</f>
        <v>1885317</v>
      </c>
      <c r="E93" s="19"/>
      <c r="F93" s="66">
        <f>F31+F88</f>
        <v>0</v>
      </c>
      <c r="G93" s="10"/>
      <c r="H93" s="66">
        <f>H31+H88</f>
        <v>0</v>
      </c>
      <c r="I93" s="10"/>
    </row>
    <row r="94" spans="1:9" ht="24" customHeight="1" thickBot="1">
      <c r="A94" s="1" t="s">
        <v>144</v>
      </c>
      <c r="B94" s="19"/>
      <c r="C94" s="19"/>
      <c r="D94" s="15">
        <f>D92+D93</f>
        <v>-63431666</v>
      </c>
      <c r="E94" s="19"/>
      <c r="F94" s="15">
        <f>F92+F93</f>
        <v>518088838</v>
      </c>
      <c r="G94" s="10"/>
      <c r="H94" s="15">
        <f>H92+H93</f>
        <v>-63089620</v>
      </c>
      <c r="I94" s="10"/>
    </row>
    <row r="95" spans="1:9" ht="24" customHeight="1" thickTop="1">
      <c r="B95" s="19"/>
      <c r="C95" s="19"/>
      <c r="E95" s="19"/>
    </row>
    <row r="96" spans="1:9" ht="24" customHeight="1">
      <c r="A96" s="1" t="s">
        <v>71</v>
      </c>
      <c r="B96" s="19"/>
      <c r="C96" s="19"/>
      <c r="E96" s="19"/>
    </row>
    <row r="97" spans="1:9" ht="24" customHeight="1">
      <c r="A97" s="2" t="s">
        <v>72</v>
      </c>
      <c r="B97" s="19">
        <v>32</v>
      </c>
      <c r="C97" s="20"/>
      <c r="I97" s="16"/>
    </row>
    <row r="98" spans="1:9" ht="24" customHeight="1">
      <c r="A98" s="2" t="s">
        <v>193</v>
      </c>
      <c r="B98" s="20"/>
      <c r="C98" s="20"/>
      <c r="D98" s="24">
        <f>D27/1079990920</f>
        <v>0.29268701814641185</v>
      </c>
      <c r="E98" s="20"/>
      <c r="F98" s="24">
        <f>F27/1079990920</f>
        <v>0.42680136421887693</v>
      </c>
      <c r="G98" s="16"/>
      <c r="H98" s="24">
        <f>H27/1079990920</f>
        <v>0.29474940863391702</v>
      </c>
    </row>
    <row r="99" spans="1:9" ht="24" customHeight="1">
      <c r="A99" s="2" t="s">
        <v>194</v>
      </c>
      <c r="B99" s="20"/>
      <c r="C99" s="20"/>
      <c r="D99" s="24">
        <v>0</v>
      </c>
      <c r="E99" s="20"/>
      <c r="F99" s="64">
        <v>0</v>
      </c>
      <c r="G99" s="16"/>
      <c r="H99" s="64">
        <v>0</v>
      </c>
    </row>
    <row r="100" spans="1:9" ht="24" customHeight="1">
      <c r="B100" s="20"/>
      <c r="C100" s="20"/>
      <c r="D100" s="24"/>
      <c r="E100" s="20"/>
      <c r="F100" s="24"/>
      <c r="G100" s="16"/>
      <c r="H100" s="24"/>
    </row>
    <row r="101" spans="1:9" ht="24" customHeight="1">
      <c r="A101" s="102" t="s">
        <v>195</v>
      </c>
      <c r="B101" s="20"/>
      <c r="C101" s="20"/>
      <c r="D101" s="103">
        <v>1079987666</v>
      </c>
      <c r="E101" s="20"/>
      <c r="F101" s="103">
        <v>1079987666</v>
      </c>
      <c r="G101" s="16"/>
      <c r="H101" s="103">
        <v>1079987666</v>
      </c>
    </row>
    <row r="102" spans="1:9" ht="24" customHeight="1">
      <c r="B102" s="20"/>
      <c r="C102" s="20"/>
      <c r="D102" s="24"/>
      <c r="E102" s="20"/>
      <c r="F102" s="24"/>
      <c r="G102" s="16"/>
      <c r="H102" s="24"/>
    </row>
    <row r="103" spans="1:9" ht="24" customHeight="1">
      <c r="B103" s="20"/>
      <c r="C103" s="20"/>
      <c r="D103" s="24"/>
      <c r="E103" s="20"/>
      <c r="F103" s="24"/>
      <c r="G103" s="16"/>
      <c r="H103" s="24"/>
    </row>
    <row r="104" spans="1:9" ht="24" customHeight="1">
      <c r="A104" s="2" t="s">
        <v>20</v>
      </c>
    </row>
  </sheetData>
  <mergeCells count="10">
    <mergeCell ref="A1:H1"/>
    <mergeCell ref="A2:H2"/>
    <mergeCell ref="A3:H3"/>
    <mergeCell ref="A4:H4"/>
    <mergeCell ref="F6:H6"/>
    <mergeCell ref="A43:H43"/>
    <mergeCell ref="A44:H44"/>
    <mergeCell ref="A45:H45"/>
    <mergeCell ref="A46:H46"/>
    <mergeCell ref="F48:H48"/>
  </mergeCells>
  <pageMargins left="1" right="0.3" top="1" bottom="0.5" header="0.5" footer="0.5"/>
  <pageSetup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92D050"/>
  </sheetPr>
  <dimension ref="A1:N35"/>
  <sheetViews>
    <sheetView zoomScale="70" zoomScaleNormal="70" zoomScaleSheetLayoutView="70" workbookViewId="0">
      <selection activeCell="A35" sqref="A35"/>
    </sheetView>
  </sheetViews>
  <sheetFormatPr defaultColWidth="10.7109375" defaultRowHeight="24" customHeight="1"/>
  <cols>
    <col min="1" max="1" width="47.7109375" style="41" customWidth="1"/>
    <col min="2" max="2" width="11.85546875" style="41" customWidth="1"/>
    <col min="3" max="3" width="20.7109375" style="33" customWidth="1"/>
    <col min="4" max="4" width="1.5703125" style="33" customWidth="1"/>
    <col min="5" max="5" width="18.85546875" style="33" customWidth="1"/>
    <col min="6" max="6" width="1.5703125" style="41" customWidth="1"/>
    <col min="7" max="7" width="20" style="33" customWidth="1"/>
    <col min="8" max="8" width="1.5703125" style="41" customWidth="1"/>
    <col min="9" max="9" width="19.42578125" style="33" customWidth="1"/>
    <col min="10" max="10" width="1.28515625" style="41" customWidth="1"/>
    <col min="11" max="11" width="32.140625" style="41" bestFit="1" customWidth="1"/>
    <col min="12" max="12" width="1.5703125" style="41" customWidth="1"/>
    <col min="13" max="13" width="16.5703125" style="33" customWidth="1"/>
    <col min="14" max="16384" width="10.7109375" style="41"/>
  </cols>
  <sheetData>
    <row r="1" spans="1:14" s="37" customFormat="1" ht="24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4" s="38" customFormat="1" ht="24" customHeight="1">
      <c r="A2" s="104" t="s">
        <v>73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4" s="38" customFormat="1" ht="26.25">
      <c r="A3" s="104" t="s">
        <v>190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4" s="27" customFormat="1" ht="24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71" t="s">
        <v>46</v>
      </c>
    </row>
    <row r="5" spans="1:14" s="4" customFormat="1" ht="9" customHeight="1">
      <c r="A5" s="19"/>
      <c r="B5" s="19"/>
    </row>
    <row r="6" spans="1:14" s="4" customFormat="1" ht="24" customHeight="1">
      <c r="A6" s="19"/>
      <c r="B6" s="21" t="s">
        <v>3</v>
      </c>
      <c r="C6" s="108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4" s="4" customFormat="1" ht="24" customHeight="1">
      <c r="A7" s="19"/>
      <c r="B7" s="19"/>
      <c r="C7" s="21"/>
      <c r="D7" s="21"/>
      <c r="E7" s="21"/>
      <c r="F7" s="21"/>
      <c r="G7" s="21"/>
      <c r="H7" s="21"/>
      <c r="I7" s="21"/>
      <c r="J7" s="21"/>
      <c r="K7" s="40" t="s">
        <v>41</v>
      </c>
      <c r="L7" s="21"/>
      <c r="M7" s="21"/>
    </row>
    <row r="8" spans="1:14" s="4" customFormat="1" ht="24" customHeight="1">
      <c r="A8" s="19"/>
      <c r="B8" s="19"/>
      <c r="C8" s="21"/>
      <c r="D8" s="21"/>
      <c r="E8" s="21"/>
      <c r="F8" s="21"/>
      <c r="G8" s="21"/>
      <c r="H8" s="21"/>
      <c r="I8" s="21"/>
      <c r="J8" s="21"/>
      <c r="K8" s="40" t="s">
        <v>62</v>
      </c>
      <c r="L8" s="21"/>
      <c r="M8" s="21"/>
    </row>
    <row r="9" spans="1:14" ht="24" customHeight="1">
      <c r="C9" s="23"/>
      <c r="D9" s="23"/>
      <c r="E9" s="23"/>
      <c r="F9" s="42"/>
      <c r="G9" s="23"/>
      <c r="H9" s="23"/>
      <c r="I9" s="23"/>
      <c r="J9" s="42"/>
      <c r="K9" s="23" t="s">
        <v>196</v>
      </c>
      <c r="L9" s="42"/>
      <c r="M9" s="23"/>
    </row>
    <row r="10" spans="1:14" ht="24" customHeight="1">
      <c r="C10" s="23"/>
      <c r="D10" s="23"/>
      <c r="E10" s="23"/>
      <c r="F10" s="42"/>
      <c r="G10" s="25"/>
      <c r="H10" s="25" t="s">
        <v>38</v>
      </c>
      <c r="I10" s="25"/>
      <c r="J10" s="42"/>
      <c r="K10" s="23" t="s">
        <v>41</v>
      </c>
      <c r="L10" s="42"/>
      <c r="M10" s="23"/>
    </row>
    <row r="11" spans="1:14" ht="24" customHeight="1">
      <c r="C11" s="23" t="s">
        <v>74</v>
      </c>
      <c r="D11" s="23"/>
      <c r="E11" s="23" t="s">
        <v>75</v>
      </c>
      <c r="F11" s="42"/>
      <c r="G11" s="23" t="s">
        <v>76</v>
      </c>
      <c r="H11" s="23"/>
      <c r="I11" s="23"/>
      <c r="J11" s="42"/>
      <c r="K11" s="23" t="s">
        <v>77</v>
      </c>
      <c r="L11" s="42"/>
      <c r="M11" s="23"/>
    </row>
    <row r="12" spans="1:14" ht="24" customHeight="1">
      <c r="C12" s="25" t="s">
        <v>78</v>
      </c>
      <c r="D12" s="23"/>
      <c r="E12" s="25" t="s">
        <v>79</v>
      </c>
      <c r="F12" s="42"/>
      <c r="G12" s="25" t="s">
        <v>80</v>
      </c>
      <c r="H12" s="43"/>
      <c r="I12" s="25" t="s">
        <v>81</v>
      </c>
      <c r="J12" s="42"/>
      <c r="K12" s="25" t="s">
        <v>82</v>
      </c>
      <c r="L12" s="42"/>
      <c r="M12" s="25" t="s">
        <v>83</v>
      </c>
    </row>
    <row r="13" spans="1:14" ht="24" customHeight="1">
      <c r="A13" s="42" t="s">
        <v>150</v>
      </c>
      <c r="B13" s="8"/>
      <c r="C13" s="10">
        <v>2159981840</v>
      </c>
      <c r="D13" s="10"/>
      <c r="E13" s="10">
        <v>557832578</v>
      </c>
      <c r="F13" s="10"/>
      <c r="G13" s="10">
        <v>215999000</v>
      </c>
      <c r="H13" s="10"/>
      <c r="I13" s="10">
        <v>6209419236</v>
      </c>
      <c r="J13" s="10"/>
      <c r="K13" s="69">
        <v>-394397760</v>
      </c>
      <c r="L13" s="10"/>
      <c r="M13" s="5">
        <f>SUM(C13:K13)</f>
        <v>8748834894</v>
      </c>
      <c r="N13" s="10"/>
    </row>
    <row r="14" spans="1:14" ht="24" customHeight="1">
      <c r="A14" s="41" t="s">
        <v>84</v>
      </c>
      <c r="B14" s="8"/>
      <c r="C14" s="46">
        <v>0</v>
      </c>
      <c r="D14" s="47"/>
      <c r="E14" s="46">
        <v>0</v>
      </c>
      <c r="F14" s="47"/>
      <c r="G14" s="46">
        <v>0</v>
      </c>
      <c r="H14" s="10"/>
      <c r="I14" s="17">
        <v>319910675</v>
      </c>
      <c r="J14" s="10"/>
      <c r="K14" s="46">
        <v>0</v>
      </c>
      <c r="L14" s="10"/>
      <c r="M14" s="48">
        <f>SUM(C14:K14)</f>
        <v>319910675</v>
      </c>
      <c r="N14" s="10"/>
    </row>
    <row r="15" spans="1:14" ht="24" customHeight="1">
      <c r="A15" s="41" t="s">
        <v>182</v>
      </c>
      <c r="B15" s="8"/>
      <c r="C15" s="75"/>
      <c r="D15" s="47"/>
      <c r="E15" s="75"/>
      <c r="F15" s="47"/>
      <c r="G15" s="75"/>
      <c r="H15" s="10"/>
      <c r="I15" s="76"/>
      <c r="J15" s="10"/>
      <c r="K15" s="75"/>
      <c r="L15" s="10"/>
      <c r="M15" s="78"/>
      <c r="N15" s="10"/>
    </row>
    <row r="16" spans="1:14" ht="24" customHeight="1">
      <c r="A16" s="41" t="s">
        <v>172</v>
      </c>
      <c r="B16" s="8"/>
      <c r="C16" s="75">
        <v>0</v>
      </c>
      <c r="D16" s="47"/>
      <c r="E16" s="75">
        <v>0</v>
      </c>
      <c r="F16" s="47"/>
      <c r="G16" s="75">
        <v>0</v>
      </c>
      <c r="H16" s="10"/>
      <c r="I16" s="76">
        <v>13116495</v>
      </c>
      <c r="J16" s="10"/>
      <c r="K16" s="77">
        <v>-394532800</v>
      </c>
      <c r="L16" s="10"/>
      <c r="M16" s="78">
        <f>SUM(C16:K16)</f>
        <v>-381416305</v>
      </c>
      <c r="N16" s="10"/>
    </row>
    <row r="17" spans="1:14" ht="24" customHeight="1">
      <c r="A17" s="41" t="s">
        <v>171</v>
      </c>
      <c r="B17" s="8"/>
      <c r="C17" s="75"/>
      <c r="D17" s="47"/>
      <c r="E17" s="75"/>
      <c r="F17" s="47"/>
      <c r="G17" s="75"/>
      <c r="H17" s="10"/>
      <c r="I17" s="76"/>
      <c r="J17" s="10"/>
      <c r="K17" s="77"/>
      <c r="L17" s="10"/>
      <c r="M17" s="78"/>
      <c r="N17" s="10"/>
    </row>
    <row r="18" spans="1:14" ht="24" customHeight="1">
      <c r="A18" s="41" t="s">
        <v>164</v>
      </c>
      <c r="B18" s="8"/>
      <c r="C18" s="49">
        <v>0</v>
      </c>
      <c r="D18" s="47"/>
      <c r="E18" s="49">
        <v>0</v>
      </c>
      <c r="F18" s="47"/>
      <c r="G18" s="49">
        <v>0</v>
      </c>
      <c r="H18" s="10"/>
      <c r="I18" s="18">
        <v>-1926036</v>
      </c>
      <c r="J18" s="10"/>
      <c r="K18" s="49">
        <v>0</v>
      </c>
      <c r="L18" s="10"/>
      <c r="M18" s="50">
        <f>SUM(C18:K18)</f>
        <v>-1926036</v>
      </c>
      <c r="N18" s="10"/>
    </row>
    <row r="19" spans="1:14" ht="24" customHeight="1">
      <c r="A19" s="41" t="s">
        <v>144</v>
      </c>
      <c r="B19" s="8"/>
      <c r="C19" s="47">
        <f>SUM(C14:C16)</f>
        <v>0</v>
      </c>
      <c r="D19" s="47"/>
      <c r="E19" s="47">
        <f>SUM(E14:E16)</f>
        <v>0</v>
      </c>
      <c r="F19" s="47"/>
      <c r="G19" s="47">
        <f>SUM(G14:G16)</f>
        <v>0</v>
      </c>
      <c r="H19" s="51"/>
      <c r="I19" s="10">
        <f>SUM(I14:I18)</f>
        <v>331101134</v>
      </c>
      <c r="J19" s="68"/>
      <c r="K19" s="10">
        <f>SUM(K14:K18)</f>
        <v>-394532800</v>
      </c>
      <c r="L19" s="10"/>
      <c r="M19" s="92">
        <f>SUM(M14:M18)</f>
        <v>-63431666</v>
      </c>
      <c r="N19" s="10"/>
    </row>
    <row r="20" spans="1:14" ht="24" hidden="1" customHeight="1">
      <c r="A20" s="67" t="s">
        <v>138</v>
      </c>
      <c r="B20" s="8"/>
      <c r="C20" s="47"/>
      <c r="D20" s="47"/>
      <c r="E20" s="47"/>
      <c r="F20" s="47"/>
      <c r="G20" s="47"/>
      <c r="H20" s="51"/>
      <c r="I20" s="29"/>
      <c r="J20" s="10"/>
      <c r="K20" s="52"/>
      <c r="L20" s="10"/>
      <c r="M20" s="29"/>
      <c r="N20" s="10"/>
    </row>
    <row r="21" spans="1:14" ht="24" hidden="1" customHeight="1">
      <c r="A21" s="67" t="s">
        <v>141</v>
      </c>
      <c r="B21" s="8"/>
      <c r="C21" s="47"/>
      <c r="D21" s="47"/>
      <c r="E21" s="47"/>
      <c r="F21" s="47"/>
      <c r="G21" s="47"/>
      <c r="H21" s="51"/>
      <c r="I21" s="29"/>
      <c r="J21" s="10"/>
      <c r="K21" s="52"/>
      <c r="L21" s="10"/>
      <c r="M21" s="29"/>
      <c r="N21" s="10"/>
    </row>
    <row r="22" spans="1:14" ht="24" hidden="1" customHeight="1">
      <c r="A22" s="67" t="s">
        <v>142</v>
      </c>
      <c r="B22" s="8"/>
      <c r="C22" s="47"/>
      <c r="D22" s="47"/>
      <c r="E22" s="47"/>
      <c r="F22" s="47"/>
      <c r="G22" s="47"/>
      <c r="H22" s="51"/>
      <c r="I22" s="29"/>
      <c r="J22" s="10"/>
      <c r="K22" s="52"/>
      <c r="L22" s="10"/>
      <c r="M22" s="29"/>
      <c r="N22" s="10"/>
    </row>
    <row r="23" spans="1:14" ht="24" customHeight="1">
      <c r="A23" s="41" t="s">
        <v>85</v>
      </c>
      <c r="B23" s="19">
        <v>23</v>
      </c>
      <c r="C23" s="47">
        <v>0</v>
      </c>
      <c r="D23" s="47"/>
      <c r="E23" s="47">
        <v>0</v>
      </c>
      <c r="F23" s="47"/>
      <c r="G23" s="47">
        <v>0</v>
      </c>
      <c r="H23" s="51"/>
      <c r="I23" s="52">
        <v>-859240776</v>
      </c>
      <c r="J23" s="10"/>
      <c r="K23" s="47">
        <v>0</v>
      </c>
      <c r="L23" s="10"/>
      <c r="M23" s="52">
        <f>SUM(C23:K23)</f>
        <v>-859240776</v>
      </c>
      <c r="N23" s="10"/>
    </row>
    <row r="24" spans="1:14" ht="24" customHeight="1" thickBot="1">
      <c r="A24" s="42" t="s">
        <v>151</v>
      </c>
      <c r="B24" s="8"/>
      <c r="C24" s="53">
        <f>C23+C19+C13</f>
        <v>2159981840</v>
      </c>
      <c r="D24" s="52"/>
      <c r="E24" s="53">
        <f>E23+E19+E13</f>
        <v>557832578</v>
      </c>
      <c r="F24" s="10"/>
      <c r="G24" s="53">
        <f>G23+G19+G13</f>
        <v>215999000</v>
      </c>
      <c r="H24" s="51"/>
      <c r="I24" s="53">
        <f>I23+I19+I13</f>
        <v>5681279594</v>
      </c>
      <c r="J24" s="10"/>
      <c r="K24" s="53">
        <f>K23+K19+K13</f>
        <v>-788930560</v>
      </c>
      <c r="L24" s="10"/>
      <c r="M24" s="53">
        <f>M23+M19+M13</f>
        <v>7826162452</v>
      </c>
      <c r="N24" s="10"/>
    </row>
    <row r="25" spans="1:14" ht="9.9499999999999993" customHeight="1" thickTop="1">
      <c r="A25" s="42"/>
      <c r="B25" s="8"/>
      <c r="C25" s="52"/>
      <c r="D25" s="52"/>
      <c r="E25" s="52"/>
      <c r="F25" s="10"/>
      <c r="G25" s="52"/>
      <c r="H25" s="51"/>
      <c r="I25" s="52"/>
      <c r="J25" s="10"/>
      <c r="K25" s="52"/>
      <c r="L25" s="10"/>
      <c r="M25" s="52"/>
      <c r="N25" s="10"/>
    </row>
    <row r="35" spans="1:1" ht="24" customHeight="1">
      <c r="A35" s="2" t="s">
        <v>20</v>
      </c>
    </row>
  </sheetData>
  <mergeCells count="4">
    <mergeCell ref="C6:M6"/>
    <mergeCell ref="A1:M1"/>
    <mergeCell ref="A2:M2"/>
    <mergeCell ref="A3:M3"/>
  </mergeCells>
  <phoneticPr fontId="0" type="noConversion"/>
  <pageMargins left="1" right="0.3" top="1" bottom="0.5" header="0.3" footer="0.3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rgb="FF92D050"/>
  </sheetPr>
  <dimension ref="A1:N35"/>
  <sheetViews>
    <sheetView zoomScaleNormal="100" zoomScaleSheetLayoutView="55" workbookViewId="0">
      <selection activeCell="B5" sqref="B1:B1048576"/>
    </sheetView>
  </sheetViews>
  <sheetFormatPr defaultColWidth="10.7109375" defaultRowHeight="24" customHeight="1"/>
  <cols>
    <col min="1" max="1" width="54.140625" style="41" customWidth="1"/>
    <col min="2" max="2" width="9.140625" style="41" customWidth="1"/>
    <col min="3" max="3" width="1.7109375" style="41" customWidth="1"/>
    <col min="4" max="4" width="21.7109375" style="33" customWidth="1"/>
    <col min="5" max="5" width="2.42578125" style="33" customWidth="1"/>
    <col min="6" max="6" width="15.7109375" style="33" customWidth="1"/>
    <col min="7" max="7" width="2.42578125" style="41" customWidth="1"/>
    <col min="8" max="8" width="15.7109375" style="33" customWidth="1"/>
    <col min="9" max="9" width="2.42578125" style="41" customWidth="1"/>
    <col min="10" max="10" width="15.7109375" style="33" customWidth="1"/>
    <col min="11" max="11" width="2.42578125" style="41" customWidth="1"/>
    <col min="12" max="12" width="32.140625" style="41" bestFit="1" customWidth="1"/>
    <col min="13" max="13" width="2.42578125" style="41" customWidth="1"/>
    <col min="14" max="14" width="15.140625" style="33" bestFit="1" customWidth="1"/>
    <col min="15" max="15" width="7.28515625" style="41" customWidth="1"/>
    <col min="16" max="16384" width="10.7109375" style="41"/>
  </cols>
  <sheetData>
    <row r="1" spans="1:14" s="37" customFormat="1" ht="24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s="38" customFormat="1" ht="24" customHeight="1">
      <c r="A2" s="104" t="s">
        <v>152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s="38" customFormat="1" ht="26.25">
      <c r="A3" s="104" t="s">
        <v>173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s="27" customFormat="1" ht="24" customHeight="1">
      <c r="A4" s="105" t="s">
        <v>46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s="4" customFormat="1" ht="9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5"/>
    </row>
    <row r="6" spans="1:14" s="4" customFormat="1" ht="24" customHeight="1">
      <c r="A6" s="19"/>
      <c r="B6" s="21" t="s">
        <v>3</v>
      </c>
      <c r="C6" s="19"/>
      <c r="D6" s="7" t="s">
        <v>5</v>
      </c>
      <c r="E6" s="7"/>
      <c r="F6" s="7"/>
      <c r="G6" s="7"/>
      <c r="H6" s="7"/>
      <c r="I6" s="7"/>
      <c r="J6" s="7"/>
      <c r="K6" s="7"/>
      <c r="L6" s="7"/>
      <c r="M6" s="7"/>
      <c r="N6" s="55"/>
    </row>
    <row r="7" spans="1:14" s="4" customFormat="1" ht="24" customHeight="1">
      <c r="A7" s="19"/>
      <c r="B7" s="19"/>
      <c r="C7" s="19"/>
      <c r="D7" s="6"/>
      <c r="E7" s="6"/>
      <c r="F7" s="6"/>
      <c r="G7" s="6"/>
      <c r="H7" s="6"/>
      <c r="I7" s="6"/>
      <c r="J7" s="6"/>
      <c r="K7" s="6"/>
      <c r="L7" s="40" t="s">
        <v>41</v>
      </c>
      <c r="M7" s="6"/>
      <c r="N7" s="56"/>
    </row>
    <row r="8" spans="1:14" s="4" customFormat="1" ht="24" customHeight="1">
      <c r="A8" s="19"/>
      <c r="B8" s="19"/>
      <c r="C8" s="19"/>
      <c r="D8" s="6"/>
      <c r="E8" s="6"/>
      <c r="F8" s="6"/>
      <c r="G8" s="6"/>
      <c r="H8" s="6"/>
      <c r="I8" s="6"/>
      <c r="J8" s="6"/>
      <c r="K8" s="6"/>
      <c r="L8" s="40" t="s">
        <v>62</v>
      </c>
      <c r="M8" s="6"/>
      <c r="N8" s="56"/>
    </row>
    <row r="9" spans="1:14" s="4" customFormat="1" ht="24" customHeight="1">
      <c r="A9" s="19"/>
      <c r="B9" s="19"/>
      <c r="C9" s="19"/>
      <c r="D9" s="6"/>
      <c r="E9" s="6"/>
      <c r="F9" s="6"/>
      <c r="G9" s="6"/>
      <c r="H9" s="6"/>
      <c r="I9" s="6"/>
      <c r="J9" s="6"/>
      <c r="K9" s="6"/>
      <c r="L9" s="23" t="s">
        <v>183</v>
      </c>
      <c r="M9" s="6"/>
      <c r="N9" s="56"/>
    </row>
    <row r="10" spans="1:14" ht="24" customHeight="1">
      <c r="D10" s="23"/>
      <c r="E10" s="23"/>
      <c r="F10" s="23"/>
      <c r="G10" s="42"/>
      <c r="H10" s="25"/>
      <c r="I10" s="25" t="s">
        <v>38</v>
      </c>
      <c r="J10" s="25"/>
      <c r="K10" s="42"/>
      <c r="L10" s="23" t="s">
        <v>184</v>
      </c>
      <c r="M10" s="42"/>
      <c r="N10" s="23"/>
    </row>
    <row r="11" spans="1:14" ht="24" customHeight="1">
      <c r="D11" s="23" t="s">
        <v>74</v>
      </c>
      <c r="E11" s="23"/>
      <c r="F11" s="23" t="s">
        <v>75</v>
      </c>
      <c r="G11" s="42"/>
      <c r="H11" s="23" t="s">
        <v>86</v>
      </c>
      <c r="I11" s="23"/>
      <c r="J11" s="23"/>
      <c r="K11" s="42"/>
      <c r="L11" s="23" t="s">
        <v>77</v>
      </c>
      <c r="M11" s="42"/>
      <c r="N11" s="23"/>
    </row>
    <row r="12" spans="1:14" ht="24" customHeight="1">
      <c r="D12" s="25" t="s">
        <v>78</v>
      </c>
      <c r="E12" s="23"/>
      <c r="F12" s="25" t="s">
        <v>79</v>
      </c>
      <c r="G12" s="42"/>
      <c r="H12" s="25" t="s">
        <v>80</v>
      </c>
      <c r="I12" s="43"/>
      <c r="J12" s="25" t="s">
        <v>81</v>
      </c>
      <c r="K12" s="42"/>
      <c r="L12" s="25" t="s">
        <v>82</v>
      </c>
      <c r="M12" s="42"/>
      <c r="N12" s="25" t="s">
        <v>83</v>
      </c>
    </row>
    <row r="13" spans="1:14" ht="24" customHeight="1">
      <c r="B13" s="19"/>
      <c r="D13" s="44"/>
      <c r="E13" s="44"/>
      <c r="F13" s="44"/>
      <c r="H13" s="44"/>
      <c r="I13" s="45"/>
      <c r="J13" s="44"/>
      <c r="N13" s="44"/>
    </row>
    <row r="14" spans="1:14" ht="24" customHeight="1">
      <c r="A14" s="42" t="s">
        <v>150</v>
      </c>
      <c r="B14" s="8"/>
      <c r="D14" s="10">
        <v>2159981840</v>
      </c>
      <c r="E14" s="10"/>
      <c r="F14" s="10">
        <v>557832578</v>
      </c>
      <c r="G14" s="10"/>
      <c r="H14" s="10">
        <v>215999000</v>
      </c>
      <c r="I14" s="10"/>
      <c r="J14" s="10">
        <v>6212875837</v>
      </c>
      <c r="K14" s="10"/>
      <c r="L14" s="10">
        <v>-394397760</v>
      </c>
      <c r="M14" s="10"/>
      <c r="N14" s="5">
        <f>SUM(D14:L14)</f>
        <v>8752291495</v>
      </c>
    </row>
    <row r="15" spans="1:14" ht="24" customHeight="1">
      <c r="A15" s="41" t="s">
        <v>84</v>
      </c>
      <c r="B15" s="54"/>
      <c r="D15" s="57">
        <v>0</v>
      </c>
      <c r="E15" s="58"/>
      <c r="F15" s="57">
        <v>0</v>
      </c>
      <c r="G15" s="58"/>
      <c r="H15" s="57">
        <v>0</v>
      </c>
      <c r="I15" s="72"/>
      <c r="J15" s="17">
        <v>318326685</v>
      </c>
      <c r="K15" s="73"/>
      <c r="L15" s="57">
        <v>0</v>
      </c>
      <c r="M15" s="58"/>
      <c r="N15" s="74">
        <f>SUM(D15:L15)</f>
        <v>318326685</v>
      </c>
    </row>
    <row r="16" spans="1:14" ht="24" customHeight="1">
      <c r="A16" s="41" t="s">
        <v>182</v>
      </c>
      <c r="B16" s="54"/>
      <c r="D16" s="59">
        <v>0</v>
      </c>
      <c r="E16" s="10"/>
      <c r="F16" s="59">
        <v>0</v>
      </c>
      <c r="G16" s="10"/>
      <c r="H16" s="59">
        <v>0</v>
      </c>
      <c r="I16" s="10"/>
      <c r="J16" s="18">
        <v>13116495</v>
      </c>
      <c r="K16" s="10"/>
      <c r="L16" s="50">
        <v>-394532800</v>
      </c>
      <c r="M16" s="10"/>
      <c r="N16" s="50">
        <f>SUM(D16:L16)</f>
        <v>-381416305</v>
      </c>
    </row>
    <row r="17" spans="1:14" ht="24" customHeight="1">
      <c r="A17" s="41" t="s">
        <v>144</v>
      </c>
      <c r="B17" s="54"/>
      <c r="D17" s="60">
        <f>SUM(D15:D16)</f>
        <v>0</v>
      </c>
      <c r="E17" s="10"/>
      <c r="F17" s="60">
        <f>SUM(F15:F16)</f>
        <v>0</v>
      </c>
      <c r="G17" s="60"/>
      <c r="H17" s="60">
        <f>SUM(H15:H16)</f>
        <v>0</v>
      </c>
      <c r="I17" s="10"/>
      <c r="J17" s="70">
        <f>SUM(J15:J16)</f>
        <v>331443180</v>
      </c>
      <c r="K17" s="60"/>
      <c r="L17" s="52">
        <f>SUM(L15:L16)</f>
        <v>-394532800</v>
      </c>
      <c r="M17" s="52"/>
      <c r="N17" s="52">
        <f>SUM(N15:N16)</f>
        <v>-63089620</v>
      </c>
    </row>
    <row r="18" spans="1:14" ht="23.25">
      <c r="A18" s="41" t="s">
        <v>85</v>
      </c>
      <c r="B18" s="44">
        <v>23</v>
      </c>
      <c r="D18" s="60">
        <v>0</v>
      </c>
      <c r="E18" s="10"/>
      <c r="F18" s="60">
        <v>0</v>
      </c>
      <c r="G18" s="60"/>
      <c r="H18" s="60">
        <v>0</v>
      </c>
      <c r="I18" s="51"/>
      <c r="J18" s="52">
        <v>-859240776</v>
      </c>
      <c r="K18" s="10"/>
      <c r="L18" s="60">
        <v>0</v>
      </c>
      <c r="M18" s="10"/>
      <c r="N18" s="10">
        <f>SUM(D18:L18)</f>
        <v>-859240776</v>
      </c>
    </row>
    <row r="19" spans="1:14" ht="24" customHeight="1" thickBot="1">
      <c r="A19" s="42" t="s">
        <v>151</v>
      </c>
      <c r="B19" s="54"/>
      <c r="D19" s="36">
        <f>D18+D17+D14</f>
        <v>2159981840</v>
      </c>
      <c r="E19" s="10"/>
      <c r="F19" s="36">
        <f>F18+F17+F14</f>
        <v>557832578</v>
      </c>
      <c r="G19" s="10"/>
      <c r="H19" s="36">
        <f>H18+H17+H14</f>
        <v>215999000</v>
      </c>
      <c r="I19" s="10"/>
      <c r="J19" s="36">
        <f>J18+J17+J14</f>
        <v>5685078241</v>
      </c>
      <c r="K19" s="10"/>
      <c r="L19" s="36">
        <f>L18+L17+L14</f>
        <v>-788930560</v>
      </c>
      <c r="M19" s="10"/>
      <c r="N19" s="36">
        <f>N18+N17+N14</f>
        <v>7829961099</v>
      </c>
    </row>
    <row r="20" spans="1:14" ht="24" customHeight="1" thickTop="1">
      <c r="A20" s="42"/>
      <c r="B20" s="54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24" customHeight="1">
      <c r="A21" s="42" t="s">
        <v>174</v>
      </c>
      <c r="B21" s="8"/>
      <c r="D21" s="10">
        <v>2159981840</v>
      </c>
      <c r="E21" s="10"/>
      <c r="F21" s="10">
        <v>557832578</v>
      </c>
      <c r="G21" s="10"/>
      <c r="H21" s="10">
        <v>215999000</v>
      </c>
      <c r="I21" s="10"/>
      <c r="J21" s="10">
        <v>5193206395</v>
      </c>
      <c r="K21" s="10"/>
      <c r="L21" s="10">
        <v>56315680</v>
      </c>
      <c r="M21" s="10"/>
      <c r="N21" s="5">
        <f>SUM(D21:L21)</f>
        <v>8183335493</v>
      </c>
    </row>
    <row r="22" spans="1:14" ht="24" customHeight="1">
      <c r="A22" s="41" t="s">
        <v>84</v>
      </c>
      <c r="B22" s="54"/>
      <c r="D22" s="57">
        <v>0</v>
      </c>
      <c r="E22" s="58"/>
      <c r="F22" s="57">
        <v>0</v>
      </c>
      <c r="G22" s="58"/>
      <c r="H22" s="57">
        <v>0</v>
      </c>
      <c r="I22" s="72"/>
      <c r="J22" s="17">
        <f>+PL!F27</f>
        <v>460941598</v>
      </c>
      <c r="K22" s="73"/>
      <c r="L22" s="57"/>
      <c r="M22" s="58"/>
      <c r="N22" s="74">
        <f>SUM(D22:L22)</f>
        <v>460941598</v>
      </c>
    </row>
    <row r="23" spans="1:14" ht="24" customHeight="1">
      <c r="A23" s="41" t="s">
        <v>187</v>
      </c>
      <c r="B23" s="54"/>
      <c r="D23" s="59">
        <v>0</v>
      </c>
      <c r="E23" s="10"/>
      <c r="F23" s="59">
        <v>0</v>
      </c>
      <c r="G23" s="10"/>
      <c r="H23" s="59">
        <v>0</v>
      </c>
      <c r="I23" s="10"/>
      <c r="J23" s="59">
        <v>0</v>
      </c>
      <c r="K23" s="10"/>
      <c r="L23" s="50">
        <f>+PL!F60</f>
        <v>57147240</v>
      </c>
      <c r="M23" s="10"/>
      <c r="N23" s="50">
        <f>SUM(D23:L23)</f>
        <v>57147240</v>
      </c>
    </row>
    <row r="24" spans="1:14" ht="24" customHeight="1">
      <c r="A24" s="41" t="s">
        <v>188</v>
      </c>
      <c r="B24" s="54"/>
      <c r="D24" s="60">
        <f>SUM(D22:D23)</f>
        <v>0</v>
      </c>
      <c r="E24" s="10"/>
      <c r="F24" s="60">
        <f>SUM(F22:F23)</f>
        <v>0</v>
      </c>
      <c r="G24" s="60"/>
      <c r="H24" s="60">
        <f>SUM(H22:H23)</f>
        <v>0</v>
      </c>
      <c r="I24" s="10"/>
      <c r="J24" s="70">
        <f>SUM(J22:J23)</f>
        <v>460941598</v>
      </c>
      <c r="K24" s="60"/>
      <c r="L24" s="52">
        <f>SUM(L22:L23)</f>
        <v>57147240</v>
      </c>
      <c r="M24" s="52"/>
      <c r="N24" s="52">
        <f>SUM(N22:N23)</f>
        <v>518088838</v>
      </c>
    </row>
    <row r="25" spans="1:14" ht="24" hidden="1" customHeight="1">
      <c r="A25" s="67" t="s">
        <v>138</v>
      </c>
      <c r="B25" s="54"/>
      <c r="D25" s="60"/>
      <c r="E25" s="10"/>
      <c r="F25" s="60"/>
      <c r="G25" s="60"/>
      <c r="H25" s="60"/>
      <c r="I25" s="10"/>
      <c r="J25" s="29"/>
      <c r="K25" s="60"/>
      <c r="L25" s="52"/>
      <c r="M25" s="52"/>
      <c r="N25" s="29"/>
    </row>
    <row r="26" spans="1:14" ht="24" hidden="1" customHeight="1">
      <c r="A26" s="67" t="s">
        <v>141</v>
      </c>
      <c r="B26" s="54"/>
      <c r="D26" s="60"/>
      <c r="E26" s="10"/>
      <c r="F26" s="60"/>
      <c r="G26" s="60"/>
      <c r="H26" s="60"/>
      <c r="I26" s="10"/>
      <c r="J26" s="29"/>
      <c r="K26" s="60"/>
      <c r="L26" s="52"/>
      <c r="M26" s="52"/>
      <c r="N26" s="29"/>
    </row>
    <row r="27" spans="1:14" ht="24" hidden="1" customHeight="1">
      <c r="A27" s="67" t="s">
        <v>142</v>
      </c>
      <c r="B27" s="54"/>
      <c r="D27" s="60"/>
      <c r="E27" s="10"/>
      <c r="F27" s="60"/>
      <c r="G27" s="60"/>
      <c r="H27" s="60"/>
      <c r="I27" s="10"/>
      <c r="J27" s="29"/>
      <c r="K27" s="60"/>
      <c r="L27" s="52"/>
      <c r="M27" s="52"/>
      <c r="N27" s="29"/>
    </row>
    <row r="28" spans="1:14" ht="23.25">
      <c r="A28" s="41" t="s">
        <v>85</v>
      </c>
      <c r="B28" s="44">
        <v>23</v>
      </c>
      <c r="D28" s="60">
        <v>0</v>
      </c>
      <c r="E28" s="10"/>
      <c r="F28" s="60">
        <v>0</v>
      </c>
      <c r="G28" s="60"/>
      <c r="H28" s="60">
        <v>0</v>
      </c>
      <c r="I28" s="51"/>
      <c r="J28" s="52">
        <v>-659334457</v>
      </c>
      <c r="K28" s="10"/>
      <c r="L28" s="90">
        <v>0</v>
      </c>
      <c r="M28" s="10"/>
      <c r="N28" s="10">
        <f>SUM(D28:L28)</f>
        <v>-659334457</v>
      </c>
    </row>
    <row r="29" spans="1:14" ht="24" customHeight="1" thickBot="1">
      <c r="A29" s="42" t="s">
        <v>175</v>
      </c>
      <c r="B29" s="54"/>
      <c r="D29" s="36">
        <f>D28+D24+D21</f>
        <v>2159981840</v>
      </c>
      <c r="E29" s="10"/>
      <c r="F29" s="36">
        <f>F28+F24+F21</f>
        <v>557832578</v>
      </c>
      <c r="G29" s="10"/>
      <c r="H29" s="36">
        <f>H28+H24+H21</f>
        <v>215999000</v>
      </c>
      <c r="I29" s="10"/>
      <c r="J29" s="36">
        <f>J28+J24+J21</f>
        <v>4994813536</v>
      </c>
      <c r="K29" s="10"/>
      <c r="L29" s="36">
        <f>L28+L24+L21</f>
        <v>113462920</v>
      </c>
      <c r="M29" s="10"/>
      <c r="N29" s="36">
        <f>N28+N24+N21</f>
        <v>8042089874</v>
      </c>
    </row>
    <row r="30" spans="1:14" ht="24" customHeight="1" thickTop="1">
      <c r="N30" s="91">
        <f>+N29-BS!D71</f>
        <v>0</v>
      </c>
    </row>
    <row r="35" spans="1:1" ht="24" customHeight="1">
      <c r="A35" s="2" t="s">
        <v>20</v>
      </c>
    </row>
  </sheetData>
  <mergeCells count="4">
    <mergeCell ref="A1:N1"/>
    <mergeCell ref="A2:N2"/>
    <mergeCell ref="A3:N3"/>
    <mergeCell ref="A4:N4"/>
  </mergeCells>
  <phoneticPr fontId="0" type="noConversion"/>
  <pageMargins left="1" right="0.3" top="1" bottom="0.5" header="0.3" footer="0.3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92D050"/>
  </sheetPr>
  <dimension ref="A1:H84"/>
  <sheetViews>
    <sheetView topLeftCell="A80" zoomScale="110" zoomScaleNormal="110" zoomScaleSheetLayoutView="100" workbookViewId="0">
      <selection activeCell="A43" sqref="A43:XFD43"/>
    </sheetView>
  </sheetViews>
  <sheetFormatPr defaultColWidth="10.5703125" defaultRowHeight="24" customHeight="1"/>
  <cols>
    <col min="1" max="1" width="68.5703125" style="2" customWidth="1"/>
    <col min="2" max="2" width="9.140625" style="2" customWidth="1"/>
    <col min="3" max="3" width="1.140625" style="2" customWidth="1"/>
    <col min="4" max="4" width="14" style="2" customWidth="1"/>
    <col min="5" max="5" width="1.140625" style="2" customWidth="1"/>
    <col min="6" max="6" width="14.28515625" style="2" bestFit="1" customWidth="1"/>
    <col min="7" max="7" width="1.140625" style="2" customWidth="1"/>
    <col min="8" max="8" width="14.140625" style="2" customWidth="1"/>
    <col min="9" max="9" width="18" style="2" customWidth="1"/>
    <col min="10" max="10" width="14.28515625" style="2" customWidth="1"/>
    <col min="11" max="16384" width="10.5703125" style="2"/>
  </cols>
  <sheetData>
    <row r="1" spans="1:8" s="4" customFormat="1" ht="24" customHeight="1">
      <c r="A1" s="104" t="s">
        <v>0</v>
      </c>
      <c r="B1" s="104"/>
      <c r="C1" s="104"/>
      <c r="D1" s="104"/>
      <c r="E1" s="104"/>
      <c r="F1" s="104"/>
      <c r="G1" s="104"/>
      <c r="H1" s="104"/>
    </row>
    <row r="2" spans="1:8" s="4" customFormat="1" ht="24" customHeight="1">
      <c r="A2" s="104" t="s">
        <v>87</v>
      </c>
      <c r="B2" s="104"/>
      <c r="C2" s="104"/>
      <c r="D2" s="104"/>
      <c r="E2" s="104"/>
      <c r="F2" s="104"/>
      <c r="G2" s="104"/>
      <c r="H2" s="104"/>
    </row>
    <row r="3" spans="1:8" s="4" customFormat="1" ht="26.25">
      <c r="A3" s="104" t="s">
        <v>173</v>
      </c>
      <c r="B3" s="104"/>
      <c r="C3" s="104"/>
      <c r="D3" s="104"/>
      <c r="E3" s="104"/>
      <c r="F3" s="104"/>
      <c r="G3" s="104"/>
      <c r="H3" s="104"/>
    </row>
    <row r="4" spans="1:8" s="4" customFormat="1" ht="24" customHeight="1">
      <c r="A4" s="106" t="s">
        <v>2</v>
      </c>
      <c r="B4" s="106"/>
      <c r="C4" s="106"/>
      <c r="D4" s="106"/>
      <c r="E4" s="106"/>
      <c r="F4" s="106"/>
      <c r="G4" s="106"/>
      <c r="H4" s="106"/>
    </row>
    <row r="5" spans="1:8" s="4" customFormat="1" ht="9" customHeight="1">
      <c r="A5" s="19"/>
      <c r="B5" s="19"/>
      <c r="C5" s="19"/>
      <c r="D5" s="19"/>
      <c r="E5" s="19"/>
      <c r="F5" s="19"/>
      <c r="G5" s="19"/>
      <c r="H5" s="19"/>
    </row>
    <row r="6" spans="1:8" s="4" customFormat="1" ht="24" customHeight="1">
      <c r="A6" s="3"/>
      <c r="B6" s="6" t="s">
        <v>3</v>
      </c>
      <c r="C6" s="3"/>
      <c r="D6" s="101" t="s">
        <v>4</v>
      </c>
      <c r="E6" s="12"/>
      <c r="F6" s="107" t="s">
        <v>5</v>
      </c>
      <c r="G6" s="107"/>
      <c r="H6" s="107"/>
    </row>
    <row r="7" spans="1:8" ht="24" customHeight="1">
      <c r="C7" s="8"/>
      <c r="D7" s="23">
        <v>2568</v>
      </c>
      <c r="E7" s="22"/>
      <c r="F7" s="23">
        <v>2569</v>
      </c>
      <c r="G7" s="22"/>
      <c r="H7" s="23">
        <v>2568</v>
      </c>
    </row>
    <row r="8" spans="1:8" ht="24" customHeight="1">
      <c r="A8" s="1" t="s">
        <v>88</v>
      </c>
    </row>
    <row r="9" spans="1:8" ht="24" customHeight="1">
      <c r="A9" s="2" t="s">
        <v>162</v>
      </c>
      <c r="D9" s="5">
        <f>+PL!D25</f>
        <v>399363936</v>
      </c>
      <c r="E9" s="5"/>
      <c r="F9" s="5">
        <f>+PL!F25</f>
        <v>575461195</v>
      </c>
      <c r="G9" s="5"/>
      <c r="H9" s="5">
        <f>+PL!H25</f>
        <v>401591299</v>
      </c>
    </row>
    <row r="10" spans="1:8" ht="24" customHeight="1">
      <c r="A10" s="2" t="s">
        <v>160</v>
      </c>
      <c r="B10" s="19"/>
      <c r="D10" s="5">
        <v>28965203</v>
      </c>
      <c r="E10" s="5"/>
      <c r="F10" s="30">
        <v>0</v>
      </c>
      <c r="G10" s="5"/>
      <c r="H10" s="30">
        <v>0</v>
      </c>
    </row>
    <row r="11" spans="1:8" ht="24" customHeight="1">
      <c r="A11" s="2" t="s">
        <v>89</v>
      </c>
      <c r="D11" s="5"/>
      <c r="E11" s="5"/>
      <c r="F11" s="5"/>
      <c r="G11" s="5"/>
      <c r="H11" s="5"/>
    </row>
    <row r="12" spans="1:8" ht="24" customHeight="1">
      <c r="A12" s="26" t="s">
        <v>133</v>
      </c>
      <c r="D12" s="5"/>
      <c r="E12" s="5"/>
      <c r="F12" s="5"/>
      <c r="G12" s="5"/>
      <c r="H12" s="5"/>
    </row>
    <row r="13" spans="1:8" ht="24" customHeight="1">
      <c r="A13" s="2" t="s">
        <v>90</v>
      </c>
      <c r="D13" s="5">
        <v>81080216</v>
      </c>
      <c r="E13" s="5"/>
      <c r="F13" s="5">
        <v>66901462</v>
      </c>
      <c r="G13" s="5"/>
      <c r="H13" s="5">
        <v>75682425</v>
      </c>
    </row>
    <row r="14" spans="1:8" ht="24" customHeight="1">
      <c r="A14" s="2" t="s">
        <v>145</v>
      </c>
      <c r="D14" s="5">
        <v>4536012</v>
      </c>
      <c r="E14" s="5"/>
      <c r="F14" s="30">
        <v>0</v>
      </c>
      <c r="G14" s="5"/>
      <c r="H14" s="30">
        <v>0</v>
      </c>
    </row>
    <row r="15" spans="1:8" ht="24" customHeight="1">
      <c r="A15" s="2" t="s">
        <v>185</v>
      </c>
      <c r="D15" s="5">
        <v>-106198480</v>
      </c>
      <c r="E15" s="5"/>
      <c r="F15" s="5">
        <v>-44948772</v>
      </c>
      <c r="G15" s="5"/>
      <c r="H15" s="5">
        <v>-106198480</v>
      </c>
    </row>
    <row r="16" spans="1:8" ht="24" customHeight="1">
      <c r="A16" s="2" t="s">
        <v>186</v>
      </c>
      <c r="D16" s="5">
        <v>98426985</v>
      </c>
      <c r="E16" s="5"/>
      <c r="F16" s="5">
        <v>13972759</v>
      </c>
      <c r="G16" s="5"/>
      <c r="H16" s="5">
        <v>98426985</v>
      </c>
    </row>
    <row r="17" spans="1:8" ht="24" customHeight="1">
      <c r="A17" s="2" t="s">
        <v>189</v>
      </c>
      <c r="D17" s="30">
        <v>0</v>
      </c>
      <c r="E17" s="5"/>
      <c r="F17" s="93">
        <v>0</v>
      </c>
      <c r="G17" s="5"/>
      <c r="H17" s="5">
        <v>12583803</v>
      </c>
    </row>
    <row r="18" spans="1:8" ht="24" customHeight="1">
      <c r="A18" s="2" t="s">
        <v>132</v>
      </c>
      <c r="D18" s="5"/>
      <c r="E18" s="5"/>
      <c r="F18" s="5"/>
      <c r="G18" s="5"/>
      <c r="H18" s="5"/>
    </row>
    <row r="19" spans="1:8" ht="24" customHeight="1">
      <c r="A19" s="26" t="s">
        <v>91</v>
      </c>
      <c r="D19" s="5">
        <v>-85739</v>
      </c>
      <c r="E19" s="5"/>
      <c r="F19" s="5">
        <v>-56068</v>
      </c>
      <c r="G19" s="5"/>
      <c r="H19" s="5">
        <v>-85739</v>
      </c>
    </row>
    <row r="20" spans="1:8" ht="24" customHeight="1">
      <c r="A20" s="2" t="s">
        <v>92</v>
      </c>
      <c r="D20" s="5">
        <v>10421362</v>
      </c>
      <c r="E20" s="5"/>
      <c r="F20" s="5">
        <v>9837220</v>
      </c>
      <c r="G20" s="5"/>
      <c r="H20" s="5">
        <v>9824798</v>
      </c>
    </row>
    <row r="21" spans="1:8" ht="24" customHeight="1">
      <c r="A21" s="2" t="s">
        <v>93</v>
      </c>
      <c r="D21" s="5">
        <v>5197198</v>
      </c>
      <c r="E21" s="5"/>
      <c r="F21" s="5">
        <v>9025697</v>
      </c>
      <c r="G21" s="5"/>
      <c r="H21" s="5">
        <v>5197198</v>
      </c>
    </row>
    <row r="22" spans="1:8" ht="24" customHeight="1">
      <c r="A22" s="2" t="s">
        <v>94</v>
      </c>
      <c r="D22" s="5">
        <v>-312463840</v>
      </c>
      <c r="E22" s="5"/>
      <c r="F22" s="5">
        <v>-216444272</v>
      </c>
      <c r="G22" s="5"/>
      <c r="H22" s="5">
        <v>-311913421</v>
      </c>
    </row>
    <row r="23" spans="1:8" ht="24" customHeight="1">
      <c r="A23" s="2" t="s">
        <v>95</v>
      </c>
      <c r="D23" s="5">
        <v>-48566855</v>
      </c>
      <c r="E23" s="5"/>
      <c r="F23" s="5">
        <v>-125359883</v>
      </c>
      <c r="G23" s="5"/>
      <c r="H23" s="5">
        <v>-48566855</v>
      </c>
    </row>
    <row r="24" spans="1:8" ht="24" customHeight="1">
      <c r="A24" s="2" t="s">
        <v>96</v>
      </c>
      <c r="D24" s="5">
        <v>88113578</v>
      </c>
      <c r="E24" s="5"/>
      <c r="F24" s="5">
        <v>94854940</v>
      </c>
      <c r="G24" s="5"/>
      <c r="H24" s="5">
        <v>87496240</v>
      </c>
    </row>
    <row r="25" spans="1:8" ht="24" customHeight="1">
      <c r="A25" s="2" t="s">
        <v>97</v>
      </c>
      <c r="D25" s="61"/>
      <c r="E25" s="5"/>
      <c r="F25" s="61"/>
      <c r="G25" s="5"/>
      <c r="H25" s="61"/>
    </row>
    <row r="26" spans="1:8" ht="24" customHeight="1">
      <c r="A26" s="2" t="s">
        <v>98</v>
      </c>
      <c r="D26" s="5">
        <f>SUM(D9:D24)</f>
        <v>248789576</v>
      </c>
      <c r="E26" s="5"/>
      <c r="F26" s="5">
        <f>SUM(F9:F24)</f>
        <v>383244278</v>
      </c>
      <c r="G26" s="5"/>
      <c r="H26" s="5">
        <f>SUM(H9:H24)</f>
        <v>224038253</v>
      </c>
    </row>
    <row r="27" spans="1:8" ht="24" customHeight="1">
      <c r="A27" s="2" t="s">
        <v>99</v>
      </c>
      <c r="D27" s="5"/>
      <c r="E27" s="5"/>
      <c r="F27" s="5"/>
      <c r="G27" s="5"/>
      <c r="H27" s="5"/>
    </row>
    <row r="28" spans="1:8" ht="24" customHeight="1">
      <c r="A28" s="2" t="s">
        <v>100</v>
      </c>
      <c r="D28" s="5">
        <v>285531233</v>
      </c>
      <c r="E28" s="5"/>
      <c r="F28" s="5">
        <v>-1226026345</v>
      </c>
      <c r="G28" s="5"/>
      <c r="H28" s="5">
        <v>285531233</v>
      </c>
    </row>
    <row r="29" spans="1:8" ht="24" customHeight="1">
      <c r="A29" s="2" t="s">
        <v>101</v>
      </c>
      <c r="D29" s="5">
        <v>1078290564</v>
      </c>
      <c r="E29" s="5"/>
      <c r="F29" s="5">
        <v>-4635663027</v>
      </c>
      <c r="G29" s="5"/>
      <c r="H29" s="5">
        <v>1078290564</v>
      </c>
    </row>
    <row r="30" spans="1:8" ht="24" customHeight="1">
      <c r="A30" s="2" t="s">
        <v>102</v>
      </c>
      <c r="D30" s="5">
        <v>2839427</v>
      </c>
      <c r="E30" s="5"/>
      <c r="F30" s="30">
        <v>0</v>
      </c>
      <c r="G30" s="30"/>
      <c r="H30" s="30">
        <v>0</v>
      </c>
    </row>
    <row r="31" spans="1:8" ht="24" customHeight="1">
      <c r="A31" s="2" t="s">
        <v>103</v>
      </c>
      <c r="D31" s="5">
        <v>23882213</v>
      </c>
      <c r="E31" s="5"/>
      <c r="F31" s="5">
        <v>-3133412</v>
      </c>
      <c r="G31" s="5"/>
      <c r="H31" s="5">
        <v>23882213</v>
      </c>
    </row>
    <row r="32" spans="1:8" ht="24" customHeight="1">
      <c r="A32" s="2" t="s">
        <v>104</v>
      </c>
      <c r="D32" s="5">
        <v>-661734070</v>
      </c>
      <c r="E32" s="5"/>
      <c r="F32" s="5">
        <v>-740111082</v>
      </c>
      <c r="G32" s="5"/>
      <c r="H32" s="5">
        <v>-661734070</v>
      </c>
    </row>
    <row r="33" spans="1:8" ht="24" customHeight="1">
      <c r="A33" s="2" t="s">
        <v>105</v>
      </c>
      <c r="D33" s="5">
        <v>-15319709</v>
      </c>
      <c r="E33" s="5"/>
      <c r="F33" s="5">
        <v>-172705130</v>
      </c>
      <c r="G33" s="5"/>
      <c r="H33" s="5">
        <v>-14394249</v>
      </c>
    </row>
    <row r="34" spans="1:8" ht="24" customHeight="1">
      <c r="A34" s="2" t="s">
        <v>106</v>
      </c>
      <c r="E34" s="5"/>
      <c r="G34" s="5"/>
    </row>
    <row r="35" spans="1:8" ht="24" customHeight="1">
      <c r="A35" s="2" t="s">
        <v>107</v>
      </c>
      <c r="D35" s="5">
        <v>-435731561</v>
      </c>
      <c r="E35" s="5"/>
      <c r="F35" s="5">
        <v>2511008828</v>
      </c>
      <c r="G35" s="5"/>
      <c r="H35" s="5">
        <v>-435731561</v>
      </c>
    </row>
    <row r="36" spans="1:8" ht="24" customHeight="1">
      <c r="A36" s="2" t="s">
        <v>108</v>
      </c>
      <c r="D36" s="5">
        <v>1077154916</v>
      </c>
      <c r="E36" s="5"/>
      <c r="F36" s="5">
        <v>3368708833</v>
      </c>
      <c r="G36" s="5"/>
      <c r="H36" s="5">
        <v>1077154916</v>
      </c>
    </row>
    <row r="37" spans="1:8" ht="24" customHeight="1">
      <c r="A37" s="2" t="s">
        <v>109</v>
      </c>
      <c r="D37" s="5">
        <v>-27233232</v>
      </c>
      <c r="E37" s="5"/>
      <c r="F37" s="5">
        <v>104052856</v>
      </c>
      <c r="G37" s="5"/>
      <c r="H37" s="5">
        <v>-27233232</v>
      </c>
    </row>
    <row r="38" spans="1:8" ht="24" customHeight="1">
      <c r="A38" s="2" t="s">
        <v>110</v>
      </c>
      <c r="D38" s="5">
        <v>-510438944</v>
      </c>
      <c r="E38" s="5"/>
      <c r="F38" s="5">
        <v>947913574</v>
      </c>
      <c r="G38" s="5"/>
      <c r="H38" s="5">
        <v>-510438944</v>
      </c>
    </row>
    <row r="39" spans="1:8" ht="24" customHeight="1">
      <c r="A39" s="2" t="s">
        <v>111</v>
      </c>
      <c r="D39" s="5">
        <v>-5383437</v>
      </c>
      <c r="E39" s="5"/>
      <c r="F39" s="5">
        <v>-218814</v>
      </c>
      <c r="G39" s="5"/>
      <c r="H39" s="5">
        <v>-5383437</v>
      </c>
    </row>
    <row r="40" spans="1:8" ht="24" customHeight="1">
      <c r="A40" s="2" t="s">
        <v>112</v>
      </c>
      <c r="D40" s="5">
        <v>-329976978</v>
      </c>
      <c r="E40" s="5"/>
      <c r="F40" s="5">
        <v>-98898561</v>
      </c>
      <c r="G40" s="5"/>
      <c r="H40" s="5">
        <v>-302931212</v>
      </c>
    </row>
    <row r="41" spans="1:8" ht="24" customHeight="1">
      <c r="A41" s="2" t="s">
        <v>113</v>
      </c>
      <c r="D41" s="31">
        <v>-31329256</v>
      </c>
      <c r="E41" s="5"/>
      <c r="F41" s="31">
        <v>117704039</v>
      </c>
      <c r="G41" s="5"/>
      <c r="H41" s="31">
        <v>-19886292</v>
      </c>
    </row>
    <row r="42" spans="1:8" ht="24" customHeight="1">
      <c r="A42" s="2" t="s">
        <v>114</v>
      </c>
      <c r="D42" s="5">
        <f>SUM(D26:D41)</f>
        <v>699340742</v>
      </c>
      <c r="E42" s="5"/>
      <c r="F42" s="5">
        <f>SUM(F26:F41)</f>
        <v>555876037</v>
      </c>
      <c r="G42" s="5"/>
      <c r="H42" s="5">
        <f>SUM(H26:H41)</f>
        <v>711164182</v>
      </c>
    </row>
    <row r="43" spans="1:8" s="4" customFormat="1" ht="24" customHeight="1">
      <c r="A43" s="104" t="s">
        <v>0</v>
      </c>
      <c r="B43" s="104"/>
      <c r="C43" s="104"/>
      <c r="D43" s="104"/>
      <c r="E43" s="104"/>
      <c r="F43" s="104"/>
      <c r="G43" s="104"/>
      <c r="H43" s="104"/>
    </row>
    <row r="44" spans="1:8" s="4" customFormat="1" ht="24" customHeight="1">
      <c r="A44" s="104" t="s">
        <v>115</v>
      </c>
      <c r="B44" s="104"/>
      <c r="C44" s="104"/>
      <c r="D44" s="104"/>
      <c r="E44" s="104"/>
      <c r="F44" s="104"/>
      <c r="G44" s="104"/>
      <c r="H44" s="104"/>
    </row>
    <row r="45" spans="1:8" s="4" customFormat="1" ht="24" customHeight="1">
      <c r="A45" s="104" t="s">
        <v>173</v>
      </c>
      <c r="B45" s="104"/>
      <c r="C45" s="104"/>
      <c r="D45" s="104"/>
      <c r="E45" s="104"/>
      <c r="F45" s="104"/>
      <c r="G45" s="104"/>
      <c r="H45" s="104"/>
    </row>
    <row r="46" spans="1:8" s="4" customFormat="1" ht="24" customHeight="1">
      <c r="A46" s="106" t="s">
        <v>2</v>
      </c>
      <c r="B46" s="106"/>
      <c r="C46" s="106"/>
      <c r="D46" s="106"/>
      <c r="E46" s="106"/>
      <c r="F46" s="106"/>
      <c r="G46" s="106"/>
      <c r="H46" s="106"/>
    </row>
    <row r="47" spans="1:8" s="4" customFormat="1" ht="9" customHeight="1">
      <c r="A47" s="19"/>
      <c r="B47" s="19"/>
      <c r="C47" s="19"/>
      <c r="D47" s="19"/>
      <c r="E47" s="19"/>
      <c r="F47" s="19"/>
      <c r="G47" s="19"/>
      <c r="H47" s="19"/>
    </row>
    <row r="48" spans="1:8" s="4" customFormat="1" ht="24" customHeight="1">
      <c r="A48" s="3"/>
      <c r="B48" s="6" t="s">
        <v>3</v>
      </c>
      <c r="C48" s="3"/>
      <c r="D48" s="85" t="s">
        <v>4</v>
      </c>
      <c r="E48" s="12"/>
      <c r="F48" s="107" t="s">
        <v>5</v>
      </c>
      <c r="G48" s="107"/>
      <c r="H48" s="107"/>
    </row>
    <row r="49" spans="1:8" ht="24" customHeight="1">
      <c r="B49" s="3"/>
      <c r="C49" s="8"/>
      <c r="D49" s="23">
        <v>2568</v>
      </c>
      <c r="E49" s="22"/>
      <c r="F49" s="23">
        <v>2569</v>
      </c>
      <c r="G49" s="22"/>
      <c r="H49" s="23">
        <v>2568</v>
      </c>
    </row>
    <row r="50" spans="1:8" ht="24" customHeight="1">
      <c r="A50" s="1" t="s">
        <v>116</v>
      </c>
      <c r="B50" s="3"/>
      <c r="C50" s="8"/>
      <c r="D50" s="23"/>
      <c r="E50" s="22"/>
      <c r="F50" s="23"/>
      <c r="G50" s="22"/>
      <c r="H50" s="23"/>
    </row>
    <row r="51" spans="1:8" ht="24" customHeight="1">
      <c r="A51" s="2" t="s">
        <v>117</v>
      </c>
      <c r="D51" s="5">
        <v>-89354850</v>
      </c>
      <c r="E51" s="5"/>
      <c r="F51" s="5">
        <v>-94452830</v>
      </c>
      <c r="G51" s="5"/>
      <c r="H51" s="5">
        <v>-89354850</v>
      </c>
    </row>
    <row r="52" spans="1:8" ht="24" customHeight="1">
      <c r="A52" s="2" t="s">
        <v>118</v>
      </c>
      <c r="D52" s="5">
        <v>276647693</v>
      </c>
      <c r="E52" s="5"/>
      <c r="F52" s="5">
        <v>184186265</v>
      </c>
      <c r="G52" s="5"/>
      <c r="H52" s="5">
        <v>276089366</v>
      </c>
    </row>
    <row r="53" spans="1:8" ht="24" customHeight="1">
      <c r="A53" s="2" t="s">
        <v>119</v>
      </c>
      <c r="D53" s="31">
        <v>-31661310</v>
      </c>
      <c r="E53" s="5"/>
      <c r="F53" s="31">
        <v>-28540865</v>
      </c>
      <c r="G53" s="5"/>
      <c r="H53" s="31">
        <v>-51336940</v>
      </c>
    </row>
    <row r="54" spans="1:8" ht="24" customHeight="1">
      <c r="A54" s="1" t="s">
        <v>120</v>
      </c>
      <c r="D54" s="31">
        <f>SUM(D42:D53)-D49</f>
        <v>854972275</v>
      </c>
      <c r="E54" s="5"/>
      <c r="F54" s="31">
        <f>SUM(F42:F53)-F49</f>
        <v>617068607</v>
      </c>
      <c r="G54" s="5"/>
      <c r="H54" s="31">
        <f>SUM(H42:H53)-H49</f>
        <v>846561758</v>
      </c>
    </row>
    <row r="55" spans="1:8" ht="24" customHeight="1">
      <c r="A55" s="1"/>
      <c r="D55" s="5"/>
      <c r="E55" s="5"/>
      <c r="F55" s="5"/>
      <c r="G55" s="5"/>
      <c r="H55" s="5"/>
    </row>
    <row r="56" spans="1:8" ht="24" customHeight="1">
      <c r="A56" s="1" t="s">
        <v>121</v>
      </c>
      <c r="D56" s="5"/>
      <c r="E56" s="5"/>
      <c r="F56" s="5"/>
      <c r="G56" s="5"/>
      <c r="H56" s="5"/>
    </row>
    <row r="57" spans="1:8" ht="24" customHeight="1">
      <c r="A57" s="2" t="s">
        <v>191</v>
      </c>
      <c r="D57" s="5"/>
      <c r="E57" s="5"/>
      <c r="F57" s="5"/>
      <c r="G57" s="5"/>
      <c r="H57" s="5"/>
    </row>
    <row r="58" spans="1:8" ht="24" customHeight="1">
      <c r="A58" s="2" t="s">
        <v>192</v>
      </c>
      <c r="D58" s="5">
        <v>-333499510</v>
      </c>
      <c r="E58" s="5"/>
      <c r="F58" s="30">
        <v>0</v>
      </c>
      <c r="G58" s="5"/>
      <c r="H58" s="30">
        <v>0</v>
      </c>
    </row>
    <row r="59" spans="1:8" ht="24" customHeight="1">
      <c r="A59" s="2" t="s">
        <v>122</v>
      </c>
      <c r="D59" s="5">
        <v>-29792489</v>
      </c>
      <c r="E59" s="5"/>
      <c r="F59" s="5">
        <v>-22390842</v>
      </c>
      <c r="G59" s="5"/>
      <c r="H59" s="5">
        <v>-29721619</v>
      </c>
    </row>
    <row r="60" spans="1:8" ht="24" customHeight="1">
      <c r="A60" s="2" t="s">
        <v>123</v>
      </c>
      <c r="D60" s="5">
        <v>-4405091</v>
      </c>
      <c r="E60" s="5"/>
      <c r="F60" s="5">
        <v>-2890455</v>
      </c>
      <c r="G60" s="5"/>
      <c r="H60" s="5">
        <v>-3567637</v>
      </c>
    </row>
    <row r="61" spans="1:8" ht="24" customHeight="1">
      <c r="A61" s="2" t="s">
        <v>124</v>
      </c>
      <c r="D61" s="5">
        <v>106264</v>
      </c>
      <c r="E61" s="5"/>
      <c r="F61" s="5">
        <v>57995</v>
      </c>
      <c r="G61" s="5"/>
      <c r="H61" s="5">
        <v>106264</v>
      </c>
    </row>
    <row r="62" spans="1:8" ht="24" customHeight="1">
      <c r="A62" s="2" t="s">
        <v>125</v>
      </c>
      <c r="D62" s="31">
        <v>41449379</v>
      </c>
      <c r="E62" s="5"/>
      <c r="F62" s="31">
        <v>104181518</v>
      </c>
      <c r="G62" s="5"/>
      <c r="H62" s="31">
        <v>41449379</v>
      </c>
    </row>
    <row r="63" spans="1:8" ht="24" customHeight="1">
      <c r="A63" s="1" t="s">
        <v>126</v>
      </c>
      <c r="D63" s="31">
        <f>SUM(D58:D62)</f>
        <v>-326141447</v>
      </c>
      <c r="E63" s="5"/>
      <c r="F63" s="31">
        <f>SUM(F58:F62)</f>
        <v>78958216</v>
      </c>
      <c r="G63" s="5"/>
      <c r="H63" s="31">
        <f>SUM(H58:H62)</f>
        <v>8266387</v>
      </c>
    </row>
    <row r="64" spans="1:8" ht="24" customHeight="1">
      <c r="A64" s="1"/>
      <c r="D64" s="5"/>
      <c r="E64" s="5"/>
      <c r="F64" s="5"/>
      <c r="G64" s="5"/>
      <c r="H64" s="5"/>
    </row>
    <row r="65" spans="1:8" ht="24" customHeight="1">
      <c r="A65" s="1" t="s">
        <v>127</v>
      </c>
      <c r="C65" s="10"/>
      <c r="D65" s="5"/>
      <c r="E65" s="5"/>
      <c r="F65" s="5"/>
      <c r="G65" s="5"/>
      <c r="H65" s="5"/>
    </row>
    <row r="66" spans="1:8" ht="24" customHeight="1">
      <c r="A66" s="2" t="s">
        <v>128</v>
      </c>
      <c r="C66" s="10"/>
      <c r="D66" s="5">
        <v>-45600806</v>
      </c>
      <c r="E66" s="5"/>
      <c r="F66" s="5">
        <v>-32116955</v>
      </c>
      <c r="G66" s="5"/>
      <c r="H66" s="5">
        <v>-41712049</v>
      </c>
    </row>
    <row r="67" spans="1:8" ht="24" customHeight="1">
      <c r="A67" s="2" t="s">
        <v>147</v>
      </c>
      <c r="D67" s="5">
        <v>-859240776</v>
      </c>
      <c r="E67" s="5"/>
      <c r="F67" s="5">
        <v>-659334457</v>
      </c>
      <c r="G67" s="5"/>
      <c r="H67" s="5">
        <v>-859240776</v>
      </c>
    </row>
    <row r="68" spans="1:8" ht="24" customHeight="1">
      <c r="A68" s="1" t="s">
        <v>129</v>
      </c>
      <c r="C68" s="10"/>
      <c r="D68" s="32">
        <f>SUM(D66:D67)</f>
        <v>-904841582</v>
      </c>
      <c r="E68" s="5"/>
      <c r="F68" s="32">
        <f>SUM(F66:F67)</f>
        <v>-691451412</v>
      </c>
      <c r="G68" s="5"/>
      <c r="H68" s="32">
        <f>SUM(H66:H67)</f>
        <v>-900952825</v>
      </c>
    </row>
    <row r="69" spans="1:8" ht="24" customHeight="1">
      <c r="A69" s="1" t="s">
        <v>146</v>
      </c>
      <c r="D69" s="5">
        <f>SUM(D68,D54,D63)</f>
        <v>-376010754</v>
      </c>
      <c r="E69" s="5"/>
      <c r="F69" s="5">
        <f>SUM(F68,F54,F63)</f>
        <v>4575411</v>
      </c>
      <c r="G69" s="5"/>
      <c r="H69" s="5">
        <f>SUM(H68,H54,H63)</f>
        <v>-46124680</v>
      </c>
    </row>
    <row r="70" spans="1:8" ht="24" customHeight="1">
      <c r="A70" s="2" t="s">
        <v>130</v>
      </c>
      <c r="D70" s="31">
        <v>450833069</v>
      </c>
      <c r="E70" s="5"/>
      <c r="F70" s="31">
        <f>+BS!F9</f>
        <v>50043239</v>
      </c>
      <c r="G70" s="5"/>
      <c r="H70" s="31">
        <v>120946995</v>
      </c>
    </row>
    <row r="71" spans="1:8" ht="24" customHeight="1" thickBot="1">
      <c r="A71" s="1" t="s">
        <v>131</v>
      </c>
      <c r="B71" s="19">
        <v>6</v>
      </c>
      <c r="D71" s="62">
        <f>SUM(D69:D70)</f>
        <v>74822315</v>
      </c>
      <c r="E71" s="5"/>
      <c r="F71" s="62">
        <f>SUM(F69:F70)</f>
        <v>54618650</v>
      </c>
      <c r="G71" s="5"/>
      <c r="H71" s="62">
        <f>SUM(H69:H70)</f>
        <v>74822315</v>
      </c>
    </row>
    <row r="72" spans="1:8" ht="24" customHeight="1" thickTop="1">
      <c r="D72" s="10"/>
      <c r="E72" s="10"/>
      <c r="F72" s="95">
        <f>+F71-BS!D9</f>
        <v>0</v>
      </c>
      <c r="G72" s="10"/>
      <c r="H72" s="10"/>
    </row>
    <row r="84" spans="1:1" ht="24" customHeight="1">
      <c r="A84" s="2" t="s">
        <v>20</v>
      </c>
    </row>
  </sheetData>
  <mergeCells count="10">
    <mergeCell ref="A43:H43"/>
    <mergeCell ref="A44:H44"/>
    <mergeCell ref="A45:H45"/>
    <mergeCell ref="A46:H46"/>
    <mergeCell ref="F48:H48"/>
    <mergeCell ref="A1:H1"/>
    <mergeCell ref="A2:H2"/>
    <mergeCell ref="A3:H3"/>
    <mergeCell ref="A4:H4"/>
    <mergeCell ref="F6:H6"/>
  </mergeCells>
  <pageMargins left="1" right="0.3" top="1" bottom="0.5" header="0.5" footer="0.5"/>
  <pageSetup scale="7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B178DAF2CD3544B697F3441C18F499" ma:contentTypeVersion="9" ma:contentTypeDescription="สร้างเอกสารใหม่" ma:contentTypeScope="" ma:versionID="3f0a03e8b8bc6bc2cf225817667be942">
  <xsd:schema xmlns:xsd="http://www.w3.org/2001/XMLSchema" xmlns:xs="http://www.w3.org/2001/XMLSchema" xmlns:p="http://schemas.microsoft.com/office/2006/metadata/properties" xmlns:ns2="9bfcde69-4eaa-44ae-bd56-ebab19840123" targetNamespace="http://schemas.microsoft.com/office/2006/metadata/properties" ma:root="true" ma:fieldsID="25d366a4cb4749f3d76ae88c7e822e65" ns2:_="">
    <xsd:import namespace="9bfcde69-4eaa-44ae-bd56-ebab1984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de69-4eaa-44ae-bd56-ebab1984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EDBB4A-986D-4C61-A6DC-A8AADE303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F6980-C54A-4646-B000-B85E47619A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92C8FB-47DE-4953-850F-A371AE36C882}">
  <ds:schemaRefs>
    <ds:schemaRef ds:uri="9bfcde69-4eaa-44ae-bd56-ebab19840123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589256c7-9946-44df-b379-51beb93fd2d9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CE</vt:lpstr>
      <vt:lpstr>CE(2)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Maneerat Ukarakul</cp:lastModifiedBy>
  <cp:revision/>
  <cp:lastPrinted>2026-08-25T04:39:39Z</cp:lastPrinted>
  <dcterms:created xsi:type="dcterms:W3CDTF">1998-02-25T03:57:14Z</dcterms:created>
  <dcterms:modified xsi:type="dcterms:W3CDTF">2026-08-25T04:40:18Z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2023-07-03T09:22:33Z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26a2f0dc-9c3d-4c37-810d-973e57b8ec42</vt:lpwstr>
  </property>
  <property fmtid="{D5CDD505-2E9C-101B-9397-08002B2CF9AE}" pid="8" name="MSIP_Label_589256c7-9946-44df-b379-51beb93fd2d9_ContentBits">
    <vt:lpwstr>0</vt:lpwstr>
  </property>
</Properties>
</file>